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korunka.CNPK\Desktop\"/>
    </mc:Choice>
  </mc:AlternateContent>
  <bookViews>
    <workbookView xWindow="0" yWindow="0" windowWidth="16224" windowHeight="4800" activeTab="1"/>
  </bookViews>
  <sheets>
    <sheet name="Rekapitulace stavby" sheetId="1" r:id="rId1"/>
    <sheet name="903 - SO 903 Stavební úpr..." sheetId="2" r:id="rId2"/>
    <sheet name="904 - SO 904 Stavební úpr..." sheetId="3" r:id="rId3"/>
    <sheet name="905 - 905 - SO 05 Stavebn..." sheetId="4" r:id="rId4"/>
    <sheet name="Pokyny pro vyplnění" sheetId="5" r:id="rId5"/>
  </sheets>
  <definedNames>
    <definedName name="_xlnm._FilterDatabase" localSheetId="1" hidden="1">'903 - SO 903 Stavební úpr...'!$C$109:$K$1114</definedName>
    <definedName name="_xlnm._FilterDatabase" localSheetId="2" hidden="1">'904 - SO 904 Stavební úpr...'!$C$106:$K$969</definedName>
    <definedName name="_xlnm._FilterDatabase" localSheetId="3" hidden="1">'905 - 905 - SO 05 Stavebn...'!$C$102:$K$736</definedName>
    <definedName name="_xlnm.Print_Titles" localSheetId="1">'903 - SO 903 Stavební úpr...'!$109:$109</definedName>
    <definedName name="_xlnm.Print_Titles" localSheetId="2">'904 - SO 904 Stavební úpr...'!$106:$106</definedName>
    <definedName name="_xlnm.Print_Titles" localSheetId="3">'905 - 905 - SO 05 Stavebn...'!$102:$102</definedName>
    <definedName name="_xlnm.Print_Titles" localSheetId="0">'Rekapitulace stavby'!$52:$52</definedName>
    <definedName name="_xlnm.Print_Area" localSheetId="1">'903 - SO 903 Stavební úpr...'!$C$4:$J$39,'903 - SO 903 Stavební úpr...'!$C$45:$J$91,'903 - SO 903 Stavební úpr...'!$C$97:$K$1114</definedName>
    <definedName name="_xlnm.Print_Area" localSheetId="2">'904 - SO 904 Stavební úpr...'!$C$4:$J$39,'904 - SO 904 Stavební úpr...'!$C$45:$J$88,'904 - SO 904 Stavební úpr...'!$C$94:$K$969</definedName>
    <definedName name="_xlnm.Print_Area" localSheetId="3">'905 - 905 - SO 05 Stavebn...'!$C$4:$J$39,'905 - 905 - SO 05 Stavebn...'!$C$45:$J$84,'905 - 905 - SO 05 Stavebn...'!$C$90:$K$736</definedName>
    <definedName name="_xlnm.Print_Area" localSheetId="4">'Pokyny pro vyplnění'!$B$2:$K$71,'Pokyny pro vyplnění'!$B$74:$K$118,'Pokyny pro vyplnění'!$B$121:$K$190,'Pokyny pro vyplnění'!$B$198:$K$218</definedName>
    <definedName name="_xlnm.Print_Area" localSheetId="0">'Rekapitulace stavby'!$D$4:$AO$36,'Rekapitulace stavby'!$C$42:$AQ$58</definedName>
  </definedNames>
  <calcPr calcId="152511"/>
</workbook>
</file>

<file path=xl/calcChain.xml><?xml version="1.0" encoding="utf-8"?>
<calcChain xmlns="http://schemas.openxmlformats.org/spreadsheetml/2006/main">
  <c r="J105" i="4" l="1"/>
  <c r="J37" i="4"/>
  <c r="J36" i="4"/>
  <c r="AY57" i="1"/>
  <c r="J35" i="4"/>
  <c r="AX57" i="1"/>
  <c r="BI735" i="4"/>
  <c r="BH735" i="4"/>
  <c r="BG735" i="4"/>
  <c r="BF735" i="4"/>
  <c r="T735" i="4"/>
  <c r="T734" i="4"/>
  <c r="R735" i="4"/>
  <c r="R734" i="4" s="1"/>
  <c r="P735" i="4"/>
  <c r="P734" i="4"/>
  <c r="BK735" i="4"/>
  <c r="BK734" i="4" s="1"/>
  <c r="J734" i="4" s="1"/>
  <c r="J83" i="4" s="1"/>
  <c r="J735" i="4"/>
  <c r="BE735" i="4"/>
  <c r="BI732" i="4"/>
  <c r="BH732" i="4"/>
  <c r="BG732" i="4"/>
  <c r="BF732" i="4"/>
  <c r="T732" i="4"/>
  <c r="T731" i="4"/>
  <c r="R732" i="4"/>
  <c r="R731" i="4" s="1"/>
  <c r="P732" i="4"/>
  <c r="P731" i="4"/>
  <c r="BK732" i="4"/>
  <c r="BK731" i="4" s="1"/>
  <c r="J731" i="4" s="1"/>
  <c r="J82" i="4" s="1"/>
  <c r="J732" i="4"/>
  <c r="BE732" i="4"/>
  <c r="BI729" i="4"/>
  <c r="BH729" i="4"/>
  <c r="BG729" i="4"/>
  <c r="BF729" i="4"/>
  <c r="T729" i="4"/>
  <c r="T728" i="4"/>
  <c r="T727" i="4"/>
  <c r="R729" i="4"/>
  <c r="R728" i="4" s="1"/>
  <c r="P729" i="4"/>
  <c r="P728" i="4" s="1"/>
  <c r="P727" i="4" s="1"/>
  <c r="BK729" i="4"/>
  <c r="BK728" i="4"/>
  <c r="J729" i="4"/>
  <c r="BE729" i="4" s="1"/>
  <c r="BI724" i="4"/>
  <c r="BH724" i="4"/>
  <c r="BG724" i="4"/>
  <c r="BF724" i="4"/>
  <c r="T724" i="4"/>
  <c r="R724" i="4"/>
  <c r="P724" i="4"/>
  <c r="BK724" i="4"/>
  <c r="J724" i="4"/>
  <c r="BE724" i="4" s="1"/>
  <c r="BI721" i="4"/>
  <c r="BH721" i="4"/>
  <c r="BG721" i="4"/>
  <c r="BF721" i="4"/>
  <c r="T721" i="4"/>
  <c r="R721" i="4"/>
  <c r="P721" i="4"/>
  <c r="BK721" i="4"/>
  <c r="J721" i="4"/>
  <c r="BE721" i="4" s="1"/>
  <c r="BI718" i="4"/>
  <c r="BH718" i="4"/>
  <c r="BG718" i="4"/>
  <c r="BF718" i="4"/>
  <c r="T718" i="4"/>
  <c r="T717" i="4" s="1"/>
  <c r="R718" i="4"/>
  <c r="R717" i="4" s="1"/>
  <c r="P718" i="4"/>
  <c r="BK718" i="4"/>
  <c r="BK717" i="4" s="1"/>
  <c r="J717" i="4" s="1"/>
  <c r="J79" i="4" s="1"/>
  <c r="J718" i="4"/>
  <c r="BE718" i="4"/>
  <c r="BI714" i="4"/>
  <c r="BH714" i="4"/>
  <c r="BG714" i="4"/>
  <c r="BF714" i="4"/>
  <c r="T714" i="4"/>
  <c r="R714" i="4"/>
  <c r="P714" i="4"/>
  <c r="BK714" i="4"/>
  <c r="J714" i="4"/>
  <c r="BE714" i="4" s="1"/>
  <c r="BI711" i="4"/>
  <c r="BH711" i="4"/>
  <c r="BG711" i="4"/>
  <c r="BF711" i="4"/>
  <c r="T711" i="4"/>
  <c r="R711" i="4"/>
  <c r="P711" i="4"/>
  <c r="BK711" i="4"/>
  <c r="J711" i="4"/>
  <c r="BE711" i="4" s="1"/>
  <c r="BI708" i="4"/>
  <c r="BH708" i="4"/>
  <c r="BG708" i="4"/>
  <c r="BF708" i="4"/>
  <c r="T708" i="4"/>
  <c r="R708" i="4"/>
  <c r="P708" i="4"/>
  <c r="BK708" i="4"/>
  <c r="J708" i="4"/>
  <c r="BE708" i="4" s="1"/>
  <c r="BI705" i="4"/>
  <c r="BH705" i="4"/>
  <c r="BG705" i="4"/>
  <c r="BF705" i="4"/>
  <c r="T705" i="4"/>
  <c r="R705" i="4"/>
  <c r="P705" i="4"/>
  <c r="BK705" i="4"/>
  <c r="J705" i="4"/>
  <c r="BE705" i="4" s="1"/>
  <c r="BI701" i="4"/>
  <c r="BH701" i="4"/>
  <c r="BG701" i="4"/>
  <c r="BF701" i="4"/>
  <c r="T701" i="4"/>
  <c r="R701" i="4"/>
  <c r="P701" i="4"/>
  <c r="BK701" i="4"/>
  <c r="J701" i="4"/>
  <c r="BE701" i="4" s="1"/>
  <c r="BI696" i="4"/>
  <c r="BH696" i="4"/>
  <c r="BG696" i="4"/>
  <c r="BF696" i="4"/>
  <c r="T696" i="4"/>
  <c r="R696" i="4"/>
  <c r="R695" i="4" s="1"/>
  <c r="P696" i="4"/>
  <c r="BK696" i="4"/>
  <c r="BK695" i="4" s="1"/>
  <c r="J695" i="4" s="1"/>
  <c r="J78" i="4" s="1"/>
  <c r="J696" i="4"/>
  <c r="BE696" i="4"/>
  <c r="BI692" i="4"/>
  <c r="BH692" i="4"/>
  <c r="BG692" i="4"/>
  <c r="BF692" i="4"/>
  <c r="T692" i="4"/>
  <c r="R692" i="4"/>
  <c r="P692" i="4"/>
  <c r="BK692" i="4"/>
  <c r="J692" i="4"/>
  <c r="BE692" i="4" s="1"/>
  <c r="BI688" i="4"/>
  <c r="BH688" i="4"/>
  <c r="BG688" i="4"/>
  <c r="BF688" i="4"/>
  <c r="T688" i="4"/>
  <c r="R688" i="4"/>
  <c r="P688" i="4"/>
  <c r="BK688" i="4"/>
  <c r="J688" i="4"/>
  <c r="BE688" i="4" s="1"/>
  <c r="BI684" i="4"/>
  <c r="BH684" i="4"/>
  <c r="BG684" i="4"/>
  <c r="BF684" i="4"/>
  <c r="T684" i="4"/>
  <c r="R684" i="4"/>
  <c r="P684" i="4"/>
  <c r="BK684" i="4"/>
  <c r="J684" i="4"/>
  <c r="BE684" i="4" s="1"/>
  <c r="BI678" i="4"/>
  <c r="BH678" i="4"/>
  <c r="BG678" i="4"/>
  <c r="BF678" i="4"/>
  <c r="T678" i="4"/>
  <c r="R678" i="4"/>
  <c r="P678" i="4"/>
  <c r="BK678" i="4"/>
  <c r="J678" i="4"/>
  <c r="BE678" i="4" s="1"/>
  <c r="BI674" i="4"/>
  <c r="BH674" i="4"/>
  <c r="BG674" i="4"/>
  <c r="BF674" i="4"/>
  <c r="T674" i="4"/>
  <c r="R674" i="4"/>
  <c r="P674" i="4"/>
  <c r="BK674" i="4"/>
  <c r="J674" i="4"/>
  <c r="BE674" i="4" s="1"/>
  <c r="BI668" i="4"/>
  <c r="BH668" i="4"/>
  <c r="BG668" i="4"/>
  <c r="BF668" i="4"/>
  <c r="T668" i="4"/>
  <c r="R668" i="4"/>
  <c r="P668" i="4"/>
  <c r="BK668" i="4"/>
  <c r="J668" i="4"/>
  <c r="BE668" i="4" s="1"/>
  <c r="BI663" i="4"/>
  <c r="BH663" i="4"/>
  <c r="BG663" i="4"/>
  <c r="BF663" i="4"/>
  <c r="T663" i="4"/>
  <c r="R663" i="4"/>
  <c r="P663" i="4"/>
  <c r="BK663" i="4"/>
  <c r="J663" i="4"/>
  <c r="BE663" i="4" s="1"/>
  <c r="BI658" i="4"/>
  <c r="BH658" i="4"/>
  <c r="BG658" i="4"/>
  <c r="BF658" i="4"/>
  <c r="T658" i="4"/>
  <c r="R658" i="4"/>
  <c r="P658" i="4"/>
  <c r="BK658" i="4"/>
  <c r="J658" i="4"/>
  <c r="BE658" i="4" s="1"/>
  <c r="BI654" i="4"/>
  <c r="BH654" i="4"/>
  <c r="BG654" i="4"/>
  <c r="BF654" i="4"/>
  <c r="T654" i="4"/>
  <c r="R654" i="4"/>
  <c r="R653" i="4" s="1"/>
  <c r="P654" i="4"/>
  <c r="P653" i="4" s="1"/>
  <c r="BK654" i="4"/>
  <c r="BK653" i="4" s="1"/>
  <c r="J653" i="4" s="1"/>
  <c r="J77" i="4" s="1"/>
  <c r="J654" i="4"/>
  <c r="BE654" i="4"/>
  <c r="BI650" i="4"/>
  <c r="BH650" i="4"/>
  <c r="BG650" i="4"/>
  <c r="BF650" i="4"/>
  <c r="T650" i="4"/>
  <c r="R650" i="4"/>
  <c r="P650" i="4"/>
  <c r="BK650" i="4"/>
  <c r="J650" i="4"/>
  <c r="BE650" i="4" s="1"/>
  <c r="BI646" i="4"/>
  <c r="BH646" i="4"/>
  <c r="BG646" i="4"/>
  <c r="BF646" i="4"/>
  <c r="T646" i="4"/>
  <c r="R646" i="4"/>
  <c r="P646" i="4"/>
  <c r="BK646" i="4"/>
  <c r="J646" i="4"/>
  <c r="BE646" i="4" s="1"/>
  <c r="BI641" i="4"/>
  <c r="BH641" i="4"/>
  <c r="BG641" i="4"/>
  <c r="BF641" i="4"/>
  <c r="T641" i="4"/>
  <c r="R641" i="4"/>
  <c r="P641" i="4"/>
  <c r="BK641" i="4"/>
  <c r="J641" i="4"/>
  <c r="BE641" i="4" s="1"/>
  <c r="BI637" i="4"/>
  <c r="BH637" i="4"/>
  <c r="BG637" i="4"/>
  <c r="BF637" i="4"/>
  <c r="T637" i="4"/>
  <c r="R637" i="4"/>
  <c r="P637" i="4"/>
  <c r="BK637" i="4"/>
  <c r="J637" i="4"/>
  <c r="BE637" i="4" s="1"/>
  <c r="BI633" i="4"/>
  <c r="BH633" i="4"/>
  <c r="BG633" i="4"/>
  <c r="BF633" i="4"/>
  <c r="T633" i="4"/>
  <c r="R633" i="4"/>
  <c r="P633" i="4"/>
  <c r="BK633" i="4"/>
  <c r="J633" i="4"/>
  <c r="BE633" i="4" s="1"/>
  <c r="BI629" i="4"/>
  <c r="BH629" i="4"/>
  <c r="BG629" i="4"/>
  <c r="BF629" i="4"/>
  <c r="T629" i="4"/>
  <c r="R629" i="4"/>
  <c r="P629" i="4"/>
  <c r="BK629" i="4"/>
  <c r="J629" i="4"/>
  <c r="BE629" i="4" s="1"/>
  <c r="BI625" i="4"/>
  <c r="BH625" i="4"/>
  <c r="BG625" i="4"/>
  <c r="BF625" i="4"/>
  <c r="T625" i="4"/>
  <c r="R625" i="4"/>
  <c r="P625" i="4"/>
  <c r="BK625" i="4"/>
  <c r="J625" i="4"/>
  <c r="BE625" i="4" s="1"/>
  <c r="BI621" i="4"/>
  <c r="BH621" i="4"/>
  <c r="BG621" i="4"/>
  <c r="BF621" i="4"/>
  <c r="T621" i="4"/>
  <c r="R621" i="4"/>
  <c r="P621" i="4"/>
  <c r="BK621" i="4"/>
  <c r="J621" i="4"/>
  <c r="BE621" i="4" s="1"/>
  <c r="BI617" i="4"/>
  <c r="BH617" i="4"/>
  <c r="BG617" i="4"/>
  <c r="BF617" i="4"/>
  <c r="T617" i="4"/>
  <c r="R617" i="4"/>
  <c r="R616" i="4" s="1"/>
  <c r="P617" i="4"/>
  <c r="BK617" i="4"/>
  <c r="BK616" i="4" s="1"/>
  <c r="J616" i="4" s="1"/>
  <c r="J76" i="4" s="1"/>
  <c r="J617" i="4"/>
  <c r="BE617" i="4"/>
  <c r="BI613" i="4"/>
  <c r="BH613" i="4"/>
  <c r="BG613" i="4"/>
  <c r="BF613" i="4"/>
  <c r="T613" i="4"/>
  <c r="R613" i="4"/>
  <c r="P613" i="4"/>
  <c r="BK613" i="4"/>
  <c r="J613" i="4"/>
  <c r="BE613" i="4" s="1"/>
  <c r="BI609" i="4"/>
  <c r="BH609" i="4"/>
  <c r="BG609" i="4"/>
  <c r="BF609" i="4"/>
  <c r="T609" i="4"/>
  <c r="R609" i="4"/>
  <c r="P609" i="4"/>
  <c r="BK609" i="4"/>
  <c r="J609" i="4"/>
  <c r="BE609" i="4" s="1"/>
  <c r="BI607" i="4"/>
  <c r="BH607" i="4"/>
  <c r="BG607" i="4"/>
  <c r="BF607" i="4"/>
  <c r="T607" i="4"/>
  <c r="R607" i="4"/>
  <c r="P607" i="4"/>
  <c r="BK607" i="4"/>
  <c r="J607" i="4"/>
  <c r="BE607" i="4" s="1"/>
  <c r="BI604" i="4"/>
  <c r="BH604" i="4"/>
  <c r="BG604" i="4"/>
  <c r="BF604" i="4"/>
  <c r="T604" i="4"/>
  <c r="R604" i="4"/>
  <c r="P604" i="4"/>
  <c r="BK604" i="4"/>
  <c r="J604" i="4"/>
  <c r="BE604" i="4" s="1"/>
  <c r="BI601" i="4"/>
  <c r="BH601" i="4"/>
  <c r="BG601" i="4"/>
  <c r="BF601" i="4"/>
  <c r="T601" i="4"/>
  <c r="R601" i="4"/>
  <c r="P601" i="4"/>
  <c r="BK601" i="4"/>
  <c r="J601" i="4"/>
  <c r="BE601" i="4" s="1"/>
  <c r="BI597" i="4"/>
  <c r="BH597" i="4"/>
  <c r="BG597" i="4"/>
  <c r="BF597" i="4"/>
  <c r="T597" i="4"/>
  <c r="R597" i="4"/>
  <c r="P597" i="4"/>
  <c r="BK597" i="4"/>
  <c r="J597" i="4"/>
  <c r="BE597" i="4" s="1"/>
  <c r="BI594" i="4"/>
  <c r="BH594" i="4"/>
  <c r="BG594" i="4"/>
  <c r="BF594" i="4"/>
  <c r="T594" i="4"/>
  <c r="R594" i="4"/>
  <c r="P594" i="4"/>
  <c r="BK594" i="4"/>
  <c r="J594" i="4"/>
  <c r="BE594" i="4" s="1"/>
  <c r="BI592" i="4"/>
  <c r="BH592" i="4"/>
  <c r="BG592" i="4"/>
  <c r="BF592" i="4"/>
  <c r="T592" i="4"/>
  <c r="R592" i="4"/>
  <c r="R591" i="4" s="1"/>
  <c r="P592" i="4"/>
  <c r="P591" i="4" s="1"/>
  <c r="BK592" i="4"/>
  <c r="BK591" i="4" s="1"/>
  <c r="J591" i="4" s="1"/>
  <c r="J75" i="4" s="1"/>
  <c r="J592" i="4"/>
  <c r="BE592" i="4"/>
  <c r="BI589" i="4"/>
  <c r="BH589" i="4"/>
  <c r="BG589" i="4"/>
  <c r="BF589" i="4"/>
  <c r="T589" i="4"/>
  <c r="R589" i="4"/>
  <c r="P589" i="4"/>
  <c r="BK589" i="4"/>
  <c r="J589" i="4"/>
  <c r="BE589" i="4" s="1"/>
  <c r="BI587" i="4"/>
  <c r="BH587" i="4"/>
  <c r="BG587" i="4"/>
  <c r="BF587" i="4"/>
  <c r="T587" i="4"/>
  <c r="R587" i="4"/>
  <c r="P587" i="4"/>
  <c r="BK587" i="4"/>
  <c r="J587" i="4"/>
  <c r="BE587" i="4" s="1"/>
  <c r="BI585" i="4"/>
  <c r="BH585" i="4"/>
  <c r="BG585" i="4"/>
  <c r="BF585" i="4"/>
  <c r="T585" i="4"/>
  <c r="R585" i="4"/>
  <c r="P585" i="4"/>
  <c r="BK585" i="4"/>
  <c r="J585" i="4"/>
  <c r="BE585" i="4" s="1"/>
  <c r="BI583" i="4"/>
  <c r="BH583" i="4"/>
  <c r="BG583" i="4"/>
  <c r="BF583" i="4"/>
  <c r="T583" i="4"/>
  <c r="R583" i="4"/>
  <c r="P583" i="4"/>
  <c r="BK583" i="4"/>
  <c r="J583" i="4"/>
  <c r="BE583" i="4" s="1"/>
  <c r="BI581" i="4"/>
  <c r="BH581" i="4"/>
  <c r="BG581" i="4"/>
  <c r="BF581" i="4"/>
  <c r="T581" i="4"/>
  <c r="R581" i="4"/>
  <c r="P581" i="4"/>
  <c r="BK581" i="4"/>
  <c r="J581" i="4"/>
  <c r="BE581" i="4" s="1"/>
  <c r="BI579" i="4"/>
  <c r="BH579" i="4"/>
  <c r="BG579" i="4"/>
  <c r="BF579" i="4"/>
  <c r="T579" i="4"/>
  <c r="R579" i="4"/>
  <c r="P579" i="4"/>
  <c r="BK579" i="4"/>
  <c r="J579" i="4"/>
  <c r="BE579" i="4" s="1"/>
  <c r="BI577" i="4"/>
  <c r="BH577" i="4"/>
  <c r="BG577" i="4"/>
  <c r="BF577" i="4"/>
  <c r="T577" i="4"/>
  <c r="R577" i="4"/>
  <c r="P577" i="4"/>
  <c r="BK577" i="4"/>
  <c r="J577" i="4"/>
  <c r="BE577" i="4" s="1"/>
  <c r="BI575" i="4"/>
  <c r="BH575" i="4"/>
  <c r="BG575" i="4"/>
  <c r="BF575" i="4"/>
  <c r="T575" i="4"/>
  <c r="R575" i="4"/>
  <c r="P575" i="4"/>
  <c r="BK575" i="4"/>
  <c r="J575" i="4"/>
  <c r="BE575" i="4" s="1"/>
  <c r="BI573" i="4"/>
  <c r="BH573" i="4"/>
  <c r="BG573" i="4"/>
  <c r="BF573" i="4"/>
  <c r="T573" i="4"/>
  <c r="R573" i="4"/>
  <c r="P573" i="4"/>
  <c r="BK573" i="4"/>
  <c r="J573" i="4"/>
  <c r="BE573" i="4" s="1"/>
  <c r="BI571" i="4"/>
  <c r="BH571" i="4"/>
  <c r="BG571" i="4"/>
  <c r="BF571" i="4"/>
  <c r="T571" i="4"/>
  <c r="R571" i="4"/>
  <c r="P571" i="4"/>
  <c r="BK571" i="4"/>
  <c r="J571" i="4"/>
  <c r="BE571" i="4" s="1"/>
  <c r="BI569" i="4"/>
  <c r="BH569" i="4"/>
  <c r="BG569" i="4"/>
  <c r="BF569" i="4"/>
  <c r="T569" i="4"/>
  <c r="R569" i="4"/>
  <c r="P569" i="4"/>
  <c r="BK569" i="4"/>
  <c r="J569" i="4"/>
  <c r="BE569" i="4" s="1"/>
  <c r="BI567" i="4"/>
  <c r="BH567" i="4"/>
  <c r="BG567" i="4"/>
  <c r="BF567" i="4"/>
  <c r="T567" i="4"/>
  <c r="R567" i="4"/>
  <c r="P567" i="4"/>
  <c r="BK567" i="4"/>
  <c r="J567" i="4"/>
  <c r="BE567" i="4" s="1"/>
  <c r="BI565" i="4"/>
  <c r="BH565" i="4"/>
  <c r="BG565" i="4"/>
  <c r="BF565" i="4"/>
  <c r="T565" i="4"/>
  <c r="R565" i="4"/>
  <c r="P565" i="4"/>
  <c r="BK565" i="4"/>
  <c r="J565" i="4"/>
  <c r="BE565" i="4" s="1"/>
  <c r="BI563" i="4"/>
  <c r="BH563" i="4"/>
  <c r="BG563" i="4"/>
  <c r="BF563" i="4"/>
  <c r="T563" i="4"/>
  <c r="R563" i="4"/>
  <c r="P563" i="4"/>
  <c r="BK563" i="4"/>
  <c r="J563" i="4"/>
  <c r="BE563" i="4" s="1"/>
  <c r="BI561" i="4"/>
  <c r="BH561" i="4"/>
  <c r="BG561" i="4"/>
  <c r="BF561" i="4"/>
  <c r="T561" i="4"/>
  <c r="R561" i="4"/>
  <c r="P561" i="4"/>
  <c r="BK561" i="4"/>
  <c r="J561" i="4"/>
  <c r="BE561" i="4" s="1"/>
  <c r="BI559" i="4"/>
  <c r="BH559" i="4"/>
  <c r="BG559" i="4"/>
  <c r="BF559" i="4"/>
  <c r="T559" i="4"/>
  <c r="R559" i="4"/>
  <c r="P559" i="4"/>
  <c r="BK559" i="4"/>
  <c r="J559" i="4"/>
  <c r="BE559" i="4" s="1"/>
  <c r="BI557" i="4"/>
  <c r="BH557" i="4"/>
  <c r="BG557" i="4"/>
  <c r="BF557" i="4"/>
  <c r="T557" i="4"/>
  <c r="R557" i="4"/>
  <c r="P557" i="4"/>
  <c r="BK557" i="4"/>
  <c r="J557" i="4"/>
  <c r="BE557" i="4" s="1"/>
  <c r="BI555" i="4"/>
  <c r="BH555" i="4"/>
  <c r="BG555" i="4"/>
  <c r="BF555" i="4"/>
  <c r="T555" i="4"/>
  <c r="R555" i="4"/>
  <c r="P555" i="4"/>
  <c r="BK555" i="4"/>
  <c r="J555" i="4"/>
  <c r="BE555" i="4" s="1"/>
  <c r="BI553" i="4"/>
  <c r="BH553" i="4"/>
  <c r="BG553" i="4"/>
  <c r="BF553" i="4"/>
  <c r="T553" i="4"/>
  <c r="R553" i="4"/>
  <c r="P553" i="4"/>
  <c r="BK553" i="4"/>
  <c r="J553" i="4"/>
  <c r="BE553" i="4" s="1"/>
  <c r="BI551" i="4"/>
  <c r="BH551" i="4"/>
  <c r="BG551" i="4"/>
  <c r="BF551" i="4"/>
  <c r="T551" i="4"/>
  <c r="R551" i="4"/>
  <c r="P551" i="4"/>
  <c r="BK551" i="4"/>
  <c r="J551" i="4"/>
  <c r="BE551" i="4" s="1"/>
  <c r="BI549" i="4"/>
  <c r="BH549" i="4"/>
  <c r="BG549" i="4"/>
  <c r="BF549" i="4"/>
  <c r="T549" i="4"/>
  <c r="R549" i="4"/>
  <c r="P549" i="4"/>
  <c r="BK549" i="4"/>
  <c r="J549" i="4"/>
  <c r="BE549" i="4" s="1"/>
  <c r="BI547" i="4"/>
  <c r="BH547" i="4"/>
  <c r="BG547" i="4"/>
  <c r="BF547" i="4"/>
  <c r="T547" i="4"/>
  <c r="R547" i="4"/>
  <c r="P547" i="4"/>
  <c r="BK547" i="4"/>
  <c r="J547" i="4"/>
  <c r="BE547" i="4" s="1"/>
  <c r="BI545" i="4"/>
  <c r="BH545" i="4"/>
  <c r="BG545" i="4"/>
  <c r="BF545" i="4"/>
  <c r="T545" i="4"/>
  <c r="R545" i="4"/>
  <c r="P545" i="4"/>
  <c r="BK545" i="4"/>
  <c r="J545" i="4"/>
  <c r="BE545" i="4" s="1"/>
  <c r="BI543" i="4"/>
  <c r="BH543" i="4"/>
  <c r="BG543" i="4"/>
  <c r="BF543" i="4"/>
  <c r="T543" i="4"/>
  <c r="R543" i="4"/>
  <c r="P543" i="4"/>
  <c r="BK543" i="4"/>
  <c r="J543" i="4"/>
  <c r="BE543" i="4" s="1"/>
  <c r="BI541" i="4"/>
  <c r="BH541" i="4"/>
  <c r="BG541" i="4"/>
  <c r="BF541" i="4"/>
  <c r="T541" i="4"/>
  <c r="R541" i="4"/>
  <c r="P541" i="4"/>
  <c r="BK541" i="4"/>
  <c r="J541" i="4"/>
  <c r="BE541" i="4" s="1"/>
  <c r="BI539" i="4"/>
  <c r="BH539" i="4"/>
  <c r="BG539" i="4"/>
  <c r="BF539" i="4"/>
  <c r="T539" i="4"/>
  <c r="R539" i="4"/>
  <c r="P539" i="4"/>
  <c r="BK539" i="4"/>
  <c r="J539" i="4"/>
  <c r="BE539" i="4" s="1"/>
  <c r="BI537" i="4"/>
  <c r="BH537" i="4"/>
  <c r="BG537" i="4"/>
  <c r="BF537" i="4"/>
  <c r="T537" i="4"/>
  <c r="R537" i="4"/>
  <c r="R536" i="4" s="1"/>
  <c r="P537" i="4"/>
  <c r="BK537" i="4"/>
  <c r="BK536" i="4" s="1"/>
  <c r="J536" i="4" s="1"/>
  <c r="J74" i="4" s="1"/>
  <c r="J537" i="4"/>
  <c r="BE537" i="4"/>
  <c r="BI534" i="4"/>
  <c r="BH534" i="4"/>
  <c r="BG534" i="4"/>
  <c r="BF534" i="4"/>
  <c r="T534" i="4"/>
  <c r="R534" i="4"/>
  <c r="P534" i="4"/>
  <c r="BK534" i="4"/>
  <c r="J534" i="4"/>
  <c r="BE534" i="4" s="1"/>
  <c r="BI532" i="4"/>
  <c r="BH532" i="4"/>
  <c r="BG532" i="4"/>
  <c r="BF532" i="4"/>
  <c r="T532" i="4"/>
  <c r="R532" i="4"/>
  <c r="P532" i="4"/>
  <c r="BK532" i="4"/>
  <c r="J532" i="4"/>
  <c r="BE532" i="4" s="1"/>
  <c r="BI530" i="4"/>
  <c r="BH530" i="4"/>
  <c r="BG530" i="4"/>
  <c r="BF530" i="4"/>
  <c r="T530" i="4"/>
  <c r="R530" i="4"/>
  <c r="P530" i="4"/>
  <c r="BK530" i="4"/>
  <c r="J530" i="4"/>
  <c r="BE530" i="4" s="1"/>
  <c r="BI528" i="4"/>
  <c r="BH528" i="4"/>
  <c r="BG528" i="4"/>
  <c r="BF528" i="4"/>
  <c r="T528" i="4"/>
  <c r="R528" i="4"/>
  <c r="P528" i="4"/>
  <c r="BK528" i="4"/>
  <c r="J528" i="4"/>
  <c r="BE528" i="4" s="1"/>
  <c r="BI526" i="4"/>
  <c r="BH526" i="4"/>
  <c r="BG526" i="4"/>
  <c r="BF526" i="4"/>
  <c r="T526" i="4"/>
  <c r="R526" i="4"/>
  <c r="P526" i="4"/>
  <c r="BK526" i="4"/>
  <c r="J526" i="4"/>
  <c r="BE526" i="4" s="1"/>
  <c r="BI524" i="4"/>
  <c r="BH524" i="4"/>
  <c r="BG524" i="4"/>
  <c r="BF524" i="4"/>
  <c r="T524" i="4"/>
  <c r="R524" i="4"/>
  <c r="P524" i="4"/>
  <c r="BK524" i="4"/>
  <c r="J524" i="4"/>
  <c r="BE524" i="4" s="1"/>
  <c r="BI522" i="4"/>
  <c r="BH522" i="4"/>
  <c r="BG522" i="4"/>
  <c r="BF522" i="4"/>
  <c r="T522" i="4"/>
  <c r="R522" i="4"/>
  <c r="P522" i="4"/>
  <c r="BK522" i="4"/>
  <c r="J522" i="4"/>
  <c r="BE522" i="4" s="1"/>
  <c r="BI520" i="4"/>
  <c r="BH520" i="4"/>
  <c r="BG520" i="4"/>
  <c r="BF520" i="4"/>
  <c r="T520" i="4"/>
  <c r="R520" i="4"/>
  <c r="P520" i="4"/>
  <c r="BK520" i="4"/>
  <c r="J520" i="4"/>
  <c r="BE520" i="4" s="1"/>
  <c r="BI518" i="4"/>
  <c r="BH518" i="4"/>
  <c r="BG518" i="4"/>
  <c r="BF518" i="4"/>
  <c r="T518" i="4"/>
  <c r="R518" i="4"/>
  <c r="P518" i="4"/>
  <c r="BK518" i="4"/>
  <c r="J518" i="4"/>
  <c r="BE518" i="4" s="1"/>
  <c r="BI516" i="4"/>
  <c r="BH516" i="4"/>
  <c r="BG516" i="4"/>
  <c r="BF516" i="4"/>
  <c r="T516" i="4"/>
  <c r="R516" i="4"/>
  <c r="P516" i="4"/>
  <c r="BK516" i="4"/>
  <c r="J516" i="4"/>
  <c r="BE516" i="4" s="1"/>
  <c r="BI514" i="4"/>
  <c r="BH514" i="4"/>
  <c r="BG514" i="4"/>
  <c r="BF514" i="4"/>
  <c r="T514" i="4"/>
  <c r="R514" i="4"/>
  <c r="P514" i="4"/>
  <c r="BK514" i="4"/>
  <c r="J514" i="4"/>
  <c r="BE514" i="4" s="1"/>
  <c r="BI512" i="4"/>
  <c r="BH512" i="4"/>
  <c r="BG512" i="4"/>
  <c r="BF512" i="4"/>
  <c r="T512" i="4"/>
  <c r="R512" i="4"/>
  <c r="P512" i="4"/>
  <c r="BK512" i="4"/>
  <c r="J512" i="4"/>
  <c r="BE512" i="4" s="1"/>
  <c r="BI510" i="4"/>
  <c r="BH510" i="4"/>
  <c r="BG510" i="4"/>
  <c r="BF510" i="4"/>
  <c r="T510" i="4"/>
  <c r="R510" i="4"/>
  <c r="P510" i="4"/>
  <c r="BK510" i="4"/>
  <c r="J510" i="4"/>
  <c r="BE510" i="4" s="1"/>
  <c r="BI508" i="4"/>
  <c r="BH508" i="4"/>
  <c r="BG508" i="4"/>
  <c r="BF508" i="4"/>
  <c r="T508" i="4"/>
  <c r="R508" i="4"/>
  <c r="P508" i="4"/>
  <c r="BK508" i="4"/>
  <c r="J508" i="4"/>
  <c r="BE508" i="4" s="1"/>
  <c r="BI506" i="4"/>
  <c r="BH506" i="4"/>
  <c r="BG506" i="4"/>
  <c r="BF506" i="4"/>
  <c r="T506" i="4"/>
  <c r="R506" i="4"/>
  <c r="P506" i="4"/>
  <c r="BK506" i="4"/>
  <c r="J506" i="4"/>
  <c r="BE506" i="4" s="1"/>
  <c r="BI504" i="4"/>
  <c r="BH504" i="4"/>
  <c r="BG504" i="4"/>
  <c r="BF504" i="4"/>
  <c r="T504" i="4"/>
  <c r="R504" i="4"/>
  <c r="P504" i="4"/>
  <c r="BK504" i="4"/>
  <c r="J504" i="4"/>
  <c r="BE504" i="4" s="1"/>
  <c r="BI502" i="4"/>
  <c r="BH502" i="4"/>
  <c r="BG502" i="4"/>
  <c r="BF502" i="4"/>
  <c r="T502" i="4"/>
  <c r="R502" i="4"/>
  <c r="P502" i="4"/>
  <c r="BK502" i="4"/>
  <c r="J502" i="4"/>
  <c r="BE502" i="4" s="1"/>
  <c r="BI500" i="4"/>
  <c r="BH500" i="4"/>
  <c r="BG500" i="4"/>
  <c r="BF500" i="4"/>
  <c r="T500" i="4"/>
  <c r="R500" i="4"/>
  <c r="P500" i="4"/>
  <c r="BK500" i="4"/>
  <c r="J500" i="4"/>
  <c r="BE500" i="4" s="1"/>
  <c r="BI498" i="4"/>
  <c r="BH498" i="4"/>
  <c r="BG498" i="4"/>
  <c r="BF498" i="4"/>
  <c r="T498" i="4"/>
  <c r="T497" i="4" s="1"/>
  <c r="R498" i="4"/>
  <c r="R497" i="4" s="1"/>
  <c r="P498" i="4"/>
  <c r="BK498" i="4"/>
  <c r="BK497" i="4" s="1"/>
  <c r="J497" i="4"/>
  <c r="J73" i="4" s="1"/>
  <c r="J498" i="4"/>
  <c r="BE498" i="4"/>
  <c r="BI495" i="4"/>
  <c r="BH495" i="4"/>
  <c r="BG495" i="4"/>
  <c r="BF495" i="4"/>
  <c r="T495" i="4"/>
  <c r="R495" i="4"/>
  <c r="P495" i="4"/>
  <c r="BK495" i="4"/>
  <c r="J495" i="4"/>
  <c r="BE495" i="4" s="1"/>
  <c r="BI493" i="4"/>
  <c r="BH493" i="4"/>
  <c r="BG493" i="4"/>
  <c r="BF493" i="4"/>
  <c r="T493" i="4"/>
  <c r="R493" i="4"/>
  <c r="P493" i="4"/>
  <c r="BK493" i="4"/>
  <c r="J493" i="4"/>
  <c r="BE493" i="4" s="1"/>
  <c r="BI491" i="4"/>
  <c r="BH491" i="4"/>
  <c r="BG491" i="4"/>
  <c r="BF491" i="4"/>
  <c r="T491" i="4"/>
  <c r="R491" i="4"/>
  <c r="P491" i="4"/>
  <c r="BK491" i="4"/>
  <c r="J491" i="4"/>
  <c r="BE491" i="4" s="1"/>
  <c r="BI489" i="4"/>
  <c r="BH489" i="4"/>
  <c r="BG489" i="4"/>
  <c r="BF489" i="4"/>
  <c r="T489" i="4"/>
  <c r="R489" i="4"/>
  <c r="P489" i="4"/>
  <c r="BK489" i="4"/>
  <c r="J489" i="4"/>
  <c r="BE489" i="4" s="1"/>
  <c r="BI487" i="4"/>
  <c r="BH487" i="4"/>
  <c r="BG487" i="4"/>
  <c r="BF487" i="4"/>
  <c r="T487" i="4"/>
  <c r="R487" i="4"/>
  <c r="P487" i="4"/>
  <c r="BK487" i="4"/>
  <c r="J487" i="4"/>
  <c r="BE487" i="4" s="1"/>
  <c r="BI485" i="4"/>
  <c r="BH485" i="4"/>
  <c r="BG485" i="4"/>
  <c r="BF485" i="4"/>
  <c r="T485" i="4"/>
  <c r="R485" i="4"/>
  <c r="P485" i="4"/>
  <c r="BK485" i="4"/>
  <c r="J485" i="4"/>
  <c r="BE485" i="4" s="1"/>
  <c r="BI483" i="4"/>
  <c r="BH483" i="4"/>
  <c r="BG483" i="4"/>
  <c r="BF483" i="4"/>
  <c r="T483" i="4"/>
  <c r="R483" i="4"/>
  <c r="P483" i="4"/>
  <c r="BK483" i="4"/>
  <c r="J483" i="4"/>
  <c r="BE483" i="4" s="1"/>
  <c r="BI481" i="4"/>
  <c r="BH481" i="4"/>
  <c r="BG481" i="4"/>
  <c r="BF481" i="4"/>
  <c r="T481" i="4"/>
  <c r="R481" i="4"/>
  <c r="P481" i="4"/>
  <c r="BK481" i="4"/>
  <c r="J481" i="4"/>
  <c r="BE481" i="4" s="1"/>
  <c r="BI479" i="4"/>
  <c r="BH479" i="4"/>
  <c r="BG479" i="4"/>
  <c r="BF479" i="4"/>
  <c r="T479" i="4"/>
  <c r="R479" i="4"/>
  <c r="P479" i="4"/>
  <c r="BK479" i="4"/>
  <c r="J479" i="4"/>
  <c r="BE479" i="4" s="1"/>
  <c r="BI477" i="4"/>
  <c r="BH477" i="4"/>
  <c r="BG477" i="4"/>
  <c r="BF477" i="4"/>
  <c r="T477" i="4"/>
  <c r="R477" i="4"/>
  <c r="P477" i="4"/>
  <c r="BK477" i="4"/>
  <c r="J477" i="4"/>
  <c r="BE477" i="4" s="1"/>
  <c r="BI475" i="4"/>
  <c r="BH475" i="4"/>
  <c r="BG475" i="4"/>
  <c r="BF475" i="4"/>
  <c r="T475" i="4"/>
  <c r="R475" i="4"/>
  <c r="P475" i="4"/>
  <c r="BK475" i="4"/>
  <c r="J475" i="4"/>
  <c r="BE475" i="4" s="1"/>
  <c r="BI473" i="4"/>
  <c r="BH473" i="4"/>
  <c r="BG473" i="4"/>
  <c r="BF473" i="4"/>
  <c r="T473" i="4"/>
  <c r="R473" i="4"/>
  <c r="P473" i="4"/>
  <c r="BK473" i="4"/>
  <c r="J473" i="4"/>
  <c r="BE473" i="4" s="1"/>
  <c r="BI471" i="4"/>
  <c r="BH471" i="4"/>
  <c r="BG471" i="4"/>
  <c r="BF471" i="4"/>
  <c r="T471" i="4"/>
  <c r="R471" i="4"/>
  <c r="P471" i="4"/>
  <c r="BK471" i="4"/>
  <c r="J471" i="4"/>
  <c r="BE471" i="4" s="1"/>
  <c r="BI469" i="4"/>
  <c r="BH469" i="4"/>
  <c r="BG469" i="4"/>
  <c r="BF469" i="4"/>
  <c r="T469" i="4"/>
  <c r="R469" i="4"/>
  <c r="P469" i="4"/>
  <c r="BK469" i="4"/>
  <c r="J469" i="4"/>
  <c r="BE469" i="4" s="1"/>
  <c r="BI467" i="4"/>
  <c r="BH467" i="4"/>
  <c r="BG467" i="4"/>
  <c r="BF467" i="4"/>
  <c r="T467" i="4"/>
  <c r="R467" i="4"/>
  <c r="P467" i="4"/>
  <c r="BK467" i="4"/>
  <c r="J467" i="4"/>
  <c r="BE467" i="4" s="1"/>
  <c r="BI465" i="4"/>
  <c r="BH465" i="4"/>
  <c r="BG465" i="4"/>
  <c r="BF465" i="4"/>
  <c r="T465" i="4"/>
  <c r="R465" i="4"/>
  <c r="P465" i="4"/>
  <c r="BK465" i="4"/>
  <c r="J465" i="4"/>
  <c r="BE465" i="4" s="1"/>
  <c r="BI463" i="4"/>
  <c r="BH463" i="4"/>
  <c r="BG463" i="4"/>
  <c r="BF463" i="4"/>
  <c r="T463" i="4"/>
  <c r="R463" i="4"/>
  <c r="P463" i="4"/>
  <c r="BK463" i="4"/>
  <c r="J463" i="4"/>
  <c r="BE463" i="4" s="1"/>
  <c r="BI461" i="4"/>
  <c r="BH461" i="4"/>
  <c r="BG461" i="4"/>
  <c r="BF461" i="4"/>
  <c r="T461" i="4"/>
  <c r="R461" i="4"/>
  <c r="P461" i="4"/>
  <c r="BK461" i="4"/>
  <c r="J461" i="4"/>
  <c r="BE461" i="4" s="1"/>
  <c r="BI459" i="4"/>
  <c r="BH459" i="4"/>
  <c r="BG459" i="4"/>
  <c r="BF459" i="4"/>
  <c r="T459" i="4"/>
  <c r="R459" i="4"/>
  <c r="P459" i="4"/>
  <c r="BK459" i="4"/>
  <c r="J459" i="4"/>
  <c r="BE459" i="4" s="1"/>
  <c r="BI457" i="4"/>
  <c r="BH457" i="4"/>
  <c r="BG457" i="4"/>
  <c r="BF457" i="4"/>
  <c r="T457" i="4"/>
  <c r="R457" i="4"/>
  <c r="P457" i="4"/>
  <c r="BK457" i="4"/>
  <c r="J457" i="4"/>
  <c r="BE457" i="4" s="1"/>
  <c r="BI455" i="4"/>
  <c r="BH455" i="4"/>
  <c r="BG455" i="4"/>
  <c r="BF455" i="4"/>
  <c r="T455" i="4"/>
  <c r="R455" i="4"/>
  <c r="P455" i="4"/>
  <c r="BK455" i="4"/>
  <c r="J455" i="4"/>
  <c r="BE455" i="4" s="1"/>
  <c r="BI453" i="4"/>
  <c r="BH453" i="4"/>
  <c r="BG453" i="4"/>
  <c r="BF453" i="4"/>
  <c r="T453" i="4"/>
  <c r="R453" i="4"/>
  <c r="P453" i="4"/>
  <c r="BK453" i="4"/>
  <c r="J453" i="4"/>
  <c r="BE453" i="4" s="1"/>
  <c r="BI451" i="4"/>
  <c r="BH451" i="4"/>
  <c r="BG451" i="4"/>
  <c r="BF451" i="4"/>
  <c r="T451" i="4"/>
  <c r="R451" i="4"/>
  <c r="P451" i="4"/>
  <c r="BK451" i="4"/>
  <c r="J451" i="4"/>
  <c r="BE451" i="4" s="1"/>
  <c r="BI449" i="4"/>
  <c r="BH449" i="4"/>
  <c r="BG449" i="4"/>
  <c r="BF449" i="4"/>
  <c r="T449" i="4"/>
  <c r="R449" i="4"/>
  <c r="P449" i="4"/>
  <c r="BK449" i="4"/>
  <c r="J449" i="4"/>
  <c r="BE449" i="4" s="1"/>
  <c r="BI447" i="4"/>
  <c r="BH447" i="4"/>
  <c r="BG447" i="4"/>
  <c r="BF447" i="4"/>
  <c r="T447" i="4"/>
  <c r="R447" i="4"/>
  <c r="R446" i="4" s="1"/>
  <c r="P447" i="4"/>
  <c r="BK447" i="4"/>
  <c r="BK446" i="4" s="1"/>
  <c r="J446" i="4" s="1"/>
  <c r="J72" i="4" s="1"/>
  <c r="J447" i="4"/>
  <c r="BE447" i="4"/>
  <c r="BI443" i="4"/>
  <c r="BH443" i="4"/>
  <c r="BG443" i="4"/>
  <c r="BF443" i="4"/>
  <c r="T443" i="4"/>
  <c r="R443" i="4"/>
  <c r="P443" i="4"/>
  <c r="BK443" i="4"/>
  <c r="J443" i="4"/>
  <c r="BE443" i="4" s="1"/>
  <c r="BI439" i="4"/>
  <c r="BH439" i="4"/>
  <c r="BG439" i="4"/>
  <c r="BF439" i="4"/>
  <c r="T439" i="4"/>
  <c r="R439" i="4"/>
  <c r="R438" i="4" s="1"/>
  <c r="P439" i="4"/>
  <c r="BK439" i="4"/>
  <c r="BK438" i="4" s="1"/>
  <c r="J438" i="4" s="1"/>
  <c r="J71" i="4" s="1"/>
  <c r="J439" i="4"/>
  <c r="BE439" i="4"/>
  <c r="BI435" i="4"/>
  <c r="BH435" i="4"/>
  <c r="BG435" i="4"/>
  <c r="BF435" i="4"/>
  <c r="T435" i="4"/>
  <c r="R435" i="4"/>
  <c r="P435" i="4"/>
  <c r="BK435" i="4"/>
  <c r="J435" i="4"/>
  <c r="BE435" i="4" s="1"/>
  <c r="BI431" i="4"/>
  <c r="BH431" i="4"/>
  <c r="BG431" i="4"/>
  <c r="BF431" i="4"/>
  <c r="T431" i="4"/>
  <c r="R431" i="4"/>
  <c r="P431" i="4"/>
  <c r="BK431" i="4"/>
  <c r="J431" i="4"/>
  <c r="BE431" i="4" s="1"/>
  <c r="BI428" i="4"/>
  <c r="BH428" i="4"/>
  <c r="BG428" i="4"/>
  <c r="BF428" i="4"/>
  <c r="T428" i="4"/>
  <c r="R428" i="4"/>
  <c r="P428" i="4"/>
  <c r="BK428" i="4"/>
  <c r="J428" i="4"/>
  <c r="BE428" i="4" s="1"/>
  <c r="BI425" i="4"/>
  <c r="BH425" i="4"/>
  <c r="BG425" i="4"/>
  <c r="BF425" i="4"/>
  <c r="T425" i="4"/>
  <c r="R425" i="4"/>
  <c r="P425" i="4"/>
  <c r="BK425" i="4"/>
  <c r="J425" i="4"/>
  <c r="BE425" i="4" s="1"/>
  <c r="BI422" i="4"/>
  <c r="BH422" i="4"/>
  <c r="BG422" i="4"/>
  <c r="BF422" i="4"/>
  <c r="T422" i="4"/>
  <c r="R422" i="4"/>
  <c r="P422" i="4"/>
  <c r="BK422" i="4"/>
  <c r="J422" i="4"/>
  <c r="BE422" i="4" s="1"/>
  <c r="BI418" i="4"/>
  <c r="BH418" i="4"/>
  <c r="BG418" i="4"/>
  <c r="BF418" i="4"/>
  <c r="T418" i="4"/>
  <c r="R418" i="4"/>
  <c r="P418" i="4"/>
  <c r="BK418" i="4"/>
  <c r="J418" i="4"/>
  <c r="BE418" i="4" s="1"/>
  <c r="BI415" i="4"/>
  <c r="BH415" i="4"/>
  <c r="BG415" i="4"/>
  <c r="BF415" i="4"/>
  <c r="T415" i="4"/>
  <c r="R415" i="4"/>
  <c r="P415" i="4"/>
  <c r="BK415" i="4"/>
  <c r="J415" i="4"/>
  <c r="BE415" i="4" s="1"/>
  <c r="BI413" i="4"/>
  <c r="BH413" i="4"/>
  <c r="BG413" i="4"/>
  <c r="BF413" i="4"/>
  <c r="T413" i="4"/>
  <c r="R413" i="4"/>
  <c r="P413" i="4"/>
  <c r="BK413" i="4"/>
  <c r="J413" i="4"/>
  <c r="BE413" i="4" s="1"/>
  <c r="BI410" i="4"/>
  <c r="BH410" i="4"/>
  <c r="BG410" i="4"/>
  <c r="BF410" i="4"/>
  <c r="T410" i="4"/>
  <c r="R410" i="4"/>
  <c r="P410" i="4"/>
  <c r="BK410" i="4"/>
  <c r="J410" i="4"/>
  <c r="BE410" i="4" s="1"/>
  <c r="BI407" i="4"/>
  <c r="BH407" i="4"/>
  <c r="BG407" i="4"/>
  <c r="BF407" i="4"/>
  <c r="T407" i="4"/>
  <c r="R407" i="4"/>
  <c r="P407" i="4"/>
  <c r="BK407" i="4"/>
  <c r="J407" i="4"/>
  <c r="BE407" i="4" s="1"/>
  <c r="BI404" i="4"/>
  <c r="BH404" i="4"/>
  <c r="BG404" i="4"/>
  <c r="BF404" i="4"/>
  <c r="T404" i="4"/>
  <c r="R404" i="4"/>
  <c r="P404" i="4"/>
  <c r="BK404" i="4"/>
  <c r="J404" i="4"/>
  <c r="BE404" i="4" s="1"/>
  <c r="BI401" i="4"/>
  <c r="BH401" i="4"/>
  <c r="BG401" i="4"/>
  <c r="BF401" i="4"/>
  <c r="T401" i="4"/>
  <c r="T400" i="4" s="1"/>
  <c r="R401" i="4"/>
  <c r="R400" i="4" s="1"/>
  <c r="P401" i="4"/>
  <c r="BK401" i="4"/>
  <c r="BK400" i="4" s="1"/>
  <c r="J400" i="4"/>
  <c r="J70" i="4" s="1"/>
  <c r="J401" i="4"/>
  <c r="BE401" i="4"/>
  <c r="BI397" i="4"/>
  <c r="BH397" i="4"/>
  <c r="BG397" i="4"/>
  <c r="BF397" i="4"/>
  <c r="T397" i="4"/>
  <c r="R397" i="4"/>
  <c r="P397" i="4"/>
  <c r="BK397" i="4"/>
  <c r="J397" i="4"/>
  <c r="BE397" i="4" s="1"/>
  <c r="BI394" i="4"/>
  <c r="BH394" i="4"/>
  <c r="BG394" i="4"/>
  <c r="BF394" i="4"/>
  <c r="T394" i="4"/>
  <c r="R394" i="4"/>
  <c r="P394" i="4"/>
  <c r="BK394" i="4"/>
  <c r="J394" i="4"/>
  <c r="BE394" i="4" s="1"/>
  <c r="BI390" i="4"/>
  <c r="BH390" i="4"/>
  <c r="BG390" i="4"/>
  <c r="BF390" i="4"/>
  <c r="T390" i="4"/>
  <c r="R390" i="4"/>
  <c r="P390" i="4"/>
  <c r="BK390" i="4"/>
  <c r="J390" i="4"/>
  <c r="BE390" i="4" s="1"/>
  <c r="BI386" i="4"/>
  <c r="BH386" i="4"/>
  <c r="BG386" i="4"/>
  <c r="BF386" i="4"/>
  <c r="T386" i="4"/>
  <c r="R386" i="4"/>
  <c r="P386" i="4"/>
  <c r="BK386" i="4"/>
  <c r="J386" i="4"/>
  <c r="BE386" i="4" s="1"/>
  <c r="BI382" i="4"/>
  <c r="BH382" i="4"/>
  <c r="BG382" i="4"/>
  <c r="BF382" i="4"/>
  <c r="T382" i="4"/>
  <c r="R382" i="4"/>
  <c r="P382" i="4"/>
  <c r="BK382" i="4"/>
  <c r="J382" i="4"/>
  <c r="BE382" i="4" s="1"/>
  <c r="BI378" i="4"/>
  <c r="BH378" i="4"/>
  <c r="BG378" i="4"/>
  <c r="BF378" i="4"/>
  <c r="T378" i="4"/>
  <c r="R378" i="4"/>
  <c r="P378" i="4"/>
  <c r="BK378" i="4"/>
  <c r="J378" i="4"/>
  <c r="BE378" i="4" s="1"/>
  <c r="BI374" i="4"/>
  <c r="BH374" i="4"/>
  <c r="BG374" i="4"/>
  <c r="BF374" i="4"/>
  <c r="T374" i="4"/>
  <c r="R374" i="4"/>
  <c r="P374" i="4"/>
  <c r="BK374" i="4"/>
  <c r="J374" i="4"/>
  <c r="BE374" i="4" s="1"/>
  <c r="BI370" i="4"/>
  <c r="BH370" i="4"/>
  <c r="BG370" i="4"/>
  <c r="BF370" i="4"/>
  <c r="T370" i="4"/>
  <c r="R370" i="4"/>
  <c r="P370" i="4"/>
  <c r="BK370" i="4"/>
  <c r="J370" i="4"/>
  <c r="BE370" i="4" s="1"/>
  <c r="BI366" i="4"/>
  <c r="BH366" i="4"/>
  <c r="BG366" i="4"/>
  <c r="BF366" i="4"/>
  <c r="T366" i="4"/>
  <c r="T365" i="4" s="1"/>
  <c r="R366" i="4"/>
  <c r="R365" i="4" s="1"/>
  <c r="P366" i="4"/>
  <c r="BK366" i="4"/>
  <c r="BK365" i="4" s="1"/>
  <c r="J365" i="4"/>
  <c r="J69" i="4" s="1"/>
  <c r="J366" i="4"/>
  <c r="BE366" i="4"/>
  <c r="BI362" i="4"/>
  <c r="BH362" i="4"/>
  <c r="BG362" i="4"/>
  <c r="BF362" i="4"/>
  <c r="T362" i="4"/>
  <c r="R362" i="4"/>
  <c r="P362" i="4"/>
  <c r="BK362" i="4"/>
  <c r="J362" i="4"/>
  <c r="BE362" i="4" s="1"/>
  <c r="BI359" i="4"/>
  <c r="BH359" i="4"/>
  <c r="BG359" i="4"/>
  <c r="BF359" i="4"/>
  <c r="T359" i="4"/>
  <c r="R359" i="4"/>
  <c r="P359" i="4"/>
  <c r="BK359" i="4"/>
  <c r="J359" i="4"/>
  <c r="BE359" i="4" s="1"/>
  <c r="BI356" i="4"/>
  <c r="BH356" i="4"/>
  <c r="BG356" i="4"/>
  <c r="BF356" i="4"/>
  <c r="T356" i="4"/>
  <c r="R356" i="4"/>
  <c r="P356" i="4"/>
  <c r="BK356" i="4"/>
  <c r="J356" i="4"/>
  <c r="BE356" i="4" s="1"/>
  <c r="BI352" i="4"/>
  <c r="BH352" i="4"/>
  <c r="BG352" i="4"/>
  <c r="BF352" i="4"/>
  <c r="T352" i="4"/>
  <c r="R352" i="4"/>
  <c r="P352" i="4"/>
  <c r="BK352" i="4"/>
  <c r="J352" i="4"/>
  <c r="BE352" i="4" s="1"/>
  <c r="BI349" i="4"/>
  <c r="BH349" i="4"/>
  <c r="BG349" i="4"/>
  <c r="BF349" i="4"/>
  <c r="T349" i="4"/>
  <c r="R349" i="4"/>
  <c r="P349" i="4"/>
  <c r="BK349" i="4"/>
  <c r="J349" i="4"/>
  <c r="BE349" i="4" s="1"/>
  <c r="BI345" i="4"/>
  <c r="BH345" i="4"/>
  <c r="BG345" i="4"/>
  <c r="BF345" i="4"/>
  <c r="T345" i="4"/>
  <c r="R345" i="4"/>
  <c r="P345" i="4"/>
  <c r="BK345" i="4"/>
  <c r="J345" i="4"/>
  <c r="BE345" i="4" s="1"/>
  <c r="BI341" i="4"/>
  <c r="BH341" i="4"/>
  <c r="BG341" i="4"/>
  <c r="BF341" i="4"/>
  <c r="T341" i="4"/>
  <c r="R341" i="4"/>
  <c r="P341" i="4"/>
  <c r="BK341" i="4"/>
  <c r="J341" i="4"/>
  <c r="BE341" i="4" s="1"/>
  <c r="BI338" i="4"/>
  <c r="BH338" i="4"/>
  <c r="BG338" i="4"/>
  <c r="BF338" i="4"/>
  <c r="T338" i="4"/>
  <c r="R338" i="4"/>
  <c r="P338" i="4"/>
  <c r="BK338" i="4"/>
  <c r="J338" i="4"/>
  <c r="BE338" i="4" s="1"/>
  <c r="BI334" i="4"/>
  <c r="BH334" i="4"/>
  <c r="BG334" i="4"/>
  <c r="BF334" i="4"/>
  <c r="T334" i="4"/>
  <c r="R334" i="4"/>
  <c r="P334" i="4"/>
  <c r="BK334" i="4"/>
  <c r="J334" i="4"/>
  <c r="BE334" i="4" s="1"/>
  <c r="BI331" i="4"/>
  <c r="BH331" i="4"/>
  <c r="BG331" i="4"/>
  <c r="BF331" i="4"/>
  <c r="T331" i="4"/>
  <c r="R331" i="4"/>
  <c r="P331" i="4"/>
  <c r="BK331" i="4"/>
  <c r="J331" i="4"/>
  <c r="BE331" i="4" s="1"/>
  <c r="BI328" i="4"/>
  <c r="BH328" i="4"/>
  <c r="BG328" i="4"/>
  <c r="BF328" i="4"/>
  <c r="T328" i="4"/>
  <c r="R328" i="4"/>
  <c r="P328" i="4"/>
  <c r="BK328" i="4"/>
  <c r="J328" i="4"/>
  <c r="BE328" i="4" s="1"/>
  <c r="BI325" i="4"/>
  <c r="BH325" i="4"/>
  <c r="BG325" i="4"/>
  <c r="BF325" i="4"/>
  <c r="T325" i="4"/>
  <c r="R325" i="4"/>
  <c r="P325" i="4"/>
  <c r="BK325" i="4"/>
  <c r="J325" i="4"/>
  <c r="BE325" i="4" s="1"/>
  <c r="BI322" i="4"/>
  <c r="BH322" i="4"/>
  <c r="BG322" i="4"/>
  <c r="BF322" i="4"/>
  <c r="T322" i="4"/>
  <c r="R322" i="4"/>
  <c r="P322" i="4"/>
  <c r="BK322" i="4"/>
  <c r="J322" i="4"/>
  <c r="BE322" i="4" s="1"/>
  <c r="BI319" i="4"/>
  <c r="BH319" i="4"/>
  <c r="BG319" i="4"/>
  <c r="BF319" i="4"/>
  <c r="T319" i="4"/>
  <c r="R319" i="4"/>
  <c r="R318" i="4"/>
  <c r="P319" i="4"/>
  <c r="P318" i="4" s="1"/>
  <c r="BK319" i="4"/>
  <c r="BK318" i="4"/>
  <c r="J319" i="4"/>
  <c r="BE319" i="4" s="1"/>
  <c r="BI314" i="4"/>
  <c r="BH314" i="4"/>
  <c r="BG314" i="4"/>
  <c r="BF314" i="4"/>
  <c r="T314" i="4"/>
  <c r="T313" i="4" s="1"/>
  <c r="R314" i="4"/>
  <c r="R313" i="4" s="1"/>
  <c r="P314" i="4"/>
  <c r="P313" i="4" s="1"/>
  <c r="BK314" i="4"/>
  <c r="BK313" i="4" s="1"/>
  <c r="J313" i="4"/>
  <c r="J66" i="4" s="1"/>
  <c r="J314" i="4"/>
  <c r="BE314" i="4"/>
  <c r="BI310" i="4"/>
  <c r="BH310" i="4"/>
  <c r="BG310" i="4"/>
  <c r="BF310" i="4"/>
  <c r="T310" i="4"/>
  <c r="R310" i="4"/>
  <c r="P310" i="4"/>
  <c r="BK310" i="4"/>
  <c r="J310" i="4"/>
  <c r="BE310" i="4" s="1"/>
  <c r="BI306" i="4"/>
  <c r="BH306" i="4"/>
  <c r="BG306" i="4"/>
  <c r="BF306" i="4"/>
  <c r="T306" i="4"/>
  <c r="R306" i="4"/>
  <c r="P306" i="4"/>
  <c r="BK306" i="4"/>
  <c r="J306" i="4"/>
  <c r="BE306" i="4" s="1"/>
  <c r="BI303" i="4"/>
  <c r="BH303" i="4"/>
  <c r="BG303" i="4"/>
  <c r="BF303" i="4"/>
  <c r="T303" i="4"/>
  <c r="R303" i="4"/>
  <c r="P303" i="4"/>
  <c r="BK303" i="4"/>
  <c r="J303" i="4"/>
  <c r="BE303" i="4" s="1"/>
  <c r="BI300" i="4"/>
  <c r="BH300" i="4"/>
  <c r="BG300" i="4"/>
  <c r="BF300" i="4"/>
  <c r="T300" i="4"/>
  <c r="R300" i="4"/>
  <c r="P300" i="4"/>
  <c r="BK300" i="4"/>
  <c r="J300" i="4"/>
  <c r="BE300" i="4" s="1"/>
  <c r="BI297" i="4"/>
  <c r="BH297" i="4"/>
  <c r="BG297" i="4"/>
  <c r="BF297" i="4"/>
  <c r="T297" i="4"/>
  <c r="R297" i="4"/>
  <c r="R296" i="4" s="1"/>
  <c r="P297" i="4"/>
  <c r="P296" i="4" s="1"/>
  <c r="BK297" i="4"/>
  <c r="BK296" i="4" s="1"/>
  <c r="J296" i="4" s="1"/>
  <c r="J65" i="4" s="1"/>
  <c r="J297" i="4"/>
  <c r="BE297" i="4"/>
  <c r="BI294" i="4"/>
  <c r="BH294" i="4"/>
  <c r="BG294" i="4"/>
  <c r="BF294" i="4"/>
  <c r="T294" i="4"/>
  <c r="R294" i="4"/>
  <c r="P294" i="4"/>
  <c r="BK294" i="4"/>
  <c r="J294" i="4"/>
  <c r="BE294" i="4" s="1"/>
  <c r="BI292" i="4"/>
  <c r="BH292" i="4"/>
  <c r="BG292" i="4"/>
  <c r="BF292" i="4"/>
  <c r="T292" i="4"/>
  <c r="R292" i="4"/>
  <c r="P292" i="4"/>
  <c r="BK292" i="4"/>
  <c r="J292" i="4"/>
  <c r="BE292" i="4" s="1"/>
  <c r="BI286" i="4"/>
  <c r="BH286" i="4"/>
  <c r="BG286" i="4"/>
  <c r="BF286" i="4"/>
  <c r="T286" i="4"/>
  <c r="R286" i="4"/>
  <c r="P286" i="4"/>
  <c r="BK286" i="4"/>
  <c r="J286" i="4"/>
  <c r="BE286" i="4" s="1"/>
  <c r="BI271" i="4"/>
  <c r="BH271" i="4"/>
  <c r="BG271" i="4"/>
  <c r="BF271" i="4"/>
  <c r="T271" i="4"/>
  <c r="R271" i="4"/>
  <c r="P271" i="4"/>
  <c r="BK271" i="4"/>
  <c r="J271" i="4"/>
  <c r="BE271" i="4" s="1"/>
  <c r="BI267" i="4"/>
  <c r="BH267" i="4"/>
  <c r="BG267" i="4"/>
  <c r="BF267" i="4"/>
  <c r="T267" i="4"/>
  <c r="R267" i="4"/>
  <c r="P267" i="4"/>
  <c r="BK267" i="4"/>
  <c r="J267" i="4"/>
  <c r="BE267" i="4" s="1"/>
  <c r="BI264" i="4"/>
  <c r="BH264" i="4"/>
  <c r="BG264" i="4"/>
  <c r="BF264" i="4"/>
  <c r="T264" i="4"/>
  <c r="R264" i="4"/>
  <c r="P264" i="4"/>
  <c r="BK264" i="4"/>
  <c r="J264" i="4"/>
  <c r="BE264" i="4" s="1"/>
  <c r="BI261" i="4"/>
  <c r="BH261" i="4"/>
  <c r="BG261" i="4"/>
  <c r="BF261" i="4"/>
  <c r="T261" i="4"/>
  <c r="R261" i="4"/>
  <c r="P261" i="4"/>
  <c r="BK261" i="4"/>
  <c r="J261" i="4"/>
  <c r="BE261" i="4" s="1"/>
  <c r="BI258" i="4"/>
  <c r="BH258" i="4"/>
  <c r="BG258" i="4"/>
  <c r="BF258" i="4"/>
  <c r="T258" i="4"/>
  <c r="R258" i="4"/>
  <c r="P258" i="4"/>
  <c r="BK258" i="4"/>
  <c r="J258" i="4"/>
  <c r="BE258" i="4" s="1"/>
  <c r="BI254" i="4"/>
  <c r="BH254" i="4"/>
  <c r="BG254" i="4"/>
  <c r="BF254" i="4"/>
  <c r="T254" i="4"/>
  <c r="R254" i="4"/>
  <c r="P254" i="4"/>
  <c r="BK254" i="4"/>
  <c r="J254" i="4"/>
  <c r="BE254" i="4" s="1"/>
  <c r="BI251" i="4"/>
  <c r="BH251" i="4"/>
  <c r="BG251" i="4"/>
  <c r="BF251" i="4"/>
  <c r="T251" i="4"/>
  <c r="R251" i="4"/>
  <c r="P251" i="4"/>
  <c r="BK251" i="4"/>
  <c r="J251" i="4"/>
  <c r="BE251" i="4" s="1"/>
  <c r="BI248" i="4"/>
  <c r="BH248" i="4"/>
  <c r="BG248" i="4"/>
  <c r="BF248" i="4"/>
  <c r="T248" i="4"/>
  <c r="R248" i="4"/>
  <c r="P248" i="4"/>
  <c r="BK248" i="4"/>
  <c r="J248" i="4"/>
  <c r="BE248" i="4" s="1"/>
  <c r="BI244" i="4"/>
  <c r="BH244" i="4"/>
  <c r="BG244" i="4"/>
  <c r="BF244" i="4"/>
  <c r="T244" i="4"/>
  <c r="R244" i="4"/>
  <c r="P244" i="4"/>
  <c r="BK244" i="4"/>
  <c r="J244" i="4"/>
  <c r="BE244" i="4"/>
  <c r="BI242" i="4"/>
  <c r="BH242" i="4"/>
  <c r="BG242" i="4"/>
  <c r="BF242" i="4"/>
  <c r="T242" i="4"/>
  <c r="R242" i="4"/>
  <c r="P242" i="4"/>
  <c r="BK242" i="4"/>
  <c r="J242" i="4"/>
  <c r="BE242" i="4" s="1"/>
  <c r="BI239" i="4"/>
  <c r="BH239" i="4"/>
  <c r="BG239" i="4"/>
  <c r="BF239" i="4"/>
  <c r="T239" i="4"/>
  <c r="R239" i="4"/>
  <c r="P239" i="4"/>
  <c r="BK239" i="4"/>
  <c r="J239" i="4"/>
  <c r="BE239" i="4"/>
  <c r="BI235" i="4"/>
  <c r="BH235" i="4"/>
  <c r="BG235" i="4"/>
  <c r="BF235" i="4"/>
  <c r="T235" i="4"/>
  <c r="R235" i="4"/>
  <c r="P235" i="4"/>
  <c r="BK235" i="4"/>
  <c r="J235" i="4"/>
  <c r="BE235" i="4" s="1"/>
  <c r="BI231" i="4"/>
  <c r="BH231" i="4"/>
  <c r="BG231" i="4"/>
  <c r="BF231" i="4"/>
  <c r="T231" i="4"/>
  <c r="R231" i="4"/>
  <c r="P231" i="4"/>
  <c r="P224" i="4" s="1"/>
  <c r="BK231" i="4"/>
  <c r="J231" i="4"/>
  <c r="BE231" i="4"/>
  <c r="BI229" i="4"/>
  <c r="BH229" i="4"/>
  <c r="BG229" i="4"/>
  <c r="BF229" i="4"/>
  <c r="T229" i="4"/>
  <c r="T224" i="4" s="1"/>
  <c r="R229" i="4"/>
  <c r="P229" i="4"/>
  <c r="BK229" i="4"/>
  <c r="J229" i="4"/>
  <c r="BE229" i="4" s="1"/>
  <c r="BI225" i="4"/>
  <c r="BH225" i="4"/>
  <c r="BG225" i="4"/>
  <c r="BF225" i="4"/>
  <c r="T225" i="4"/>
  <c r="R225" i="4"/>
  <c r="R224" i="4" s="1"/>
  <c r="P225" i="4"/>
  <c r="BK225" i="4"/>
  <c r="BK224" i="4" s="1"/>
  <c r="J224" i="4" s="1"/>
  <c r="J64" i="4" s="1"/>
  <c r="J225" i="4"/>
  <c r="BE225" i="4"/>
  <c r="BI221" i="4"/>
  <c r="BH221" i="4"/>
  <c r="BG221" i="4"/>
  <c r="BF221" i="4"/>
  <c r="T221" i="4"/>
  <c r="R221" i="4"/>
  <c r="P221" i="4"/>
  <c r="BK221" i="4"/>
  <c r="J221" i="4"/>
  <c r="BE221" i="4"/>
  <c r="BI217" i="4"/>
  <c r="BH217" i="4"/>
  <c r="BG217" i="4"/>
  <c r="BF217" i="4"/>
  <c r="T217" i="4"/>
  <c r="R217" i="4"/>
  <c r="P217" i="4"/>
  <c r="BK217" i="4"/>
  <c r="J217" i="4"/>
  <c r="BE217" i="4" s="1"/>
  <c r="BI213" i="4"/>
  <c r="BH213" i="4"/>
  <c r="BG213" i="4"/>
  <c r="BF213" i="4"/>
  <c r="T213" i="4"/>
  <c r="R213" i="4"/>
  <c r="P213" i="4"/>
  <c r="BK213" i="4"/>
  <c r="J213" i="4"/>
  <c r="BE213" i="4"/>
  <c r="BI209" i="4"/>
  <c r="BH209" i="4"/>
  <c r="BG209" i="4"/>
  <c r="BF209" i="4"/>
  <c r="T209" i="4"/>
  <c r="R209" i="4"/>
  <c r="P209" i="4"/>
  <c r="BK209" i="4"/>
  <c r="J209" i="4"/>
  <c r="BE209" i="4" s="1"/>
  <c r="BI205" i="4"/>
  <c r="BH205" i="4"/>
  <c r="BG205" i="4"/>
  <c r="BF205" i="4"/>
  <c r="T205" i="4"/>
  <c r="R205" i="4"/>
  <c r="P205" i="4"/>
  <c r="BK205" i="4"/>
  <c r="J205" i="4"/>
  <c r="BE205" i="4"/>
  <c r="BI201" i="4"/>
  <c r="BH201" i="4"/>
  <c r="BG201" i="4"/>
  <c r="BF201" i="4"/>
  <c r="T201" i="4"/>
  <c r="R201" i="4"/>
  <c r="P201" i="4"/>
  <c r="BK201" i="4"/>
  <c r="J201" i="4"/>
  <c r="BE201" i="4" s="1"/>
  <c r="BI195" i="4"/>
  <c r="BH195" i="4"/>
  <c r="BG195" i="4"/>
  <c r="BF195" i="4"/>
  <c r="T195" i="4"/>
  <c r="R195" i="4"/>
  <c r="P195" i="4"/>
  <c r="BK195" i="4"/>
  <c r="J195" i="4"/>
  <c r="BE195" i="4"/>
  <c r="BI178" i="4"/>
  <c r="BH178" i="4"/>
  <c r="BG178" i="4"/>
  <c r="BF178" i="4"/>
  <c r="T178" i="4"/>
  <c r="R178" i="4"/>
  <c r="P178" i="4"/>
  <c r="BK178" i="4"/>
  <c r="J178" i="4"/>
  <c r="BE178" i="4" s="1"/>
  <c r="BI171" i="4"/>
  <c r="BH171" i="4"/>
  <c r="BG171" i="4"/>
  <c r="BF171" i="4"/>
  <c r="T171" i="4"/>
  <c r="R171" i="4"/>
  <c r="P171" i="4"/>
  <c r="BK171" i="4"/>
  <c r="J171" i="4"/>
  <c r="BE171" i="4"/>
  <c r="BI168" i="4"/>
  <c r="BH168" i="4"/>
  <c r="BG168" i="4"/>
  <c r="BF168" i="4"/>
  <c r="T168" i="4"/>
  <c r="R168" i="4"/>
  <c r="P168" i="4"/>
  <c r="BK168" i="4"/>
  <c r="J168" i="4"/>
  <c r="BE168" i="4" s="1"/>
  <c r="BI154" i="4"/>
  <c r="BH154" i="4"/>
  <c r="BG154" i="4"/>
  <c r="BF154" i="4"/>
  <c r="T154" i="4"/>
  <c r="R154" i="4"/>
  <c r="P154" i="4"/>
  <c r="BK154" i="4"/>
  <c r="J154" i="4"/>
  <c r="BE154" i="4"/>
  <c r="BI150" i="4"/>
  <c r="BH150" i="4"/>
  <c r="BG150" i="4"/>
  <c r="BF150" i="4"/>
  <c r="T150" i="4"/>
  <c r="R150" i="4"/>
  <c r="P150" i="4"/>
  <c r="BK150" i="4"/>
  <c r="J150" i="4"/>
  <c r="BE150" i="4" s="1"/>
  <c r="BI147" i="4"/>
  <c r="BH147" i="4"/>
  <c r="BG147" i="4"/>
  <c r="BF147" i="4"/>
  <c r="T147" i="4"/>
  <c r="R147" i="4"/>
  <c r="P147" i="4"/>
  <c r="BK147" i="4"/>
  <c r="J147" i="4"/>
  <c r="BE147" i="4"/>
  <c r="BI144" i="4"/>
  <c r="BH144" i="4"/>
  <c r="BG144" i="4"/>
  <c r="BF144" i="4"/>
  <c r="T144" i="4"/>
  <c r="R144" i="4"/>
  <c r="P144" i="4"/>
  <c r="BK144" i="4"/>
  <c r="J144" i="4"/>
  <c r="BE144" i="4" s="1"/>
  <c r="BI141" i="4"/>
  <c r="BH141" i="4"/>
  <c r="BG141" i="4"/>
  <c r="BF141" i="4"/>
  <c r="T141" i="4"/>
  <c r="R141" i="4"/>
  <c r="P141" i="4"/>
  <c r="BK141" i="4"/>
  <c r="J141" i="4"/>
  <c r="BE141" i="4"/>
  <c r="BI138" i="4"/>
  <c r="BH138" i="4"/>
  <c r="BG138" i="4"/>
  <c r="BF138" i="4"/>
  <c r="T138" i="4"/>
  <c r="R138" i="4"/>
  <c r="R137" i="4"/>
  <c r="P138" i="4"/>
  <c r="BK138" i="4"/>
  <c r="BK137" i="4"/>
  <c r="J137" i="4"/>
  <c r="J63" i="4" s="1"/>
  <c r="J138" i="4"/>
  <c r="BE138" i="4"/>
  <c r="BI133" i="4"/>
  <c r="BH133" i="4"/>
  <c r="BG133" i="4"/>
  <c r="BF133" i="4"/>
  <c r="T133" i="4"/>
  <c r="R133" i="4"/>
  <c r="P133" i="4"/>
  <c r="BK133" i="4"/>
  <c r="J133" i="4"/>
  <c r="BE133" i="4" s="1"/>
  <c r="BI130" i="4"/>
  <c r="BH130" i="4"/>
  <c r="BG130" i="4"/>
  <c r="BF130" i="4"/>
  <c r="T130" i="4"/>
  <c r="R130" i="4"/>
  <c r="P130" i="4"/>
  <c r="BK130" i="4"/>
  <c r="J130" i="4"/>
  <c r="BE130" i="4"/>
  <c r="BI127" i="4"/>
  <c r="BH127" i="4"/>
  <c r="BG127" i="4"/>
  <c r="BF127" i="4"/>
  <c r="T127" i="4"/>
  <c r="R127" i="4"/>
  <c r="P127" i="4"/>
  <c r="BK127" i="4"/>
  <c r="J127" i="4"/>
  <c r="BE127" i="4" s="1"/>
  <c r="BI123" i="4"/>
  <c r="BH123" i="4"/>
  <c r="BG123" i="4"/>
  <c r="BF123" i="4"/>
  <c r="T123" i="4"/>
  <c r="R123" i="4"/>
  <c r="P123" i="4"/>
  <c r="BK123" i="4"/>
  <c r="J123" i="4"/>
  <c r="BE123" i="4"/>
  <c r="BI119" i="4"/>
  <c r="BH119" i="4"/>
  <c r="BG119" i="4"/>
  <c r="BF119" i="4"/>
  <c r="T119" i="4"/>
  <c r="R119" i="4"/>
  <c r="P119" i="4"/>
  <c r="BK119" i="4"/>
  <c r="J119" i="4"/>
  <c r="BE119" i="4" s="1"/>
  <c r="BI114" i="4"/>
  <c r="BH114" i="4"/>
  <c r="F36" i="4" s="1"/>
  <c r="BC57" i="1" s="1"/>
  <c r="BG114" i="4"/>
  <c r="BF114" i="4"/>
  <c r="T114" i="4"/>
  <c r="R114" i="4"/>
  <c r="P114" i="4"/>
  <c r="BK114" i="4"/>
  <c r="J114" i="4"/>
  <c r="BE114" i="4"/>
  <c r="BI111" i="4"/>
  <c r="F37" i="4" s="1"/>
  <c r="BD57" i="1" s="1"/>
  <c r="BH111" i="4"/>
  <c r="BG111" i="4"/>
  <c r="BF111" i="4"/>
  <c r="T111" i="4"/>
  <c r="R111" i="4"/>
  <c r="P111" i="4"/>
  <c r="BK111" i="4"/>
  <c r="BK106" i="4" s="1"/>
  <c r="J106" i="4" s="1"/>
  <c r="J62" i="4" s="1"/>
  <c r="J111" i="4"/>
  <c r="BE111" i="4" s="1"/>
  <c r="BI107" i="4"/>
  <c r="BH107" i="4"/>
  <c r="BG107" i="4"/>
  <c r="F35" i="4" s="1"/>
  <c r="BB57" i="1" s="1"/>
  <c r="BF107" i="4"/>
  <c r="F34" i="4" s="1"/>
  <c r="BA57" i="1" s="1"/>
  <c r="J34" i="4"/>
  <c r="AW57" i="1" s="1"/>
  <c r="T107" i="4"/>
  <c r="R107" i="4"/>
  <c r="R106" i="4" s="1"/>
  <c r="R104" i="4" s="1"/>
  <c r="P107" i="4"/>
  <c r="BK107" i="4"/>
  <c r="BK104" i="4"/>
  <c r="J107" i="4"/>
  <c r="BE107" i="4"/>
  <c r="J61" i="4"/>
  <c r="F97" i="4"/>
  <c r="E95" i="4"/>
  <c r="F52" i="4"/>
  <c r="E50" i="4"/>
  <c r="J24" i="4"/>
  <c r="E24" i="4"/>
  <c r="J100" i="4"/>
  <c r="J55" i="4"/>
  <c r="J23" i="4"/>
  <c r="J21" i="4"/>
  <c r="E21" i="4"/>
  <c r="J54" i="4" s="1"/>
  <c r="J99" i="4"/>
  <c r="J20" i="4"/>
  <c r="J18" i="4"/>
  <c r="E18" i="4"/>
  <c r="J17" i="4"/>
  <c r="J15" i="4"/>
  <c r="E15" i="4"/>
  <c r="F99" i="4"/>
  <c r="F54" i="4"/>
  <c r="J14" i="4"/>
  <c r="J12" i="4"/>
  <c r="J97" i="4"/>
  <c r="J52" i="4"/>
  <c r="E7" i="4"/>
  <c r="J111" i="3"/>
  <c r="J37" i="3"/>
  <c r="J36" i="3"/>
  <c r="AY56" i="1"/>
  <c r="J35" i="3"/>
  <c r="AX56" i="1"/>
  <c r="BI968" i="3"/>
  <c r="BH968" i="3"/>
  <c r="BG968" i="3"/>
  <c r="BF968" i="3"/>
  <c r="T968" i="3"/>
  <c r="T967" i="3"/>
  <c r="R968" i="3"/>
  <c r="R967" i="3"/>
  <c r="P968" i="3"/>
  <c r="P967" i="3"/>
  <c r="BK968" i="3"/>
  <c r="BK967" i="3"/>
  <c r="J967" i="3" s="1"/>
  <c r="J968" i="3"/>
  <c r="BE968" i="3"/>
  <c r="J87" i="3"/>
  <c r="BI965" i="3"/>
  <c r="BH965" i="3"/>
  <c r="BG965" i="3"/>
  <c r="BF965" i="3"/>
  <c r="T965" i="3"/>
  <c r="T964" i="3"/>
  <c r="R965" i="3"/>
  <c r="R964" i="3"/>
  <c r="P965" i="3"/>
  <c r="P964" i="3"/>
  <c r="BK965" i="3"/>
  <c r="BK964" i="3"/>
  <c r="J964" i="3" s="1"/>
  <c r="J86" i="3" s="1"/>
  <c r="J965" i="3"/>
  <c r="BE965" i="3"/>
  <c r="BI962" i="3"/>
  <c r="BH962" i="3"/>
  <c r="BG962" i="3"/>
  <c r="BF962" i="3"/>
  <c r="T962" i="3"/>
  <c r="T961" i="3"/>
  <c r="T960" i="3"/>
  <c r="R962" i="3"/>
  <c r="R961" i="3" s="1"/>
  <c r="P962" i="3"/>
  <c r="P961" i="3"/>
  <c r="P960" i="3" s="1"/>
  <c r="BK962" i="3"/>
  <c r="BK961" i="3"/>
  <c r="J961" i="3"/>
  <c r="J85" i="3" s="1"/>
  <c r="J962" i="3"/>
  <c r="BE962" i="3"/>
  <c r="BI958" i="3"/>
  <c r="BH958" i="3"/>
  <c r="BG958" i="3"/>
  <c r="BF958" i="3"/>
  <c r="T958" i="3"/>
  <c r="R958" i="3"/>
  <c r="R953" i="3" s="1"/>
  <c r="P958" i="3"/>
  <c r="BK958" i="3"/>
  <c r="J958" i="3"/>
  <c r="BE958" i="3"/>
  <c r="BI956" i="3"/>
  <c r="BH956" i="3"/>
  <c r="BG956" i="3"/>
  <c r="BF956" i="3"/>
  <c r="T956" i="3"/>
  <c r="R956" i="3"/>
  <c r="P956" i="3"/>
  <c r="BK956" i="3"/>
  <c r="BK953" i="3" s="1"/>
  <c r="J953" i="3" s="1"/>
  <c r="J83" i="3" s="1"/>
  <c r="J956" i="3"/>
  <c r="BE956" i="3"/>
  <c r="BI954" i="3"/>
  <c r="BH954" i="3"/>
  <c r="BG954" i="3"/>
  <c r="BF954" i="3"/>
  <c r="T954" i="3"/>
  <c r="T953" i="3"/>
  <c r="R954" i="3"/>
  <c r="P954" i="3"/>
  <c r="P953" i="3"/>
  <c r="BK954" i="3"/>
  <c r="J954" i="3"/>
  <c r="BE954" i="3" s="1"/>
  <c r="BI950" i="3"/>
  <c r="BH950" i="3"/>
  <c r="BG950" i="3"/>
  <c r="BF950" i="3"/>
  <c r="T950" i="3"/>
  <c r="R950" i="3"/>
  <c r="R943" i="3" s="1"/>
  <c r="P950" i="3"/>
  <c r="BK950" i="3"/>
  <c r="J950" i="3"/>
  <c r="BE950" i="3"/>
  <c r="BI947" i="3"/>
  <c r="BH947" i="3"/>
  <c r="BG947" i="3"/>
  <c r="BF947" i="3"/>
  <c r="T947" i="3"/>
  <c r="R947" i="3"/>
  <c r="P947" i="3"/>
  <c r="BK947" i="3"/>
  <c r="BK943" i="3" s="1"/>
  <c r="J943" i="3" s="1"/>
  <c r="J82" i="3" s="1"/>
  <c r="J947" i="3"/>
  <c r="BE947" i="3"/>
  <c r="BI944" i="3"/>
  <c r="BH944" i="3"/>
  <c r="BG944" i="3"/>
  <c r="BF944" i="3"/>
  <c r="T944" i="3"/>
  <c r="T943" i="3"/>
  <c r="R944" i="3"/>
  <c r="P944" i="3"/>
  <c r="P943" i="3"/>
  <c r="BK944" i="3"/>
  <c r="J944" i="3"/>
  <c r="BE944" i="3" s="1"/>
  <c r="BI940" i="3"/>
  <c r="BH940" i="3"/>
  <c r="BG940" i="3"/>
  <c r="BF940" i="3"/>
  <c r="T940" i="3"/>
  <c r="R940" i="3"/>
  <c r="P940" i="3"/>
  <c r="BK940" i="3"/>
  <c r="J940" i="3"/>
  <c r="BE940" i="3"/>
  <c r="BI937" i="3"/>
  <c r="BH937" i="3"/>
  <c r="BG937" i="3"/>
  <c r="BF937" i="3"/>
  <c r="T937" i="3"/>
  <c r="R937" i="3"/>
  <c r="P937" i="3"/>
  <c r="BK937" i="3"/>
  <c r="J937" i="3"/>
  <c r="BE937" i="3"/>
  <c r="BI934" i="3"/>
  <c r="BH934" i="3"/>
  <c r="BG934" i="3"/>
  <c r="BF934" i="3"/>
  <c r="T934" i="3"/>
  <c r="R934" i="3"/>
  <c r="P934" i="3"/>
  <c r="BK934" i="3"/>
  <c r="J934" i="3"/>
  <c r="BE934" i="3"/>
  <c r="BI926" i="3"/>
  <c r="BH926" i="3"/>
  <c r="BG926" i="3"/>
  <c r="BF926" i="3"/>
  <c r="T926" i="3"/>
  <c r="R926" i="3"/>
  <c r="P926" i="3"/>
  <c r="BK926" i="3"/>
  <c r="J926" i="3"/>
  <c r="BE926" i="3"/>
  <c r="BI924" i="3"/>
  <c r="BH924" i="3"/>
  <c r="BG924" i="3"/>
  <c r="BF924" i="3"/>
  <c r="T924" i="3"/>
  <c r="R924" i="3"/>
  <c r="P924" i="3"/>
  <c r="BK924" i="3"/>
  <c r="J924" i="3"/>
  <c r="BE924" i="3"/>
  <c r="BI922" i="3"/>
  <c r="BH922" i="3"/>
  <c r="BG922" i="3"/>
  <c r="BF922" i="3"/>
  <c r="T922" i="3"/>
  <c r="R922" i="3"/>
  <c r="P922" i="3"/>
  <c r="BK922" i="3"/>
  <c r="J922" i="3"/>
  <c r="BE922" i="3"/>
  <c r="BI920" i="3"/>
  <c r="BH920" i="3"/>
  <c r="BG920" i="3"/>
  <c r="BF920" i="3"/>
  <c r="T920" i="3"/>
  <c r="R920" i="3"/>
  <c r="R913" i="3" s="1"/>
  <c r="P920" i="3"/>
  <c r="BK920" i="3"/>
  <c r="J920" i="3"/>
  <c r="BE920" i="3"/>
  <c r="BI918" i="3"/>
  <c r="BH918" i="3"/>
  <c r="BG918" i="3"/>
  <c r="BF918" i="3"/>
  <c r="T918" i="3"/>
  <c r="R918" i="3"/>
  <c r="P918" i="3"/>
  <c r="BK918" i="3"/>
  <c r="BK913" i="3" s="1"/>
  <c r="J913" i="3" s="1"/>
  <c r="J81" i="3" s="1"/>
  <c r="J918" i="3"/>
  <c r="BE918" i="3"/>
  <c r="BI914" i="3"/>
  <c r="BH914" i="3"/>
  <c r="BG914" i="3"/>
  <c r="BF914" i="3"/>
  <c r="T914" i="3"/>
  <c r="T913" i="3"/>
  <c r="R914" i="3"/>
  <c r="P914" i="3"/>
  <c r="P913" i="3"/>
  <c r="BK914" i="3"/>
  <c r="J914" i="3"/>
  <c r="BE914" i="3" s="1"/>
  <c r="BI910" i="3"/>
  <c r="BH910" i="3"/>
  <c r="BG910" i="3"/>
  <c r="BF910" i="3"/>
  <c r="T910" i="3"/>
  <c r="R910" i="3"/>
  <c r="P910" i="3"/>
  <c r="BK910" i="3"/>
  <c r="J910" i="3"/>
  <c r="BE910" i="3"/>
  <c r="BI906" i="3"/>
  <c r="BH906" i="3"/>
  <c r="BG906" i="3"/>
  <c r="BF906" i="3"/>
  <c r="T906" i="3"/>
  <c r="R906" i="3"/>
  <c r="P906" i="3"/>
  <c r="BK906" i="3"/>
  <c r="J906" i="3"/>
  <c r="BE906" i="3"/>
  <c r="BI902" i="3"/>
  <c r="BH902" i="3"/>
  <c r="BG902" i="3"/>
  <c r="BF902" i="3"/>
  <c r="T902" i="3"/>
  <c r="R902" i="3"/>
  <c r="P902" i="3"/>
  <c r="BK902" i="3"/>
  <c r="J902" i="3"/>
  <c r="BE902" i="3"/>
  <c r="BI898" i="3"/>
  <c r="BH898" i="3"/>
  <c r="BG898" i="3"/>
  <c r="BF898" i="3"/>
  <c r="T898" i="3"/>
  <c r="R898" i="3"/>
  <c r="P898" i="3"/>
  <c r="BK898" i="3"/>
  <c r="J898" i="3"/>
  <c r="BE898" i="3"/>
  <c r="BI894" i="3"/>
  <c r="BH894" i="3"/>
  <c r="BG894" i="3"/>
  <c r="BF894" i="3"/>
  <c r="T894" i="3"/>
  <c r="R894" i="3"/>
  <c r="P894" i="3"/>
  <c r="BK894" i="3"/>
  <c r="J894" i="3"/>
  <c r="BE894" i="3"/>
  <c r="BI883" i="3"/>
  <c r="BH883" i="3"/>
  <c r="BG883" i="3"/>
  <c r="BF883" i="3"/>
  <c r="T883" i="3"/>
  <c r="R883" i="3"/>
  <c r="P883" i="3"/>
  <c r="BK883" i="3"/>
  <c r="J883" i="3"/>
  <c r="BE883" i="3"/>
  <c r="BI878" i="3"/>
  <c r="BH878" i="3"/>
  <c r="BG878" i="3"/>
  <c r="BF878" i="3"/>
  <c r="T878" i="3"/>
  <c r="R878" i="3"/>
  <c r="R862" i="3" s="1"/>
  <c r="P878" i="3"/>
  <c r="BK878" i="3"/>
  <c r="J878" i="3"/>
  <c r="BE878" i="3"/>
  <c r="BI867" i="3"/>
  <c r="BH867" i="3"/>
  <c r="BG867" i="3"/>
  <c r="BF867" i="3"/>
  <c r="T867" i="3"/>
  <c r="R867" i="3"/>
  <c r="P867" i="3"/>
  <c r="BK867" i="3"/>
  <c r="BK862" i="3" s="1"/>
  <c r="J862" i="3" s="1"/>
  <c r="J80" i="3" s="1"/>
  <c r="J867" i="3"/>
  <c r="BE867" i="3"/>
  <c r="BI863" i="3"/>
  <c r="BH863" i="3"/>
  <c r="BG863" i="3"/>
  <c r="BF863" i="3"/>
  <c r="T863" i="3"/>
  <c r="T862" i="3"/>
  <c r="R863" i="3"/>
  <c r="P863" i="3"/>
  <c r="P862" i="3"/>
  <c r="BK863" i="3"/>
  <c r="J863" i="3"/>
  <c r="BE863" i="3" s="1"/>
  <c r="BI858" i="3"/>
  <c r="BH858" i="3"/>
  <c r="BG858" i="3"/>
  <c r="BF858" i="3"/>
  <c r="T858" i="3"/>
  <c r="R858" i="3"/>
  <c r="P858" i="3"/>
  <c r="BK858" i="3"/>
  <c r="J858" i="3"/>
  <c r="BE858" i="3"/>
  <c r="BI855" i="3"/>
  <c r="BH855" i="3"/>
  <c r="BG855" i="3"/>
  <c r="BF855" i="3"/>
  <c r="T855" i="3"/>
  <c r="T854" i="3"/>
  <c r="R855" i="3"/>
  <c r="R854" i="3"/>
  <c r="P855" i="3"/>
  <c r="P854" i="3"/>
  <c r="BK855" i="3"/>
  <c r="BK854" i="3"/>
  <c r="J854" i="3" s="1"/>
  <c r="J79" i="3" s="1"/>
  <c r="J855" i="3"/>
  <c r="BE855" i="3" s="1"/>
  <c r="BI851" i="3"/>
  <c r="BH851" i="3"/>
  <c r="BG851" i="3"/>
  <c r="BF851" i="3"/>
  <c r="T851" i="3"/>
  <c r="R851" i="3"/>
  <c r="P851" i="3"/>
  <c r="BK851" i="3"/>
  <c r="J851" i="3"/>
  <c r="BE851" i="3"/>
  <c r="BI847" i="3"/>
  <c r="BH847" i="3"/>
  <c r="BG847" i="3"/>
  <c r="BF847" i="3"/>
  <c r="T847" i="3"/>
  <c r="R847" i="3"/>
  <c r="P847" i="3"/>
  <c r="BK847" i="3"/>
  <c r="J847" i="3"/>
  <c r="BE847" i="3"/>
  <c r="BI842" i="3"/>
  <c r="BH842" i="3"/>
  <c r="BG842" i="3"/>
  <c r="BF842" i="3"/>
  <c r="T842" i="3"/>
  <c r="R842" i="3"/>
  <c r="P842" i="3"/>
  <c r="BK842" i="3"/>
  <c r="J842" i="3"/>
  <c r="BE842" i="3"/>
  <c r="BI837" i="3"/>
  <c r="BH837" i="3"/>
  <c r="BG837" i="3"/>
  <c r="BF837" i="3"/>
  <c r="T837" i="3"/>
  <c r="R837" i="3"/>
  <c r="P837" i="3"/>
  <c r="BK837" i="3"/>
  <c r="J837" i="3"/>
  <c r="BE837" i="3"/>
  <c r="BI833" i="3"/>
  <c r="BH833" i="3"/>
  <c r="BG833" i="3"/>
  <c r="BF833" i="3"/>
  <c r="T833" i="3"/>
  <c r="R833" i="3"/>
  <c r="P833" i="3"/>
  <c r="BK833" i="3"/>
  <c r="J833" i="3"/>
  <c r="BE833" i="3"/>
  <c r="BI829" i="3"/>
  <c r="BH829" i="3"/>
  <c r="BG829" i="3"/>
  <c r="BF829" i="3"/>
  <c r="T829" i="3"/>
  <c r="R829" i="3"/>
  <c r="P829" i="3"/>
  <c r="BK829" i="3"/>
  <c r="J829" i="3"/>
  <c r="BE829" i="3"/>
  <c r="BI825" i="3"/>
  <c r="BH825" i="3"/>
  <c r="BG825" i="3"/>
  <c r="BF825" i="3"/>
  <c r="T825" i="3"/>
  <c r="R825" i="3"/>
  <c r="P825" i="3"/>
  <c r="BK825" i="3"/>
  <c r="J825" i="3"/>
  <c r="BE825" i="3"/>
  <c r="BI822" i="3"/>
  <c r="BH822" i="3"/>
  <c r="BG822" i="3"/>
  <c r="BF822" i="3"/>
  <c r="T822" i="3"/>
  <c r="R822" i="3"/>
  <c r="R813" i="3" s="1"/>
  <c r="P822" i="3"/>
  <c r="BK822" i="3"/>
  <c r="J822" i="3"/>
  <c r="BE822" i="3"/>
  <c r="BI818" i="3"/>
  <c r="BH818" i="3"/>
  <c r="BG818" i="3"/>
  <c r="BF818" i="3"/>
  <c r="T818" i="3"/>
  <c r="R818" i="3"/>
  <c r="P818" i="3"/>
  <c r="BK818" i="3"/>
  <c r="BK813" i="3" s="1"/>
  <c r="J813" i="3" s="1"/>
  <c r="J78" i="3" s="1"/>
  <c r="J818" i="3"/>
  <c r="BE818" i="3"/>
  <c r="BI814" i="3"/>
  <c r="BH814" i="3"/>
  <c r="BG814" i="3"/>
  <c r="BF814" i="3"/>
  <c r="T814" i="3"/>
  <c r="T813" i="3"/>
  <c r="R814" i="3"/>
  <c r="P814" i="3"/>
  <c r="P813" i="3"/>
  <c r="BK814" i="3"/>
  <c r="J814" i="3"/>
  <c r="BE814" i="3" s="1"/>
  <c r="BI811" i="3"/>
  <c r="BH811" i="3"/>
  <c r="BG811" i="3"/>
  <c r="BF811" i="3"/>
  <c r="T811" i="3"/>
  <c r="R811" i="3"/>
  <c r="P811" i="3"/>
  <c r="BK811" i="3"/>
  <c r="J811" i="3"/>
  <c r="BE811" i="3"/>
  <c r="BI809" i="3"/>
  <c r="BH809" i="3"/>
  <c r="BG809" i="3"/>
  <c r="BF809" i="3"/>
  <c r="T809" i="3"/>
  <c r="T808" i="3"/>
  <c r="R809" i="3"/>
  <c r="R808" i="3"/>
  <c r="P809" i="3"/>
  <c r="P808" i="3"/>
  <c r="BK809" i="3"/>
  <c r="BK808" i="3"/>
  <c r="J808" i="3" s="1"/>
  <c r="J809" i="3"/>
  <c r="BE809" i="3" s="1"/>
  <c r="J77" i="3"/>
  <c r="BI805" i="3"/>
  <c r="BH805" i="3"/>
  <c r="BG805" i="3"/>
  <c r="BF805" i="3"/>
  <c r="T805" i="3"/>
  <c r="R805" i="3"/>
  <c r="P805" i="3"/>
  <c r="BK805" i="3"/>
  <c r="J805" i="3"/>
  <c r="BE805" i="3"/>
  <c r="BI802" i="3"/>
  <c r="BH802" i="3"/>
  <c r="BG802" i="3"/>
  <c r="BF802" i="3"/>
  <c r="T802" i="3"/>
  <c r="R802" i="3"/>
  <c r="P802" i="3"/>
  <c r="BK802" i="3"/>
  <c r="J802" i="3"/>
  <c r="BE802" i="3"/>
  <c r="BI798" i="3"/>
  <c r="BH798" i="3"/>
  <c r="BG798" i="3"/>
  <c r="BF798" i="3"/>
  <c r="T798" i="3"/>
  <c r="R798" i="3"/>
  <c r="P798" i="3"/>
  <c r="BK798" i="3"/>
  <c r="J798" i="3"/>
  <c r="BE798" i="3"/>
  <c r="BI795" i="3"/>
  <c r="BH795" i="3"/>
  <c r="BG795" i="3"/>
  <c r="BF795" i="3"/>
  <c r="T795" i="3"/>
  <c r="R795" i="3"/>
  <c r="P795" i="3"/>
  <c r="BK795" i="3"/>
  <c r="J795" i="3"/>
  <c r="BE795" i="3"/>
  <c r="BI793" i="3"/>
  <c r="BH793" i="3"/>
  <c r="BG793" i="3"/>
  <c r="BF793" i="3"/>
  <c r="T793" i="3"/>
  <c r="R793" i="3"/>
  <c r="P793" i="3"/>
  <c r="BK793" i="3"/>
  <c r="J793" i="3"/>
  <c r="BE793" i="3"/>
  <c r="BI791" i="3"/>
  <c r="BH791" i="3"/>
  <c r="BG791" i="3"/>
  <c r="BF791" i="3"/>
  <c r="T791" i="3"/>
  <c r="R791" i="3"/>
  <c r="P791" i="3"/>
  <c r="BK791" i="3"/>
  <c r="J791" i="3"/>
  <c r="BE791" i="3"/>
  <c r="BI788" i="3"/>
  <c r="BH788" i="3"/>
  <c r="BG788" i="3"/>
  <c r="BF788" i="3"/>
  <c r="T788" i="3"/>
  <c r="R788" i="3"/>
  <c r="P788" i="3"/>
  <c r="BK788" i="3"/>
  <c r="J788" i="3"/>
  <c r="BE788" i="3"/>
  <c r="BI786" i="3"/>
  <c r="BH786" i="3"/>
  <c r="BG786" i="3"/>
  <c r="BF786" i="3"/>
  <c r="T786" i="3"/>
  <c r="R786" i="3"/>
  <c r="P786" i="3"/>
  <c r="BK786" i="3"/>
  <c r="J786" i="3"/>
  <c r="BE786" i="3"/>
  <c r="BI783" i="3"/>
  <c r="BH783" i="3"/>
  <c r="BG783" i="3"/>
  <c r="BF783" i="3"/>
  <c r="T783" i="3"/>
  <c r="R783" i="3"/>
  <c r="P783" i="3"/>
  <c r="BK783" i="3"/>
  <c r="J783" i="3"/>
  <c r="BE783" i="3"/>
  <c r="BI779" i="3"/>
  <c r="BH779" i="3"/>
  <c r="BG779" i="3"/>
  <c r="BF779" i="3"/>
  <c r="T779" i="3"/>
  <c r="R779" i="3"/>
  <c r="R774" i="3" s="1"/>
  <c r="P779" i="3"/>
  <c r="BK779" i="3"/>
  <c r="J779" i="3"/>
  <c r="BE779" i="3"/>
  <c r="BI777" i="3"/>
  <c r="BH777" i="3"/>
  <c r="BG777" i="3"/>
  <c r="BF777" i="3"/>
  <c r="T777" i="3"/>
  <c r="R777" i="3"/>
  <c r="P777" i="3"/>
  <c r="BK777" i="3"/>
  <c r="BK774" i="3" s="1"/>
  <c r="J774" i="3" s="1"/>
  <c r="J76" i="3" s="1"/>
  <c r="J777" i="3"/>
  <c r="BE777" i="3"/>
  <c r="BI775" i="3"/>
  <c r="BH775" i="3"/>
  <c r="BG775" i="3"/>
  <c r="BF775" i="3"/>
  <c r="T775" i="3"/>
  <c r="T774" i="3"/>
  <c r="R775" i="3"/>
  <c r="P775" i="3"/>
  <c r="P774" i="3"/>
  <c r="BK775" i="3"/>
  <c r="J775" i="3"/>
  <c r="BE775" i="3" s="1"/>
  <c r="BI771" i="3"/>
  <c r="BH771" i="3"/>
  <c r="BG771" i="3"/>
  <c r="BF771" i="3"/>
  <c r="T771" i="3"/>
  <c r="R771" i="3"/>
  <c r="P771" i="3"/>
  <c r="BK771" i="3"/>
  <c r="J771" i="3"/>
  <c r="BE771" i="3"/>
  <c r="BI767" i="3"/>
  <c r="BH767" i="3"/>
  <c r="BG767" i="3"/>
  <c r="BF767" i="3"/>
  <c r="T767" i="3"/>
  <c r="R767" i="3"/>
  <c r="P767" i="3"/>
  <c r="BK767" i="3"/>
  <c r="J767" i="3"/>
  <c r="BE767" i="3"/>
  <c r="BI763" i="3"/>
  <c r="BH763" i="3"/>
  <c r="BG763" i="3"/>
  <c r="BF763" i="3"/>
  <c r="T763" i="3"/>
  <c r="R763" i="3"/>
  <c r="P763" i="3"/>
  <c r="BK763" i="3"/>
  <c r="J763" i="3"/>
  <c r="BE763" i="3"/>
  <c r="BI759" i="3"/>
  <c r="BH759" i="3"/>
  <c r="BG759" i="3"/>
  <c r="BF759" i="3"/>
  <c r="T759" i="3"/>
  <c r="R759" i="3"/>
  <c r="P759" i="3"/>
  <c r="BK759" i="3"/>
  <c r="J759" i="3"/>
  <c r="BE759" i="3"/>
  <c r="BI755" i="3"/>
  <c r="BH755" i="3"/>
  <c r="BG755" i="3"/>
  <c r="BF755" i="3"/>
  <c r="T755" i="3"/>
  <c r="T754" i="3"/>
  <c r="R755" i="3"/>
  <c r="R754" i="3"/>
  <c r="P755" i="3"/>
  <c r="P754" i="3"/>
  <c r="BK755" i="3"/>
  <c r="BK754" i="3"/>
  <c r="J754" i="3" s="1"/>
  <c r="J75" i="3" s="1"/>
  <c r="J755" i="3"/>
  <c r="BE755" i="3" s="1"/>
  <c r="BI752" i="3"/>
  <c r="BH752" i="3"/>
  <c r="BG752" i="3"/>
  <c r="BF752" i="3"/>
  <c r="T752" i="3"/>
  <c r="R752" i="3"/>
  <c r="P752" i="3"/>
  <c r="BK752" i="3"/>
  <c r="J752" i="3"/>
  <c r="BE752" i="3"/>
  <c r="BI750" i="3"/>
  <c r="BH750" i="3"/>
  <c r="BG750" i="3"/>
  <c r="BF750" i="3"/>
  <c r="T750" i="3"/>
  <c r="R750" i="3"/>
  <c r="P750" i="3"/>
  <c r="BK750" i="3"/>
  <c r="J750" i="3"/>
  <c r="BE750" i="3"/>
  <c r="BI748" i="3"/>
  <c r="BH748" i="3"/>
  <c r="BG748" i="3"/>
  <c r="BF748" i="3"/>
  <c r="T748" i="3"/>
  <c r="R748" i="3"/>
  <c r="P748" i="3"/>
  <c r="BK748" i="3"/>
  <c r="J748" i="3"/>
  <c r="BE748" i="3"/>
  <c r="BI746" i="3"/>
  <c r="BH746" i="3"/>
  <c r="BG746" i="3"/>
  <c r="BF746" i="3"/>
  <c r="T746" i="3"/>
  <c r="R746" i="3"/>
  <c r="P746" i="3"/>
  <c r="BK746" i="3"/>
  <c r="J746" i="3"/>
  <c r="BE746" i="3"/>
  <c r="BI744" i="3"/>
  <c r="BH744" i="3"/>
  <c r="BG744" i="3"/>
  <c r="BF744" i="3"/>
  <c r="T744" i="3"/>
  <c r="R744" i="3"/>
  <c r="P744" i="3"/>
  <c r="BK744" i="3"/>
  <c r="J744" i="3"/>
  <c r="BE744" i="3"/>
  <c r="BI742" i="3"/>
  <c r="BH742" i="3"/>
  <c r="BG742" i="3"/>
  <c r="BF742" i="3"/>
  <c r="T742" i="3"/>
  <c r="R742" i="3"/>
  <c r="P742" i="3"/>
  <c r="BK742" i="3"/>
  <c r="J742" i="3"/>
  <c r="BE742" i="3"/>
  <c r="BI740" i="3"/>
  <c r="BH740" i="3"/>
  <c r="BG740" i="3"/>
  <c r="BF740" i="3"/>
  <c r="T740" i="3"/>
  <c r="R740" i="3"/>
  <c r="P740" i="3"/>
  <c r="BK740" i="3"/>
  <c r="J740" i="3"/>
  <c r="BE740" i="3"/>
  <c r="BI738" i="3"/>
  <c r="BH738" i="3"/>
  <c r="BG738" i="3"/>
  <c r="BF738" i="3"/>
  <c r="T738" i="3"/>
  <c r="R738" i="3"/>
  <c r="P738" i="3"/>
  <c r="BK738" i="3"/>
  <c r="J738" i="3"/>
  <c r="BE738" i="3"/>
  <c r="BI736" i="3"/>
  <c r="BH736" i="3"/>
  <c r="BG736" i="3"/>
  <c r="BF736" i="3"/>
  <c r="T736" i="3"/>
  <c r="R736" i="3"/>
  <c r="P736" i="3"/>
  <c r="BK736" i="3"/>
  <c r="J736" i="3"/>
  <c r="BE736" i="3"/>
  <c r="BI734" i="3"/>
  <c r="BH734" i="3"/>
  <c r="BG734" i="3"/>
  <c r="BF734" i="3"/>
  <c r="T734" i="3"/>
  <c r="R734" i="3"/>
  <c r="P734" i="3"/>
  <c r="BK734" i="3"/>
  <c r="J734" i="3"/>
  <c r="BE734" i="3"/>
  <c r="BI732" i="3"/>
  <c r="BH732" i="3"/>
  <c r="BG732" i="3"/>
  <c r="BF732" i="3"/>
  <c r="T732" i="3"/>
  <c r="R732" i="3"/>
  <c r="P732" i="3"/>
  <c r="BK732" i="3"/>
  <c r="J732" i="3"/>
  <c r="BE732" i="3"/>
  <c r="BI730" i="3"/>
  <c r="BH730" i="3"/>
  <c r="BG730" i="3"/>
  <c r="BF730" i="3"/>
  <c r="T730" i="3"/>
  <c r="R730" i="3"/>
  <c r="P730" i="3"/>
  <c r="BK730" i="3"/>
  <c r="J730" i="3"/>
  <c r="BE730" i="3"/>
  <c r="BI728" i="3"/>
  <c r="BH728" i="3"/>
  <c r="BG728" i="3"/>
  <c r="BF728" i="3"/>
  <c r="T728" i="3"/>
  <c r="R728" i="3"/>
  <c r="P728" i="3"/>
  <c r="BK728" i="3"/>
  <c r="J728" i="3"/>
  <c r="BE728" i="3"/>
  <c r="BI726" i="3"/>
  <c r="BH726" i="3"/>
  <c r="BG726" i="3"/>
  <c r="BF726" i="3"/>
  <c r="T726" i="3"/>
  <c r="R726" i="3"/>
  <c r="P726" i="3"/>
  <c r="BK726" i="3"/>
  <c r="J726" i="3"/>
  <c r="BE726" i="3"/>
  <c r="BI724" i="3"/>
  <c r="BH724" i="3"/>
  <c r="BG724" i="3"/>
  <c r="BF724" i="3"/>
  <c r="T724" i="3"/>
  <c r="R724" i="3"/>
  <c r="P724" i="3"/>
  <c r="BK724" i="3"/>
  <c r="J724" i="3"/>
  <c r="BE724" i="3"/>
  <c r="BI722" i="3"/>
  <c r="BH722" i="3"/>
  <c r="BG722" i="3"/>
  <c r="BF722" i="3"/>
  <c r="T722" i="3"/>
  <c r="R722" i="3"/>
  <c r="P722" i="3"/>
  <c r="BK722" i="3"/>
  <c r="J722" i="3"/>
  <c r="BE722" i="3"/>
  <c r="BI720" i="3"/>
  <c r="BH720" i="3"/>
  <c r="BG720" i="3"/>
  <c r="BF720" i="3"/>
  <c r="T720" i="3"/>
  <c r="R720" i="3"/>
  <c r="P720" i="3"/>
  <c r="BK720" i="3"/>
  <c r="J720" i="3"/>
  <c r="BE720" i="3"/>
  <c r="BI718" i="3"/>
  <c r="BH718" i="3"/>
  <c r="BG718" i="3"/>
  <c r="BF718" i="3"/>
  <c r="T718" i="3"/>
  <c r="R718" i="3"/>
  <c r="P718" i="3"/>
  <c r="BK718" i="3"/>
  <c r="J718" i="3"/>
  <c r="BE718" i="3"/>
  <c r="BI716" i="3"/>
  <c r="BH716" i="3"/>
  <c r="BG716" i="3"/>
  <c r="BF716" i="3"/>
  <c r="T716" i="3"/>
  <c r="R716" i="3"/>
  <c r="P716" i="3"/>
  <c r="BK716" i="3"/>
  <c r="J716" i="3"/>
  <c r="BE716" i="3"/>
  <c r="BI714" i="3"/>
  <c r="BH714" i="3"/>
  <c r="BG714" i="3"/>
  <c r="BF714" i="3"/>
  <c r="T714" i="3"/>
  <c r="R714" i="3"/>
  <c r="P714" i="3"/>
  <c r="BK714" i="3"/>
  <c r="J714" i="3"/>
  <c r="BE714" i="3"/>
  <c r="BI712" i="3"/>
  <c r="BH712" i="3"/>
  <c r="BG712" i="3"/>
  <c r="BF712" i="3"/>
  <c r="T712" i="3"/>
  <c r="R712" i="3"/>
  <c r="P712" i="3"/>
  <c r="BK712" i="3"/>
  <c r="J712" i="3"/>
  <c r="BE712" i="3"/>
  <c r="BI710" i="3"/>
  <c r="BH710" i="3"/>
  <c r="BG710" i="3"/>
  <c r="BF710" i="3"/>
  <c r="T710" i="3"/>
  <c r="R710" i="3"/>
  <c r="P710" i="3"/>
  <c r="BK710" i="3"/>
  <c r="J710" i="3"/>
  <c r="BE710" i="3"/>
  <c r="BI708" i="3"/>
  <c r="BH708" i="3"/>
  <c r="BG708" i="3"/>
  <c r="BF708" i="3"/>
  <c r="T708" i="3"/>
  <c r="R708" i="3"/>
  <c r="P708" i="3"/>
  <c r="BK708" i="3"/>
  <c r="J708" i="3"/>
  <c r="BE708" i="3"/>
  <c r="BI706" i="3"/>
  <c r="BH706" i="3"/>
  <c r="BG706" i="3"/>
  <c r="BF706" i="3"/>
  <c r="T706" i="3"/>
  <c r="R706" i="3"/>
  <c r="P706" i="3"/>
  <c r="BK706" i="3"/>
  <c r="J706" i="3"/>
  <c r="BE706" i="3"/>
  <c r="BI704" i="3"/>
  <c r="BH704" i="3"/>
  <c r="BG704" i="3"/>
  <c r="BF704" i="3"/>
  <c r="T704" i="3"/>
  <c r="R704" i="3"/>
  <c r="P704" i="3"/>
  <c r="BK704" i="3"/>
  <c r="J704" i="3"/>
  <c r="BE704" i="3"/>
  <c r="BI702" i="3"/>
  <c r="BH702" i="3"/>
  <c r="BG702" i="3"/>
  <c r="BF702" i="3"/>
  <c r="T702" i="3"/>
  <c r="R702" i="3"/>
  <c r="P702" i="3"/>
  <c r="BK702" i="3"/>
  <c r="J702" i="3"/>
  <c r="BE702" i="3"/>
  <c r="BI700" i="3"/>
  <c r="BH700" i="3"/>
  <c r="BG700" i="3"/>
  <c r="BF700" i="3"/>
  <c r="T700" i="3"/>
  <c r="R700" i="3"/>
  <c r="P700" i="3"/>
  <c r="BK700" i="3"/>
  <c r="J700" i="3"/>
  <c r="BE700" i="3"/>
  <c r="BI698" i="3"/>
  <c r="BH698" i="3"/>
  <c r="BG698" i="3"/>
  <c r="BF698" i="3"/>
  <c r="T698" i="3"/>
  <c r="R698" i="3"/>
  <c r="P698" i="3"/>
  <c r="BK698" i="3"/>
  <c r="J698" i="3"/>
  <c r="BE698" i="3"/>
  <c r="BI696" i="3"/>
  <c r="BH696" i="3"/>
  <c r="BG696" i="3"/>
  <c r="BF696" i="3"/>
  <c r="T696" i="3"/>
  <c r="R696" i="3"/>
  <c r="P696" i="3"/>
  <c r="BK696" i="3"/>
  <c r="J696" i="3"/>
  <c r="BE696" i="3"/>
  <c r="BI694" i="3"/>
  <c r="BH694" i="3"/>
  <c r="BG694" i="3"/>
  <c r="BF694" i="3"/>
  <c r="T694" i="3"/>
  <c r="R694" i="3"/>
  <c r="P694" i="3"/>
  <c r="BK694" i="3"/>
  <c r="J694" i="3"/>
  <c r="BE694" i="3"/>
  <c r="BI692" i="3"/>
  <c r="BH692" i="3"/>
  <c r="BG692" i="3"/>
  <c r="BF692" i="3"/>
  <c r="T692" i="3"/>
  <c r="R692" i="3"/>
  <c r="P692" i="3"/>
  <c r="BK692" i="3"/>
  <c r="J692" i="3"/>
  <c r="BE692" i="3"/>
  <c r="BI690" i="3"/>
  <c r="BH690" i="3"/>
  <c r="BG690" i="3"/>
  <c r="BF690" i="3"/>
  <c r="T690" i="3"/>
  <c r="R690" i="3"/>
  <c r="P690" i="3"/>
  <c r="BK690" i="3"/>
  <c r="J690" i="3"/>
  <c r="BE690" i="3"/>
  <c r="BI688" i="3"/>
  <c r="BH688" i="3"/>
  <c r="BG688" i="3"/>
  <c r="BF688" i="3"/>
  <c r="T688" i="3"/>
  <c r="R688" i="3"/>
  <c r="P688" i="3"/>
  <c r="BK688" i="3"/>
  <c r="J688" i="3"/>
  <c r="BE688" i="3"/>
  <c r="BI686" i="3"/>
  <c r="BH686" i="3"/>
  <c r="BG686" i="3"/>
  <c r="BF686" i="3"/>
  <c r="T686" i="3"/>
  <c r="R686" i="3"/>
  <c r="P686" i="3"/>
  <c r="BK686" i="3"/>
  <c r="J686" i="3"/>
  <c r="BE686" i="3"/>
  <c r="BI684" i="3"/>
  <c r="BH684" i="3"/>
  <c r="BG684" i="3"/>
  <c r="BF684" i="3"/>
  <c r="T684" i="3"/>
  <c r="R684" i="3"/>
  <c r="P684" i="3"/>
  <c r="BK684" i="3"/>
  <c r="J684" i="3"/>
  <c r="BE684" i="3"/>
  <c r="BI682" i="3"/>
  <c r="BH682" i="3"/>
  <c r="BG682" i="3"/>
  <c r="BF682" i="3"/>
  <c r="T682" i="3"/>
  <c r="R682" i="3"/>
  <c r="P682" i="3"/>
  <c r="BK682" i="3"/>
  <c r="J682" i="3"/>
  <c r="BE682" i="3"/>
  <c r="BI680" i="3"/>
  <c r="BH680" i="3"/>
  <c r="BG680" i="3"/>
  <c r="BF680" i="3"/>
  <c r="T680" i="3"/>
  <c r="R680" i="3"/>
  <c r="P680" i="3"/>
  <c r="BK680" i="3"/>
  <c r="J680" i="3"/>
  <c r="BE680" i="3"/>
  <c r="BI678" i="3"/>
  <c r="BH678" i="3"/>
  <c r="BG678" i="3"/>
  <c r="BF678" i="3"/>
  <c r="T678" i="3"/>
  <c r="R678" i="3"/>
  <c r="P678" i="3"/>
  <c r="BK678" i="3"/>
  <c r="J678" i="3"/>
  <c r="BE678" i="3"/>
  <c r="BI676" i="3"/>
  <c r="BH676" i="3"/>
  <c r="BG676" i="3"/>
  <c r="BF676" i="3"/>
  <c r="T676" i="3"/>
  <c r="R676" i="3"/>
  <c r="P676" i="3"/>
  <c r="BK676" i="3"/>
  <c r="J676" i="3"/>
  <c r="BE676" i="3"/>
  <c r="BI674" i="3"/>
  <c r="BH674" i="3"/>
  <c r="BG674" i="3"/>
  <c r="BF674" i="3"/>
  <c r="T674" i="3"/>
  <c r="R674" i="3"/>
  <c r="P674" i="3"/>
  <c r="BK674" i="3"/>
  <c r="J674" i="3"/>
  <c r="BE674" i="3"/>
  <c r="BI672" i="3"/>
  <c r="BH672" i="3"/>
  <c r="BG672" i="3"/>
  <c r="BF672" i="3"/>
  <c r="T672" i="3"/>
  <c r="R672" i="3"/>
  <c r="P672" i="3"/>
  <c r="BK672" i="3"/>
  <c r="J672" i="3"/>
  <c r="BE672" i="3"/>
  <c r="BI670" i="3"/>
  <c r="BH670" i="3"/>
  <c r="BG670" i="3"/>
  <c r="BF670" i="3"/>
  <c r="T670" i="3"/>
  <c r="R670" i="3"/>
  <c r="P670" i="3"/>
  <c r="BK670" i="3"/>
  <c r="J670" i="3"/>
  <c r="BE670" i="3"/>
  <c r="BI668" i="3"/>
  <c r="BH668" i="3"/>
  <c r="BG668" i="3"/>
  <c r="BF668" i="3"/>
  <c r="T668" i="3"/>
  <c r="R668" i="3"/>
  <c r="P668" i="3"/>
  <c r="BK668" i="3"/>
  <c r="J668" i="3"/>
  <c r="BE668" i="3"/>
  <c r="BI666" i="3"/>
  <c r="BH666" i="3"/>
  <c r="BG666" i="3"/>
  <c r="BF666" i="3"/>
  <c r="T666" i="3"/>
  <c r="R666" i="3"/>
  <c r="P666" i="3"/>
  <c r="BK666" i="3"/>
  <c r="J666" i="3"/>
  <c r="BE666" i="3"/>
  <c r="BI664" i="3"/>
  <c r="BH664" i="3"/>
  <c r="BG664" i="3"/>
  <c r="BF664" i="3"/>
  <c r="T664" i="3"/>
  <c r="R664" i="3"/>
  <c r="P664" i="3"/>
  <c r="BK664" i="3"/>
  <c r="J664" i="3"/>
  <c r="BE664" i="3"/>
  <c r="BI662" i="3"/>
  <c r="BH662" i="3"/>
  <c r="BG662" i="3"/>
  <c r="BF662" i="3"/>
  <c r="T662" i="3"/>
  <c r="R662" i="3"/>
  <c r="P662" i="3"/>
  <c r="BK662" i="3"/>
  <c r="J662" i="3"/>
  <c r="BE662" i="3"/>
  <c r="BI660" i="3"/>
  <c r="BH660" i="3"/>
  <c r="BG660" i="3"/>
  <c r="BF660" i="3"/>
  <c r="T660" i="3"/>
  <c r="R660" i="3"/>
  <c r="P660" i="3"/>
  <c r="BK660" i="3"/>
  <c r="J660" i="3"/>
  <c r="BE660" i="3"/>
  <c r="BI658" i="3"/>
  <c r="BH658" i="3"/>
  <c r="BG658" i="3"/>
  <c r="BF658" i="3"/>
  <c r="T658" i="3"/>
  <c r="R658" i="3"/>
  <c r="P658" i="3"/>
  <c r="BK658" i="3"/>
  <c r="J658" i="3"/>
  <c r="BE658" i="3"/>
  <c r="BI656" i="3"/>
  <c r="BH656" i="3"/>
  <c r="BG656" i="3"/>
  <c r="BF656" i="3"/>
  <c r="T656" i="3"/>
  <c r="R656" i="3"/>
  <c r="P656" i="3"/>
  <c r="BK656" i="3"/>
  <c r="J656" i="3"/>
  <c r="BE656" i="3"/>
  <c r="BI654" i="3"/>
  <c r="BH654" i="3"/>
  <c r="BG654" i="3"/>
  <c r="BF654" i="3"/>
  <c r="T654" i="3"/>
  <c r="R654" i="3"/>
  <c r="P654" i="3"/>
  <c r="BK654" i="3"/>
  <c r="J654" i="3"/>
  <c r="BE654" i="3"/>
  <c r="BI652" i="3"/>
  <c r="BH652" i="3"/>
  <c r="BG652" i="3"/>
  <c r="BF652" i="3"/>
  <c r="T652" i="3"/>
  <c r="R652" i="3"/>
  <c r="P652" i="3"/>
  <c r="BK652" i="3"/>
  <c r="J652" i="3"/>
  <c r="BE652" i="3"/>
  <c r="BI650" i="3"/>
  <c r="BH650" i="3"/>
  <c r="BG650" i="3"/>
  <c r="BF650" i="3"/>
  <c r="T650" i="3"/>
  <c r="R650" i="3"/>
  <c r="P650" i="3"/>
  <c r="BK650" i="3"/>
  <c r="J650" i="3"/>
  <c r="BE650" i="3"/>
  <c r="BI648" i="3"/>
  <c r="BH648" i="3"/>
  <c r="BG648" i="3"/>
  <c r="BF648" i="3"/>
  <c r="T648" i="3"/>
  <c r="R648" i="3"/>
  <c r="R643" i="3" s="1"/>
  <c r="P648" i="3"/>
  <c r="BK648" i="3"/>
  <c r="J648" i="3"/>
  <c r="BE648" i="3"/>
  <c r="BI646" i="3"/>
  <c r="BH646" i="3"/>
  <c r="BG646" i="3"/>
  <c r="BF646" i="3"/>
  <c r="T646" i="3"/>
  <c r="R646" i="3"/>
  <c r="P646" i="3"/>
  <c r="BK646" i="3"/>
  <c r="BK643" i="3" s="1"/>
  <c r="J643" i="3" s="1"/>
  <c r="J74" i="3" s="1"/>
  <c r="J646" i="3"/>
  <c r="BE646" i="3"/>
  <c r="BI644" i="3"/>
  <c r="BH644" i="3"/>
  <c r="BG644" i="3"/>
  <c r="BF644" i="3"/>
  <c r="T644" i="3"/>
  <c r="T643" i="3"/>
  <c r="R644" i="3"/>
  <c r="P644" i="3"/>
  <c r="P643" i="3"/>
  <c r="BK644" i="3"/>
  <c r="J644" i="3"/>
  <c r="BE644" i="3" s="1"/>
  <c r="BI641" i="3"/>
  <c r="BH641" i="3"/>
  <c r="BG641" i="3"/>
  <c r="BF641" i="3"/>
  <c r="T641" i="3"/>
  <c r="R641" i="3"/>
  <c r="P641" i="3"/>
  <c r="BK641" i="3"/>
  <c r="J641" i="3"/>
  <c r="BE641" i="3" s="1"/>
  <c r="BI639" i="3"/>
  <c r="BH639" i="3"/>
  <c r="BG639" i="3"/>
  <c r="BF639" i="3"/>
  <c r="T639" i="3"/>
  <c r="R639" i="3"/>
  <c r="P639" i="3"/>
  <c r="BK639" i="3"/>
  <c r="J639" i="3"/>
  <c r="BE639" i="3"/>
  <c r="BI637" i="3"/>
  <c r="BH637" i="3"/>
  <c r="BG637" i="3"/>
  <c r="BF637" i="3"/>
  <c r="T637" i="3"/>
  <c r="R637" i="3"/>
  <c r="P637" i="3"/>
  <c r="BK637" i="3"/>
  <c r="J637" i="3"/>
  <c r="BE637" i="3" s="1"/>
  <c r="BI635" i="3"/>
  <c r="BH635" i="3"/>
  <c r="BG635" i="3"/>
  <c r="BF635" i="3"/>
  <c r="T635" i="3"/>
  <c r="R635" i="3"/>
  <c r="P635" i="3"/>
  <c r="BK635" i="3"/>
  <c r="J635" i="3"/>
  <c r="BE635" i="3"/>
  <c r="BI633" i="3"/>
  <c r="BH633" i="3"/>
  <c r="BG633" i="3"/>
  <c r="BF633" i="3"/>
  <c r="T633" i="3"/>
  <c r="R633" i="3"/>
  <c r="P633" i="3"/>
  <c r="BK633" i="3"/>
  <c r="J633" i="3"/>
  <c r="BE633" i="3" s="1"/>
  <c r="BI631" i="3"/>
  <c r="BH631" i="3"/>
  <c r="BG631" i="3"/>
  <c r="BF631" i="3"/>
  <c r="T631" i="3"/>
  <c r="R631" i="3"/>
  <c r="P631" i="3"/>
  <c r="BK631" i="3"/>
  <c r="J631" i="3"/>
  <c r="BE631" i="3"/>
  <c r="BI629" i="3"/>
  <c r="BH629" i="3"/>
  <c r="BG629" i="3"/>
  <c r="BF629" i="3"/>
  <c r="T629" i="3"/>
  <c r="R629" i="3"/>
  <c r="P629" i="3"/>
  <c r="BK629" i="3"/>
  <c r="J629" i="3"/>
  <c r="BE629" i="3" s="1"/>
  <c r="BI627" i="3"/>
  <c r="BH627" i="3"/>
  <c r="BG627" i="3"/>
  <c r="BF627" i="3"/>
  <c r="T627" i="3"/>
  <c r="R627" i="3"/>
  <c r="P627" i="3"/>
  <c r="BK627" i="3"/>
  <c r="J627" i="3"/>
  <c r="BE627" i="3"/>
  <c r="BI625" i="3"/>
  <c r="BH625" i="3"/>
  <c r="BG625" i="3"/>
  <c r="BF625" i="3"/>
  <c r="T625" i="3"/>
  <c r="R625" i="3"/>
  <c r="P625" i="3"/>
  <c r="BK625" i="3"/>
  <c r="J625" i="3"/>
  <c r="BE625" i="3" s="1"/>
  <c r="BI623" i="3"/>
  <c r="BH623" i="3"/>
  <c r="BG623" i="3"/>
  <c r="BF623" i="3"/>
  <c r="T623" i="3"/>
  <c r="R623" i="3"/>
  <c r="P623" i="3"/>
  <c r="BK623" i="3"/>
  <c r="J623" i="3"/>
  <c r="BE623" i="3"/>
  <c r="BI621" i="3"/>
  <c r="BH621" i="3"/>
  <c r="BG621" i="3"/>
  <c r="BF621" i="3"/>
  <c r="T621" i="3"/>
  <c r="R621" i="3"/>
  <c r="P621" i="3"/>
  <c r="BK621" i="3"/>
  <c r="J621" i="3"/>
  <c r="BE621" i="3" s="1"/>
  <c r="BI619" i="3"/>
  <c r="BH619" i="3"/>
  <c r="BG619" i="3"/>
  <c r="BF619" i="3"/>
  <c r="T619" i="3"/>
  <c r="R619" i="3"/>
  <c r="P619" i="3"/>
  <c r="BK619" i="3"/>
  <c r="J619" i="3"/>
  <c r="BE619" i="3"/>
  <c r="BI617" i="3"/>
  <c r="BH617" i="3"/>
  <c r="BG617" i="3"/>
  <c r="BF617" i="3"/>
  <c r="T617" i="3"/>
  <c r="R617" i="3"/>
  <c r="P617" i="3"/>
  <c r="BK617" i="3"/>
  <c r="J617" i="3"/>
  <c r="BE617" i="3" s="1"/>
  <c r="BI615" i="3"/>
  <c r="BH615" i="3"/>
  <c r="BG615" i="3"/>
  <c r="BF615" i="3"/>
  <c r="T615" i="3"/>
  <c r="R615" i="3"/>
  <c r="P615" i="3"/>
  <c r="BK615" i="3"/>
  <c r="J615" i="3"/>
  <c r="BE615" i="3"/>
  <c r="BI613" i="3"/>
  <c r="BH613" i="3"/>
  <c r="BG613" i="3"/>
  <c r="BF613" i="3"/>
  <c r="T613" i="3"/>
  <c r="R613" i="3"/>
  <c r="P613" i="3"/>
  <c r="BK613" i="3"/>
  <c r="J613" i="3"/>
  <c r="BE613" i="3" s="1"/>
  <c r="BI611" i="3"/>
  <c r="BH611" i="3"/>
  <c r="BG611" i="3"/>
  <c r="BF611" i="3"/>
  <c r="T611" i="3"/>
  <c r="R611" i="3"/>
  <c r="P611" i="3"/>
  <c r="P606" i="3" s="1"/>
  <c r="BK611" i="3"/>
  <c r="J611" i="3"/>
  <c r="BE611" i="3"/>
  <c r="BI609" i="3"/>
  <c r="BH609" i="3"/>
  <c r="BG609" i="3"/>
  <c r="BF609" i="3"/>
  <c r="T609" i="3"/>
  <c r="T606" i="3" s="1"/>
  <c r="R609" i="3"/>
  <c r="P609" i="3"/>
  <c r="BK609" i="3"/>
  <c r="J609" i="3"/>
  <c r="BE609" i="3" s="1"/>
  <c r="BI607" i="3"/>
  <c r="BH607" i="3"/>
  <c r="BG607" i="3"/>
  <c r="BF607" i="3"/>
  <c r="T607" i="3"/>
  <c r="R607" i="3"/>
  <c r="R606" i="3" s="1"/>
  <c r="P607" i="3"/>
  <c r="BK607" i="3"/>
  <c r="BK606" i="3" s="1"/>
  <c r="J606" i="3" s="1"/>
  <c r="J73" i="3" s="1"/>
  <c r="J607" i="3"/>
  <c r="BE607" i="3" s="1"/>
  <c r="BI604" i="3"/>
  <c r="BH604" i="3"/>
  <c r="BG604" i="3"/>
  <c r="BF604" i="3"/>
  <c r="T604" i="3"/>
  <c r="R604" i="3"/>
  <c r="P604" i="3"/>
  <c r="BK604" i="3"/>
  <c r="J604" i="3"/>
  <c r="BE604" i="3"/>
  <c r="BI602" i="3"/>
  <c r="BH602" i="3"/>
  <c r="BG602" i="3"/>
  <c r="BF602" i="3"/>
  <c r="T602" i="3"/>
  <c r="R602" i="3"/>
  <c r="P602" i="3"/>
  <c r="BK602" i="3"/>
  <c r="J602" i="3"/>
  <c r="BE602" i="3"/>
  <c r="BI600" i="3"/>
  <c r="BH600" i="3"/>
  <c r="BG600" i="3"/>
  <c r="BF600" i="3"/>
  <c r="T600" i="3"/>
  <c r="R600" i="3"/>
  <c r="P600" i="3"/>
  <c r="BK600" i="3"/>
  <c r="J600" i="3"/>
  <c r="BE600" i="3"/>
  <c r="BI598" i="3"/>
  <c r="BH598" i="3"/>
  <c r="BG598" i="3"/>
  <c r="BF598" i="3"/>
  <c r="T598" i="3"/>
  <c r="R598" i="3"/>
  <c r="P598" i="3"/>
  <c r="BK598" i="3"/>
  <c r="J598" i="3"/>
  <c r="BE598" i="3"/>
  <c r="BI596" i="3"/>
  <c r="BH596" i="3"/>
  <c r="BG596" i="3"/>
  <c r="BF596" i="3"/>
  <c r="T596" i="3"/>
  <c r="R596" i="3"/>
  <c r="P596" i="3"/>
  <c r="BK596" i="3"/>
  <c r="J596" i="3"/>
  <c r="BE596" i="3"/>
  <c r="BI594" i="3"/>
  <c r="BH594" i="3"/>
  <c r="BG594" i="3"/>
  <c r="BF594" i="3"/>
  <c r="T594" i="3"/>
  <c r="R594" i="3"/>
  <c r="P594" i="3"/>
  <c r="BK594" i="3"/>
  <c r="J594" i="3"/>
  <c r="BE594" i="3"/>
  <c r="BI592" i="3"/>
  <c r="BH592" i="3"/>
  <c r="BG592" i="3"/>
  <c r="BF592" i="3"/>
  <c r="T592" i="3"/>
  <c r="R592" i="3"/>
  <c r="P592" i="3"/>
  <c r="BK592" i="3"/>
  <c r="J592" i="3"/>
  <c r="BE592" i="3"/>
  <c r="BI590" i="3"/>
  <c r="BH590" i="3"/>
  <c r="BG590" i="3"/>
  <c r="BF590" i="3"/>
  <c r="T590" i="3"/>
  <c r="R590" i="3"/>
  <c r="P590" i="3"/>
  <c r="BK590" i="3"/>
  <c r="J590" i="3"/>
  <c r="BE590" i="3"/>
  <c r="BI588" i="3"/>
  <c r="BH588" i="3"/>
  <c r="BG588" i="3"/>
  <c r="BF588" i="3"/>
  <c r="T588" i="3"/>
  <c r="R588" i="3"/>
  <c r="P588" i="3"/>
  <c r="BK588" i="3"/>
  <c r="J588" i="3"/>
  <c r="BE588" i="3"/>
  <c r="BI586" i="3"/>
  <c r="BH586" i="3"/>
  <c r="BG586" i="3"/>
  <c r="BF586" i="3"/>
  <c r="T586" i="3"/>
  <c r="R586" i="3"/>
  <c r="P586" i="3"/>
  <c r="BK586" i="3"/>
  <c r="J586" i="3"/>
  <c r="BE586" i="3"/>
  <c r="BI584" i="3"/>
  <c r="BH584" i="3"/>
  <c r="BG584" i="3"/>
  <c r="BF584" i="3"/>
  <c r="T584" i="3"/>
  <c r="R584" i="3"/>
  <c r="P584" i="3"/>
  <c r="BK584" i="3"/>
  <c r="J584" i="3"/>
  <c r="BE584" i="3"/>
  <c r="BI582" i="3"/>
  <c r="BH582" i="3"/>
  <c r="BG582" i="3"/>
  <c r="BF582" i="3"/>
  <c r="T582" i="3"/>
  <c r="R582" i="3"/>
  <c r="P582" i="3"/>
  <c r="BK582" i="3"/>
  <c r="J582" i="3"/>
  <c r="BE582" i="3"/>
  <c r="BI580" i="3"/>
  <c r="BH580" i="3"/>
  <c r="BG580" i="3"/>
  <c r="BF580" i="3"/>
  <c r="T580" i="3"/>
  <c r="R580" i="3"/>
  <c r="P580" i="3"/>
  <c r="BK580" i="3"/>
  <c r="J580" i="3"/>
  <c r="BE580" i="3"/>
  <c r="BI578" i="3"/>
  <c r="BH578" i="3"/>
  <c r="BG578" i="3"/>
  <c r="BF578" i="3"/>
  <c r="T578" i="3"/>
  <c r="R578" i="3"/>
  <c r="P578" i="3"/>
  <c r="BK578" i="3"/>
  <c r="J578" i="3"/>
  <c r="BE578" i="3"/>
  <c r="BI576" i="3"/>
  <c r="BH576" i="3"/>
  <c r="BG576" i="3"/>
  <c r="BF576" i="3"/>
  <c r="T576" i="3"/>
  <c r="R576" i="3"/>
  <c r="P576" i="3"/>
  <c r="BK576" i="3"/>
  <c r="J576" i="3"/>
  <c r="BE576" i="3"/>
  <c r="BI574" i="3"/>
  <c r="BH574" i="3"/>
  <c r="BG574" i="3"/>
  <c r="BF574" i="3"/>
  <c r="T574" i="3"/>
  <c r="R574" i="3"/>
  <c r="P574" i="3"/>
  <c r="BK574" i="3"/>
  <c r="J574" i="3"/>
  <c r="BE574" i="3"/>
  <c r="BI572" i="3"/>
  <c r="BH572" i="3"/>
  <c r="BG572" i="3"/>
  <c r="BF572" i="3"/>
  <c r="T572" i="3"/>
  <c r="R572" i="3"/>
  <c r="P572" i="3"/>
  <c r="BK572" i="3"/>
  <c r="J572" i="3"/>
  <c r="BE572" i="3"/>
  <c r="BI570" i="3"/>
  <c r="BH570" i="3"/>
  <c r="BG570" i="3"/>
  <c r="BF570" i="3"/>
  <c r="T570" i="3"/>
  <c r="R570" i="3"/>
  <c r="P570" i="3"/>
  <c r="BK570" i="3"/>
  <c r="J570" i="3"/>
  <c r="BE570" i="3"/>
  <c r="BI568" i="3"/>
  <c r="BH568" i="3"/>
  <c r="BG568" i="3"/>
  <c r="BF568" i="3"/>
  <c r="T568" i="3"/>
  <c r="R568" i="3"/>
  <c r="R563" i="3" s="1"/>
  <c r="P568" i="3"/>
  <c r="BK568" i="3"/>
  <c r="J568" i="3"/>
  <c r="BE568" i="3"/>
  <c r="BI566" i="3"/>
  <c r="BH566" i="3"/>
  <c r="BG566" i="3"/>
  <c r="BF566" i="3"/>
  <c r="T566" i="3"/>
  <c r="R566" i="3"/>
  <c r="P566" i="3"/>
  <c r="BK566" i="3"/>
  <c r="BK563" i="3" s="1"/>
  <c r="J563" i="3" s="1"/>
  <c r="J72" i="3" s="1"/>
  <c r="J566" i="3"/>
  <c r="BE566" i="3"/>
  <c r="BI564" i="3"/>
  <c r="BH564" i="3"/>
  <c r="BG564" i="3"/>
  <c r="BF564" i="3"/>
  <c r="T564" i="3"/>
  <c r="T563" i="3"/>
  <c r="R564" i="3"/>
  <c r="P564" i="3"/>
  <c r="P563" i="3"/>
  <c r="BK564" i="3"/>
  <c r="J564" i="3"/>
  <c r="BE564" i="3" s="1"/>
  <c r="BI560" i="3"/>
  <c r="BH560" i="3"/>
  <c r="BG560" i="3"/>
  <c r="BF560" i="3"/>
  <c r="T560" i="3"/>
  <c r="R560" i="3"/>
  <c r="P560" i="3"/>
  <c r="BK560" i="3"/>
  <c r="J560" i="3"/>
  <c r="BE560" i="3"/>
  <c r="BI557" i="3"/>
  <c r="BH557" i="3"/>
  <c r="BG557" i="3"/>
  <c r="BF557" i="3"/>
  <c r="T557" i="3"/>
  <c r="T556" i="3"/>
  <c r="R557" i="3"/>
  <c r="R556" i="3"/>
  <c r="P557" i="3"/>
  <c r="P556" i="3"/>
  <c r="BK557" i="3"/>
  <c r="BK556" i="3"/>
  <c r="J556" i="3" s="1"/>
  <c r="J71" i="3" s="1"/>
  <c r="J557" i="3"/>
  <c r="BE557" i="3" s="1"/>
  <c r="BI553" i="3"/>
  <c r="BH553" i="3"/>
  <c r="BG553" i="3"/>
  <c r="BF553" i="3"/>
  <c r="T553" i="3"/>
  <c r="R553" i="3"/>
  <c r="P553" i="3"/>
  <c r="BK553" i="3"/>
  <c r="J553" i="3"/>
  <c r="BE553" i="3"/>
  <c r="BI550" i="3"/>
  <c r="BH550" i="3"/>
  <c r="BG550" i="3"/>
  <c r="BF550" i="3"/>
  <c r="T550" i="3"/>
  <c r="R550" i="3"/>
  <c r="P550" i="3"/>
  <c r="BK550" i="3"/>
  <c r="J550" i="3"/>
  <c r="BE550" i="3"/>
  <c r="BI547" i="3"/>
  <c r="BH547" i="3"/>
  <c r="BG547" i="3"/>
  <c r="BF547" i="3"/>
  <c r="T547" i="3"/>
  <c r="R547" i="3"/>
  <c r="P547" i="3"/>
  <c r="BK547" i="3"/>
  <c r="J547" i="3"/>
  <c r="BE547" i="3"/>
  <c r="BI544" i="3"/>
  <c r="BH544" i="3"/>
  <c r="BG544" i="3"/>
  <c r="BF544" i="3"/>
  <c r="T544" i="3"/>
  <c r="R544" i="3"/>
  <c r="P544" i="3"/>
  <c r="BK544" i="3"/>
  <c r="J544" i="3"/>
  <c r="BE544" i="3"/>
  <c r="BI542" i="3"/>
  <c r="BH542" i="3"/>
  <c r="BG542" i="3"/>
  <c r="BF542" i="3"/>
  <c r="T542" i="3"/>
  <c r="R542" i="3"/>
  <c r="P542" i="3"/>
  <c r="BK542" i="3"/>
  <c r="J542" i="3"/>
  <c r="BE542" i="3"/>
  <c r="BI540" i="3"/>
  <c r="BH540" i="3"/>
  <c r="BG540" i="3"/>
  <c r="BF540" i="3"/>
  <c r="T540" i="3"/>
  <c r="R540" i="3"/>
  <c r="P540" i="3"/>
  <c r="BK540" i="3"/>
  <c r="J540" i="3"/>
  <c r="BE540" i="3"/>
  <c r="BI537" i="3"/>
  <c r="BH537" i="3"/>
  <c r="BG537" i="3"/>
  <c r="BF537" i="3"/>
  <c r="T537" i="3"/>
  <c r="R537" i="3"/>
  <c r="P537" i="3"/>
  <c r="BK537" i="3"/>
  <c r="J537" i="3"/>
  <c r="BE537" i="3"/>
  <c r="BI534" i="3"/>
  <c r="BH534" i="3"/>
  <c r="BG534" i="3"/>
  <c r="BF534" i="3"/>
  <c r="T534" i="3"/>
  <c r="R534" i="3"/>
  <c r="P534" i="3"/>
  <c r="BK534" i="3"/>
  <c r="J534" i="3"/>
  <c r="BE534" i="3"/>
  <c r="BI531" i="3"/>
  <c r="BH531" i="3"/>
  <c r="BG531" i="3"/>
  <c r="BF531" i="3"/>
  <c r="T531" i="3"/>
  <c r="R531" i="3"/>
  <c r="P531" i="3"/>
  <c r="BK531" i="3"/>
  <c r="J531" i="3"/>
  <c r="BE531" i="3"/>
  <c r="BI528" i="3"/>
  <c r="BH528" i="3"/>
  <c r="BG528" i="3"/>
  <c r="BF528" i="3"/>
  <c r="T528" i="3"/>
  <c r="R528" i="3"/>
  <c r="P528" i="3"/>
  <c r="BK528" i="3"/>
  <c r="J528" i="3"/>
  <c r="BE528" i="3"/>
  <c r="BI526" i="3"/>
  <c r="BH526" i="3"/>
  <c r="BG526" i="3"/>
  <c r="BF526" i="3"/>
  <c r="T526" i="3"/>
  <c r="R526" i="3"/>
  <c r="P526" i="3"/>
  <c r="BK526" i="3"/>
  <c r="J526" i="3"/>
  <c r="BE526" i="3"/>
  <c r="BI523" i="3"/>
  <c r="BH523" i="3"/>
  <c r="BG523" i="3"/>
  <c r="BF523" i="3"/>
  <c r="T523" i="3"/>
  <c r="R523" i="3"/>
  <c r="P523" i="3"/>
  <c r="BK523" i="3"/>
  <c r="J523" i="3"/>
  <c r="BE523" i="3"/>
  <c r="BI521" i="3"/>
  <c r="BH521" i="3"/>
  <c r="BG521" i="3"/>
  <c r="BF521" i="3"/>
  <c r="T521" i="3"/>
  <c r="R521" i="3"/>
  <c r="P521" i="3"/>
  <c r="BK521" i="3"/>
  <c r="J521" i="3"/>
  <c r="BE521" i="3"/>
  <c r="BI519" i="3"/>
  <c r="BH519" i="3"/>
  <c r="BG519" i="3"/>
  <c r="BF519" i="3"/>
  <c r="T519" i="3"/>
  <c r="R519" i="3"/>
  <c r="P519" i="3"/>
  <c r="BK519" i="3"/>
  <c r="J519" i="3"/>
  <c r="BE519" i="3"/>
  <c r="BI517" i="3"/>
  <c r="BH517" i="3"/>
  <c r="BG517" i="3"/>
  <c r="BF517" i="3"/>
  <c r="T517" i="3"/>
  <c r="R517" i="3"/>
  <c r="P517" i="3"/>
  <c r="BK517" i="3"/>
  <c r="J517" i="3"/>
  <c r="BE517" i="3"/>
  <c r="BI514" i="3"/>
  <c r="BH514" i="3"/>
  <c r="BG514" i="3"/>
  <c r="BF514" i="3"/>
  <c r="T514" i="3"/>
  <c r="R514" i="3"/>
  <c r="P514" i="3"/>
  <c r="BK514" i="3"/>
  <c r="J514" i="3"/>
  <c r="BE514" i="3"/>
  <c r="BI511" i="3"/>
  <c r="BH511" i="3"/>
  <c r="BG511" i="3"/>
  <c r="BF511" i="3"/>
  <c r="T511" i="3"/>
  <c r="R511" i="3"/>
  <c r="P511" i="3"/>
  <c r="BK511" i="3"/>
  <c r="J511" i="3"/>
  <c r="BE511" i="3"/>
  <c r="BI508" i="3"/>
  <c r="BH508" i="3"/>
  <c r="BG508" i="3"/>
  <c r="BF508" i="3"/>
  <c r="T508" i="3"/>
  <c r="R508" i="3"/>
  <c r="P508" i="3"/>
  <c r="BK508" i="3"/>
  <c r="J508" i="3"/>
  <c r="BE508" i="3"/>
  <c r="BI505" i="3"/>
  <c r="BH505" i="3"/>
  <c r="BG505" i="3"/>
  <c r="BF505" i="3"/>
  <c r="T505" i="3"/>
  <c r="R505" i="3"/>
  <c r="P505" i="3"/>
  <c r="BK505" i="3"/>
  <c r="J505" i="3"/>
  <c r="BE505" i="3"/>
  <c r="BI502" i="3"/>
  <c r="BH502" i="3"/>
  <c r="BG502" i="3"/>
  <c r="BF502" i="3"/>
  <c r="T502" i="3"/>
  <c r="R502" i="3"/>
  <c r="P502" i="3"/>
  <c r="BK502" i="3"/>
  <c r="J502" i="3"/>
  <c r="BE502" i="3"/>
  <c r="BI500" i="3"/>
  <c r="BH500" i="3"/>
  <c r="BG500" i="3"/>
  <c r="BF500" i="3"/>
  <c r="T500" i="3"/>
  <c r="R500" i="3"/>
  <c r="P500" i="3"/>
  <c r="BK500" i="3"/>
  <c r="J500" i="3"/>
  <c r="BE500" i="3"/>
  <c r="BI498" i="3"/>
  <c r="BH498" i="3"/>
  <c r="BG498" i="3"/>
  <c r="BF498" i="3"/>
  <c r="T498" i="3"/>
  <c r="R498" i="3"/>
  <c r="P498" i="3"/>
  <c r="BK498" i="3"/>
  <c r="J498" i="3"/>
  <c r="BE498" i="3"/>
  <c r="BI496" i="3"/>
  <c r="BH496" i="3"/>
  <c r="BG496" i="3"/>
  <c r="BF496" i="3"/>
  <c r="T496" i="3"/>
  <c r="R496" i="3"/>
  <c r="P496" i="3"/>
  <c r="BK496" i="3"/>
  <c r="J496" i="3"/>
  <c r="BE496" i="3"/>
  <c r="BI493" i="3"/>
  <c r="BH493" i="3"/>
  <c r="BG493" i="3"/>
  <c r="BF493" i="3"/>
  <c r="T493" i="3"/>
  <c r="R493" i="3"/>
  <c r="R488" i="3" s="1"/>
  <c r="P493" i="3"/>
  <c r="BK493" i="3"/>
  <c r="J493" i="3"/>
  <c r="BE493" i="3"/>
  <c r="BI491" i="3"/>
  <c r="BH491" i="3"/>
  <c r="BG491" i="3"/>
  <c r="BF491" i="3"/>
  <c r="T491" i="3"/>
  <c r="R491" i="3"/>
  <c r="P491" i="3"/>
  <c r="BK491" i="3"/>
  <c r="BK488" i="3" s="1"/>
  <c r="J488" i="3" s="1"/>
  <c r="J70" i="3" s="1"/>
  <c r="J491" i="3"/>
  <c r="BE491" i="3"/>
  <c r="BI489" i="3"/>
  <c r="BH489" i="3"/>
  <c r="BG489" i="3"/>
  <c r="BF489" i="3"/>
  <c r="T489" i="3"/>
  <c r="T488" i="3"/>
  <c r="R489" i="3"/>
  <c r="P489" i="3"/>
  <c r="P488" i="3"/>
  <c r="BK489" i="3"/>
  <c r="J489" i="3"/>
  <c r="BE489" i="3" s="1"/>
  <c r="BI485" i="3"/>
  <c r="BH485" i="3"/>
  <c r="BG485" i="3"/>
  <c r="BF485" i="3"/>
  <c r="T485" i="3"/>
  <c r="R485" i="3"/>
  <c r="P485" i="3"/>
  <c r="BK485" i="3"/>
  <c r="J485" i="3"/>
  <c r="BE485" i="3"/>
  <c r="BI482" i="3"/>
  <c r="BH482" i="3"/>
  <c r="BG482" i="3"/>
  <c r="BF482" i="3"/>
  <c r="T482" i="3"/>
  <c r="R482" i="3"/>
  <c r="P482" i="3"/>
  <c r="BK482" i="3"/>
  <c r="J482" i="3"/>
  <c r="BE482" i="3"/>
  <c r="BI478" i="3"/>
  <c r="BH478" i="3"/>
  <c r="BG478" i="3"/>
  <c r="BF478" i="3"/>
  <c r="T478" i="3"/>
  <c r="R478" i="3"/>
  <c r="P478" i="3"/>
  <c r="BK478" i="3"/>
  <c r="J478" i="3"/>
  <c r="BE478" i="3"/>
  <c r="BI475" i="3"/>
  <c r="BH475" i="3"/>
  <c r="BG475" i="3"/>
  <c r="BF475" i="3"/>
  <c r="T475" i="3"/>
  <c r="R475" i="3"/>
  <c r="P475" i="3"/>
  <c r="BK475" i="3"/>
  <c r="J475" i="3"/>
  <c r="BE475" i="3"/>
  <c r="BI471" i="3"/>
  <c r="BH471" i="3"/>
  <c r="BG471" i="3"/>
  <c r="BF471" i="3"/>
  <c r="T471" i="3"/>
  <c r="R471" i="3"/>
  <c r="P471" i="3"/>
  <c r="BK471" i="3"/>
  <c r="J471" i="3"/>
  <c r="BE471" i="3"/>
  <c r="BI467" i="3"/>
  <c r="BH467" i="3"/>
  <c r="BG467" i="3"/>
  <c r="BF467" i="3"/>
  <c r="T467" i="3"/>
  <c r="R467" i="3"/>
  <c r="P467" i="3"/>
  <c r="BK467" i="3"/>
  <c r="J467" i="3"/>
  <c r="BE467" i="3"/>
  <c r="BI463" i="3"/>
  <c r="BH463" i="3"/>
  <c r="BG463" i="3"/>
  <c r="BF463" i="3"/>
  <c r="T463" i="3"/>
  <c r="R463" i="3"/>
  <c r="P463" i="3"/>
  <c r="BK463" i="3"/>
  <c r="J463" i="3"/>
  <c r="BE463" i="3"/>
  <c r="BI459" i="3"/>
  <c r="BH459" i="3"/>
  <c r="BG459" i="3"/>
  <c r="BF459" i="3"/>
  <c r="T459" i="3"/>
  <c r="R459" i="3"/>
  <c r="P459" i="3"/>
  <c r="BK459" i="3"/>
  <c r="J459" i="3"/>
  <c r="BE459" i="3"/>
  <c r="BI455" i="3"/>
  <c r="BH455" i="3"/>
  <c r="BG455" i="3"/>
  <c r="BF455" i="3"/>
  <c r="T455" i="3"/>
  <c r="R455" i="3"/>
  <c r="P455" i="3"/>
  <c r="BK455" i="3"/>
  <c r="J455" i="3"/>
  <c r="BE455" i="3"/>
  <c r="BI451" i="3"/>
  <c r="BH451" i="3"/>
  <c r="BG451" i="3"/>
  <c r="BF451" i="3"/>
  <c r="T451" i="3"/>
  <c r="R451" i="3"/>
  <c r="P451" i="3"/>
  <c r="BK451" i="3"/>
  <c r="J451" i="3"/>
  <c r="BE451" i="3"/>
  <c r="BI448" i="3"/>
  <c r="BH448" i="3"/>
  <c r="BG448" i="3"/>
  <c r="BF448" i="3"/>
  <c r="T448" i="3"/>
  <c r="R448" i="3"/>
  <c r="P448" i="3"/>
  <c r="BK448" i="3"/>
  <c r="J448" i="3"/>
  <c r="BE448" i="3"/>
  <c r="BI444" i="3"/>
  <c r="BH444" i="3"/>
  <c r="BG444" i="3"/>
  <c r="BF444" i="3"/>
  <c r="T444" i="3"/>
  <c r="R444" i="3"/>
  <c r="P444" i="3"/>
  <c r="BK444" i="3"/>
  <c r="J444" i="3"/>
  <c r="BE444" i="3"/>
  <c r="BI441" i="3"/>
  <c r="BH441" i="3"/>
  <c r="BG441" i="3"/>
  <c r="BF441" i="3"/>
  <c r="T441" i="3"/>
  <c r="R441" i="3"/>
  <c r="R432" i="3" s="1"/>
  <c r="P441" i="3"/>
  <c r="BK441" i="3"/>
  <c r="J441" i="3"/>
  <c r="BE441" i="3"/>
  <c r="BI437" i="3"/>
  <c r="BH437" i="3"/>
  <c r="BG437" i="3"/>
  <c r="BF437" i="3"/>
  <c r="T437" i="3"/>
  <c r="R437" i="3"/>
  <c r="P437" i="3"/>
  <c r="BK437" i="3"/>
  <c r="BK432" i="3" s="1"/>
  <c r="J432" i="3" s="1"/>
  <c r="J69" i="3" s="1"/>
  <c r="J437" i="3"/>
  <c r="BE437" i="3"/>
  <c r="BI433" i="3"/>
  <c r="BH433" i="3"/>
  <c r="BG433" i="3"/>
  <c r="BF433" i="3"/>
  <c r="T433" i="3"/>
  <c r="T432" i="3"/>
  <c r="R433" i="3"/>
  <c r="P433" i="3"/>
  <c r="P432" i="3"/>
  <c r="BK433" i="3"/>
  <c r="J433" i="3"/>
  <c r="BE433" i="3" s="1"/>
  <c r="BI429" i="3"/>
  <c r="BH429" i="3"/>
  <c r="BG429" i="3"/>
  <c r="BF429" i="3"/>
  <c r="T429" i="3"/>
  <c r="R429" i="3"/>
  <c r="P429" i="3"/>
  <c r="BK429" i="3"/>
  <c r="J429" i="3"/>
  <c r="BE429" i="3"/>
  <c r="BI426" i="3"/>
  <c r="BH426" i="3"/>
  <c r="BG426" i="3"/>
  <c r="BF426" i="3"/>
  <c r="T426" i="3"/>
  <c r="R426" i="3"/>
  <c r="P426" i="3"/>
  <c r="BK426" i="3"/>
  <c r="J426" i="3"/>
  <c r="BE426" i="3"/>
  <c r="BI424" i="3"/>
  <c r="BH424" i="3"/>
  <c r="BG424" i="3"/>
  <c r="BF424" i="3"/>
  <c r="T424" i="3"/>
  <c r="R424" i="3"/>
  <c r="P424" i="3"/>
  <c r="BK424" i="3"/>
  <c r="J424" i="3"/>
  <c r="BE424" i="3"/>
  <c r="BI420" i="3"/>
  <c r="BH420" i="3"/>
  <c r="BG420" i="3"/>
  <c r="BF420" i="3"/>
  <c r="T420" i="3"/>
  <c r="R420" i="3"/>
  <c r="P420" i="3"/>
  <c r="BK420" i="3"/>
  <c r="J420" i="3"/>
  <c r="BE420" i="3"/>
  <c r="BI416" i="3"/>
  <c r="BH416" i="3"/>
  <c r="BG416" i="3"/>
  <c r="BF416" i="3"/>
  <c r="T416" i="3"/>
  <c r="R416" i="3"/>
  <c r="P416" i="3"/>
  <c r="BK416" i="3"/>
  <c r="J416" i="3"/>
  <c r="BE416" i="3"/>
  <c r="BI412" i="3"/>
  <c r="BH412" i="3"/>
  <c r="BG412" i="3"/>
  <c r="BF412" i="3"/>
  <c r="T412" i="3"/>
  <c r="R412" i="3"/>
  <c r="P412" i="3"/>
  <c r="BK412" i="3"/>
  <c r="J412" i="3"/>
  <c r="BE412" i="3"/>
  <c r="BI409" i="3"/>
  <c r="BH409" i="3"/>
  <c r="BG409" i="3"/>
  <c r="BF409" i="3"/>
  <c r="T409" i="3"/>
  <c r="R409" i="3"/>
  <c r="P409" i="3"/>
  <c r="BK409" i="3"/>
  <c r="J409" i="3"/>
  <c r="BE409" i="3"/>
  <c r="BI405" i="3"/>
  <c r="BH405" i="3"/>
  <c r="BG405" i="3"/>
  <c r="BF405" i="3"/>
  <c r="T405" i="3"/>
  <c r="R405" i="3"/>
  <c r="P405" i="3"/>
  <c r="BK405" i="3"/>
  <c r="J405" i="3"/>
  <c r="BE405" i="3"/>
  <c r="BI401" i="3"/>
  <c r="BH401" i="3"/>
  <c r="BG401" i="3"/>
  <c r="BF401" i="3"/>
  <c r="T401" i="3"/>
  <c r="R401" i="3"/>
  <c r="P401" i="3"/>
  <c r="BK401" i="3"/>
  <c r="J401" i="3"/>
  <c r="BE401" i="3"/>
  <c r="BI398" i="3"/>
  <c r="BH398" i="3"/>
  <c r="BG398" i="3"/>
  <c r="BF398" i="3"/>
  <c r="T398" i="3"/>
  <c r="R398" i="3"/>
  <c r="P398" i="3"/>
  <c r="BK398" i="3"/>
  <c r="J398" i="3"/>
  <c r="BE398" i="3"/>
  <c r="BI395" i="3"/>
  <c r="BH395" i="3"/>
  <c r="BG395" i="3"/>
  <c r="BF395" i="3"/>
  <c r="T395" i="3"/>
  <c r="R395" i="3"/>
  <c r="P395" i="3"/>
  <c r="BK395" i="3"/>
  <c r="J395" i="3"/>
  <c r="BE395" i="3"/>
  <c r="BI392" i="3"/>
  <c r="BH392" i="3"/>
  <c r="BG392" i="3"/>
  <c r="BF392" i="3"/>
  <c r="T392" i="3"/>
  <c r="R392" i="3"/>
  <c r="P392" i="3"/>
  <c r="BK392" i="3"/>
  <c r="J392" i="3"/>
  <c r="BE392" i="3"/>
  <c r="BI389" i="3"/>
  <c r="BH389" i="3"/>
  <c r="BG389" i="3"/>
  <c r="BF389" i="3"/>
  <c r="T389" i="3"/>
  <c r="R389" i="3"/>
  <c r="P389" i="3"/>
  <c r="BK389" i="3"/>
  <c r="J389" i="3"/>
  <c r="BE389" i="3"/>
  <c r="BI386" i="3"/>
  <c r="BH386" i="3"/>
  <c r="BG386" i="3"/>
  <c r="BF386" i="3"/>
  <c r="T386" i="3"/>
  <c r="R386" i="3"/>
  <c r="P386" i="3"/>
  <c r="BK386" i="3"/>
  <c r="J386" i="3"/>
  <c r="BE386" i="3"/>
  <c r="BI383" i="3"/>
  <c r="BH383" i="3"/>
  <c r="BG383" i="3"/>
  <c r="BF383" i="3"/>
  <c r="T383" i="3"/>
  <c r="R383" i="3"/>
  <c r="P383" i="3"/>
  <c r="BK383" i="3"/>
  <c r="J383" i="3"/>
  <c r="BE383" i="3"/>
  <c r="BI380" i="3"/>
  <c r="BH380" i="3"/>
  <c r="BG380" i="3"/>
  <c r="BF380" i="3"/>
  <c r="T380" i="3"/>
  <c r="R380" i="3"/>
  <c r="P380" i="3"/>
  <c r="BK380" i="3"/>
  <c r="J380" i="3"/>
  <c r="BE380" i="3"/>
  <c r="BI377" i="3"/>
  <c r="BH377" i="3"/>
  <c r="BG377" i="3"/>
  <c r="BF377" i="3"/>
  <c r="T377" i="3"/>
  <c r="R377" i="3"/>
  <c r="P377" i="3"/>
  <c r="BK377" i="3"/>
  <c r="J377" i="3"/>
  <c r="BE377" i="3"/>
  <c r="BI375" i="3"/>
  <c r="BH375" i="3"/>
  <c r="BG375" i="3"/>
  <c r="BF375" i="3"/>
  <c r="T375" i="3"/>
  <c r="T374" i="3"/>
  <c r="R375" i="3"/>
  <c r="R374" i="3" s="1"/>
  <c r="R373" i="3" s="1"/>
  <c r="P375" i="3"/>
  <c r="P374" i="3"/>
  <c r="BK375" i="3"/>
  <c r="BK374" i="3" s="1"/>
  <c r="J375" i="3"/>
  <c r="BE375" i="3"/>
  <c r="BI370" i="3"/>
  <c r="BH370" i="3"/>
  <c r="BG370" i="3"/>
  <c r="BF370" i="3"/>
  <c r="T370" i="3"/>
  <c r="T369" i="3"/>
  <c r="R370" i="3"/>
  <c r="R369" i="3"/>
  <c r="P370" i="3"/>
  <c r="P369" i="3"/>
  <c r="BK370" i="3"/>
  <c r="BK369" i="3"/>
  <c r="J369" i="3" s="1"/>
  <c r="J66" i="3" s="1"/>
  <c r="J370" i="3"/>
  <c r="BE370" i="3" s="1"/>
  <c r="BI366" i="3"/>
  <c r="BH366" i="3"/>
  <c r="BG366" i="3"/>
  <c r="BF366" i="3"/>
  <c r="T366" i="3"/>
  <c r="R366" i="3"/>
  <c r="P366" i="3"/>
  <c r="BK366" i="3"/>
  <c r="J366" i="3"/>
  <c r="BE366" i="3"/>
  <c r="BI362" i="3"/>
  <c r="BH362" i="3"/>
  <c r="BG362" i="3"/>
  <c r="BF362" i="3"/>
  <c r="T362" i="3"/>
  <c r="R362" i="3"/>
  <c r="P362" i="3"/>
  <c r="BK362" i="3"/>
  <c r="J362" i="3"/>
  <c r="BE362" i="3"/>
  <c r="BI359" i="3"/>
  <c r="BH359" i="3"/>
  <c r="BG359" i="3"/>
  <c r="BF359" i="3"/>
  <c r="T359" i="3"/>
  <c r="R359" i="3"/>
  <c r="R352" i="3" s="1"/>
  <c r="P359" i="3"/>
  <c r="BK359" i="3"/>
  <c r="J359" i="3"/>
  <c r="BE359" i="3"/>
  <c r="BI356" i="3"/>
  <c r="BH356" i="3"/>
  <c r="BG356" i="3"/>
  <c r="BF356" i="3"/>
  <c r="T356" i="3"/>
  <c r="R356" i="3"/>
  <c r="P356" i="3"/>
  <c r="BK356" i="3"/>
  <c r="BK352" i="3" s="1"/>
  <c r="J352" i="3" s="1"/>
  <c r="J65" i="3" s="1"/>
  <c r="J356" i="3"/>
  <c r="BE356" i="3"/>
  <c r="BI353" i="3"/>
  <c r="BH353" i="3"/>
  <c r="BG353" i="3"/>
  <c r="BF353" i="3"/>
  <c r="T353" i="3"/>
  <c r="T352" i="3"/>
  <c r="R353" i="3"/>
  <c r="P353" i="3"/>
  <c r="P352" i="3"/>
  <c r="BK353" i="3"/>
  <c r="J353" i="3"/>
  <c r="BE353" i="3" s="1"/>
  <c r="BI349" i="3"/>
  <c r="BH349" i="3"/>
  <c r="BG349" i="3"/>
  <c r="BF349" i="3"/>
  <c r="T349" i="3"/>
  <c r="R349" i="3"/>
  <c r="P349" i="3"/>
  <c r="BK349" i="3"/>
  <c r="J349" i="3"/>
  <c r="BE349" i="3"/>
  <c r="BI347" i="3"/>
  <c r="BH347" i="3"/>
  <c r="BG347" i="3"/>
  <c r="BF347" i="3"/>
  <c r="T347" i="3"/>
  <c r="R347" i="3"/>
  <c r="P347" i="3"/>
  <c r="BK347" i="3"/>
  <c r="J347" i="3"/>
  <c r="BE347" i="3"/>
  <c r="BI343" i="3"/>
  <c r="BH343" i="3"/>
  <c r="BG343" i="3"/>
  <c r="BF343" i="3"/>
  <c r="T343" i="3"/>
  <c r="R343" i="3"/>
  <c r="P343" i="3"/>
  <c r="BK343" i="3"/>
  <c r="J343" i="3"/>
  <c r="BE343" i="3"/>
  <c r="BI320" i="3"/>
  <c r="BH320" i="3"/>
  <c r="BG320" i="3"/>
  <c r="BF320" i="3"/>
  <c r="T320" i="3"/>
  <c r="R320" i="3"/>
  <c r="P320" i="3"/>
  <c r="BK320" i="3"/>
  <c r="J320" i="3"/>
  <c r="BE320" i="3"/>
  <c r="BI316" i="3"/>
  <c r="BH316" i="3"/>
  <c r="BG316" i="3"/>
  <c r="BF316" i="3"/>
  <c r="T316" i="3"/>
  <c r="R316" i="3"/>
  <c r="P316" i="3"/>
  <c r="BK316" i="3"/>
  <c r="J316" i="3"/>
  <c r="BE316" i="3"/>
  <c r="BI313" i="3"/>
  <c r="BH313" i="3"/>
  <c r="BG313" i="3"/>
  <c r="BF313" i="3"/>
  <c r="T313" i="3"/>
  <c r="R313" i="3"/>
  <c r="P313" i="3"/>
  <c r="BK313" i="3"/>
  <c r="J313" i="3"/>
  <c r="BE313" i="3"/>
  <c r="BI310" i="3"/>
  <c r="BH310" i="3"/>
  <c r="BG310" i="3"/>
  <c r="BF310" i="3"/>
  <c r="T310" i="3"/>
  <c r="R310" i="3"/>
  <c r="P310" i="3"/>
  <c r="BK310" i="3"/>
  <c r="J310" i="3"/>
  <c r="BE310" i="3"/>
  <c r="BI306" i="3"/>
  <c r="BH306" i="3"/>
  <c r="BG306" i="3"/>
  <c r="BF306" i="3"/>
  <c r="T306" i="3"/>
  <c r="R306" i="3"/>
  <c r="P306" i="3"/>
  <c r="BK306" i="3"/>
  <c r="J306" i="3"/>
  <c r="BE306" i="3"/>
  <c r="BI303" i="3"/>
  <c r="BH303" i="3"/>
  <c r="BG303" i="3"/>
  <c r="BF303" i="3"/>
  <c r="T303" i="3"/>
  <c r="R303" i="3"/>
  <c r="P303" i="3"/>
  <c r="BK303" i="3"/>
  <c r="J303" i="3"/>
  <c r="BE303" i="3"/>
  <c r="BI300" i="3"/>
  <c r="BH300" i="3"/>
  <c r="BG300" i="3"/>
  <c r="BF300" i="3"/>
  <c r="T300" i="3"/>
  <c r="R300" i="3"/>
  <c r="P300" i="3"/>
  <c r="BK300" i="3"/>
  <c r="J300" i="3"/>
  <c r="BE300" i="3"/>
  <c r="BI297" i="3"/>
  <c r="BH297" i="3"/>
  <c r="BG297" i="3"/>
  <c r="BF297" i="3"/>
  <c r="T297" i="3"/>
  <c r="R297" i="3"/>
  <c r="P297" i="3"/>
  <c r="BK297" i="3"/>
  <c r="J297" i="3"/>
  <c r="BE297" i="3"/>
  <c r="BI294" i="3"/>
  <c r="BH294" i="3"/>
  <c r="BG294" i="3"/>
  <c r="BF294" i="3"/>
  <c r="T294" i="3"/>
  <c r="R294" i="3"/>
  <c r="P294" i="3"/>
  <c r="BK294" i="3"/>
  <c r="J294" i="3"/>
  <c r="BE294" i="3"/>
  <c r="BI290" i="3"/>
  <c r="BH290" i="3"/>
  <c r="BG290" i="3"/>
  <c r="BF290" i="3"/>
  <c r="T290" i="3"/>
  <c r="R290" i="3"/>
  <c r="P290" i="3"/>
  <c r="BK290" i="3"/>
  <c r="J290" i="3"/>
  <c r="BE290" i="3"/>
  <c r="BI288" i="3"/>
  <c r="BH288" i="3"/>
  <c r="BG288" i="3"/>
  <c r="BF288" i="3"/>
  <c r="T288" i="3"/>
  <c r="R288" i="3"/>
  <c r="P288" i="3"/>
  <c r="BK288" i="3"/>
  <c r="J288" i="3"/>
  <c r="BE288" i="3"/>
  <c r="BI285" i="3"/>
  <c r="BH285" i="3"/>
  <c r="BG285" i="3"/>
  <c r="BF285" i="3"/>
  <c r="T285" i="3"/>
  <c r="R285" i="3"/>
  <c r="P285" i="3"/>
  <c r="BK285" i="3"/>
  <c r="J285" i="3"/>
  <c r="BE285" i="3"/>
  <c r="BI281" i="3"/>
  <c r="BH281" i="3"/>
  <c r="BG281" i="3"/>
  <c r="BF281" i="3"/>
  <c r="T281" i="3"/>
  <c r="R281" i="3"/>
  <c r="P281" i="3"/>
  <c r="BK281" i="3"/>
  <c r="J281" i="3"/>
  <c r="BE281" i="3"/>
  <c r="BI277" i="3"/>
  <c r="BH277" i="3"/>
  <c r="BG277" i="3"/>
  <c r="BF277" i="3"/>
  <c r="T277" i="3"/>
  <c r="R277" i="3"/>
  <c r="P277" i="3"/>
  <c r="BK277" i="3"/>
  <c r="J277" i="3"/>
  <c r="BE277" i="3"/>
  <c r="BI273" i="3"/>
  <c r="BH273" i="3"/>
  <c r="BG273" i="3"/>
  <c r="BF273" i="3"/>
  <c r="T273" i="3"/>
  <c r="T272" i="3"/>
  <c r="R273" i="3"/>
  <c r="R272" i="3"/>
  <c r="P273" i="3"/>
  <c r="P272" i="3"/>
  <c r="BK273" i="3"/>
  <c r="BK272" i="3"/>
  <c r="J272" i="3" s="1"/>
  <c r="J64" i="3" s="1"/>
  <c r="J273" i="3"/>
  <c r="BE273" i="3" s="1"/>
  <c r="BI270" i="3"/>
  <c r="BH270" i="3"/>
  <c r="BG270" i="3"/>
  <c r="BF270" i="3"/>
  <c r="T270" i="3"/>
  <c r="R270" i="3"/>
  <c r="P270" i="3"/>
  <c r="BK270" i="3"/>
  <c r="J270" i="3"/>
  <c r="BE270" i="3"/>
  <c r="BI268" i="3"/>
  <c r="BH268" i="3"/>
  <c r="BG268" i="3"/>
  <c r="BF268" i="3"/>
  <c r="T268" i="3"/>
  <c r="R268" i="3"/>
  <c r="P268" i="3"/>
  <c r="BK268" i="3"/>
  <c r="J268" i="3"/>
  <c r="BE268" i="3"/>
  <c r="BI266" i="3"/>
  <c r="BH266" i="3"/>
  <c r="BG266" i="3"/>
  <c r="BF266" i="3"/>
  <c r="T266" i="3"/>
  <c r="R266" i="3"/>
  <c r="P266" i="3"/>
  <c r="BK266" i="3"/>
  <c r="J266" i="3"/>
  <c r="BE266" i="3"/>
  <c r="BI262" i="3"/>
  <c r="BH262" i="3"/>
  <c r="BG262" i="3"/>
  <c r="BF262" i="3"/>
  <c r="T262" i="3"/>
  <c r="R262" i="3"/>
  <c r="P262" i="3"/>
  <c r="BK262" i="3"/>
  <c r="J262" i="3"/>
  <c r="BE262" i="3"/>
  <c r="BI258" i="3"/>
  <c r="BH258" i="3"/>
  <c r="BG258" i="3"/>
  <c r="BF258" i="3"/>
  <c r="T258" i="3"/>
  <c r="R258" i="3"/>
  <c r="P258" i="3"/>
  <c r="BK258" i="3"/>
  <c r="J258" i="3"/>
  <c r="BE258" i="3"/>
  <c r="BI255" i="3"/>
  <c r="BH255" i="3"/>
  <c r="BG255" i="3"/>
  <c r="BF255" i="3"/>
  <c r="T255" i="3"/>
  <c r="R255" i="3"/>
  <c r="P255" i="3"/>
  <c r="BK255" i="3"/>
  <c r="J255" i="3"/>
  <c r="BE255" i="3"/>
  <c r="BI251" i="3"/>
  <c r="BH251" i="3"/>
  <c r="BG251" i="3"/>
  <c r="BF251" i="3"/>
  <c r="T251" i="3"/>
  <c r="R251" i="3"/>
  <c r="P251" i="3"/>
  <c r="BK251" i="3"/>
  <c r="J251" i="3"/>
  <c r="BE251" i="3"/>
  <c r="BI246" i="3"/>
  <c r="BH246" i="3"/>
  <c r="BG246" i="3"/>
  <c r="BF246" i="3"/>
  <c r="T246" i="3"/>
  <c r="R246" i="3"/>
  <c r="P246" i="3"/>
  <c r="BK246" i="3"/>
  <c r="J246" i="3"/>
  <c r="BE246" i="3"/>
  <c r="BI242" i="3"/>
  <c r="BH242" i="3"/>
  <c r="BG242" i="3"/>
  <c r="BF242" i="3"/>
  <c r="T242" i="3"/>
  <c r="R242" i="3"/>
  <c r="P242" i="3"/>
  <c r="BK242" i="3"/>
  <c r="J242" i="3"/>
  <c r="BE242" i="3"/>
  <c r="BI237" i="3"/>
  <c r="BH237" i="3"/>
  <c r="BG237" i="3"/>
  <c r="BF237" i="3"/>
  <c r="T237" i="3"/>
  <c r="R237" i="3"/>
  <c r="P237" i="3"/>
  <c r="BK237" i="3"/>
  <c r="J237" i="3"/>
  <c r="BE237" i="3"/>
  <c r="BI214" i="3"/>
  <c r="BH214" i="3"/>
  <c r="BG214" i="3"/>
  <c r="BF214" i="3"/>
  <c r="T214" i="3"/>
  <c r="R214" i="3"/>
  <c r="P214" i="3"/>
  <c r="BK214" i="3"/>
  <c r="J214" i="3"/>
  <c r="BE214" i="3"/>
  <c r="BI208" i="3"/>
  <c r="BH208" i="3"/>
  <c r="BG208" i="3"/>
  <c r="BF208" i="3"/>
  <c r="T208" i="3"/>
  <c r="R208" i="3"/>
  <c r="P208" i="3"/>
  <c r="BK208" i="3"/>
  <c r="J208" i="3"/>
  <c r="BE208" i="3"/>
  <c r="BI205" i="3"/>
  <c r="BH205" i="3"/>
  <c r="BG205" i="3"/>
  <c r="BF205" i="3"/>
  <c r="T205" i="3"/>
  <c r="R205" i="3"/>
  <c r="P205" i="3"/>
  <c r="BK205" i="3"/>
  <c r="J205" i="3"/>
  <c r="BE205" i="3"/>
  <c r="BI183" i="3"/>
  <c r="BH183" i="3"/>
  <c r="BG183" i="3"/>
  <c r="BF183" i="3"/>
  <c r="T183" i="3"/>
  <c r="R183" i="3"/>
  <c r="P183" i="3"/>
  <c r="BK183" i="3"/>
  <c r="J183" i="3"/>
  <c r="BE183" i="3"/>
  <c r="BI179" i="3"/>
  <c r="BH179" i="3"/>
  <c r="BG179" i="3"/>
  <c r="BF179" i="3"/>
  <c r="T179" i="3"/>
  <c r="R179" i="3"/>
  <c r="P179" i="3"/>
  <c r="BK179" i="3"/>
  <c r="J179" i="3"/>
  <c r="BE179" i="3"/>
  <c r="BI176" i="3"/>
  <c r="BH176" i="3"/>
  <c r="BG176" i="3"/>
  <c r="BF176" i="3"/>
  <c r="T176" i="3"/>
  <c r="R176" i="3"/>
  <c r="P176" i="3"/>
  <c r="BK176" i="3"/>
  <c r="J176" i="3"/>
  <c r="BE176" i="3"/>
  <c r="BI173" i="3"/>
  <c r="BH173" i="3"/>
  <c r="BG173" i="3"/>
  <c r="BF173" i="3"/>
  <c r="T173" i="3"/>
  <c r="R173" i="3"/>
  <c r="P173" i="3"/>
  <c r="BK173" i="3"/>
  <c r="J173" i="3"/>
  <c r="BE173" i="3"/>
  <c r="BI170" i="3"/>
  <c r="BH170" i="3"/>
  <c r="BG170" i="3"/>
  <c r="BF170" i="3"/>
  <c r="T170" i="3"/>
  <c r="R170" i="3"/>
  <c r="R162" i="3" s="1"/>
  <c r="R108" i="3" s="1"/>
  <c r="P170" i="3"/>
  <c r="BK170" i="3"/>
  <c r="J170" i="3"/>
  <c r="BE170" i="3"/>
  <c r="BI167" i="3"/>
  <c r="BH167" i="3"/>
  <c r="BG167" i="3"/>
  <c r="BF167" i="3"/>
  <c r="T167" i="3"/>
  <c r="R167" i="3"/>
  <c r="P167" i="3"/>
  <c r="BK167" i="3"/>
  <c r="BK162" i="3" s="1"/>
  <c r="J162" i="3" s="1"/>
  <c r="J63" i="3" s="1"/>
  <c r="J167" i="3"/>
  <c r="BE167" i="3"/>
  <c r="BI163" i="3"/>
  <c r="BH163" i="3"/>
  <c r="BG163" i="3"/>
  <c r="BF163" i="3"/>
  <c r="T163" i="3"/>
  <c r="T162" i="3"/>
  <c r="R163" i="3"/>
  <c r="P163" i="3"/>
  <c r="P162" i="3"/>
  <c r="BK163" i="3"/>
  <c r="J163" i="3"/>
  <c r="BE163" i="3" s="1"/>
  <c r="BI158" i="3"/>
  <c r="BH158" i="3"/>
  <c r="BG158" i="3"/>
  <c r="BF158" i="3"/>
  <c r="T158" i="3"/>
  <c r="R158" i="3"/>
  <c r="P158" i="3"/>
  <c r="BK158" i="3"/>
  <c r="J158" i="3"/>
  <c r="BE158" i="3"/>
  <c r="BI155" i="3"/>
  <c r="BH155" i="3"/>
  <c r="BG155" i="3"/>
  <c r="BF155" i="3"/>
  <c r="T155" i="3"/>
  <c r="R155" i="3"/>
  <c r="P155" i="3"/>
  <c r="BK155" i="3"/>
  <c r="J155" i="3"/>
  <c r="BE155" i="3"/>
  <c r="BI152" i="3"/>
  <c r="BH152" i="3"/>
  <c r="BG152" i="3"/>
  <c r="BF152" i="3"/>
  <c r="T152" i="3"/>
  <c r="R152" i="3"/>
  <c r="P152" i="3"/>
  <c r="BK152" i="3"/>
  <c r="J152" i="3"/>
  <c r="BE152" i="3"/>
  <c r="BI148" i="3"/>
  <c r="BH148" i="3"/>
  <c r="BG148" i="3"/>
  <c r="BF148" i="3"/>
  <c r="T148" i="3"/>
  <c r="R148" i="3"/>
  <c r="P148" i="3"/>
  <c r="BK148" i="3"/>
  <c r="J148" i="3"/>
  <c r="BE148" i="3"/>
  <c r="BI144" i="3"/>
  <c r="BH144" i="3"/>
  <c r="BG144" i="3"/>
  <c r="BF144" i="3"/>
  <c r="T144" i="3"/>
  <c r="R144" i="3"/>
  <c r="P144" i="3"/>
  <c r="BK144" i="3"/>
  <c r="J144" i="3"/>
  <c r="BE144" i="3"/>
  <c r="BI140" i="3"/>
  <c r="BH140" i="3"/>
  <c r="BG140" i="3"/>
  <c r="BF140" i="3"/>
  <c r="T140" i="3"/>
  <c r="R140" i="3"/>
  <c r="P140" i="3"/>
  <c r="BK140" i="3"/>
  <c r="J140" i="3"/>
  <c r="BE140" i="3"/>
  <c r="BI136" i="3"/>
  <c r="BH136" i="3"/>
  <c r="BG136" i="3"/>
  <c r="BF136" i="3"/>
  <c r="T136" i="3"/>
  <c r="R136" i="3"/>
  <c r="P136" i="3"/>
  <c r="BK136" i="3"/>
  <c r="J136" i="3"/>
  <c r="BE136" i="3"/>
  <c r="BI129" i="3"/>
  <c r="BH129" i="3"/>
  <c r="BG129" i="3"/>
  <c r="BF129" i="3"/>
  <c r="T129" i="3"/>
  <c r="R129" i="3"/>
  <c r="P129" i="3"/>
  <c r="BK129" i="3"/>
  <c r="J129" i="3"/>
  <c r="BE129" i="3"/>
  <c r="BI125" i="3"/>
  <c r="BH125" i="3"/>
  <c r="BG125" i="3"/>
  <c r="BF125" i="3"/>
  <c r="T125" i="3"/>
  <c r="R125" i="3"/>
  <c r="P125" i="3"/>
  <c r="BK125" i="3"/>
  <c r="J125" i="3"/>
  <c r="BE125" i="3"/>
  <c r="BI122" i="3"/>
  <c r="BH122" i="3"/>
  <c r="BG122" i="3"/>
  <c r="BF122" i="3"/>
  <c r="T122" i="3"/>
  <c r="R122" i="3"/>
  <c r="P122" i="3"/>
  <c r="BK122" i="3"/>
  <c r="J122" i="3"/>
  <c r="BE122" i="3"/>
  <c r="BI119" i="3"/>
  <c r="BH119" i="3"/>
  <c r="BG119" i="3"/>
  <c r="BF119" i="3"/>
  <c r="T119" i="3"/>
  <c r="R119" i="3"/>
  <c r="R112" i="3" s="1"/>
  <c r="P119" i="3"/>
  <c r="BK119" i="3"/>
  <c r="J119" i="3"/>
  <c r="BE119" i="3"/>
  <c r="BI116" i="3"/>
  <c r="BH116" i="3"/>
  <c r="BG116" i="3"/>
  <c r="BF116" i="3"/>
  <c r="J34" i="3" s="1"/>
  <c r="AW56" i="1" s="1"/>
  <c r="T116" i="3"/>
  <c r="R116" i="3"/>
  <c r="P116" i="3"/>
  <c r="BK116" i="3"/>
  <c r="BK112" i="3" s="1"/>
  <c r="J112" i="3" s="1"/>
  <c r="J62" i="3" s="1"/>
  <c r="J116" i="3"/>
  <c r="BE116" i="3"/>
  <c r="BI113" i="3"/>
  <c r="BH113" i="3"/>
  <c r="BG113" i="3"/>
  <c r="BF113" i="3"/>
  <c r="T113" i="3"/>
  <c r="T112" i="3"/>
  <c r="R113" i="3"/>
  <c r="P113" i="3"/>
  <c r="P112" i="3"/>
  <c r="BK113" i="3"/>
  <c r="J113" i="3"/>
  <c r="BE113" i="3" s="1"/>
  <c r="J61" i="3"/>
  <c r="BI109" i="3"/>
  <c r="F37" i="3" s="1"/>
  <c r="BD56" i="1" s="1"/>
  <c r="BH109" i="3"/>
  <c r="F36" i="3"/>
  <c r="BC56" i="1" s="1"/>
  <c r="BG109" i="3"/>
  <c r="F35" i="3" s="1"/>
  <c r="BB56" i="1" s="1"/>
  <c r="BF109" i="3"/>
  <c r="F34" i="3"/>
  <c r="BA56" i="1" s="1"/>
  <c r="T109" i="3"/>
  <c r="T108" i="3" s="1"/>
  <c r="R109" i="3"/>
  <c r="P109" i="3"/>
  <c r="P108" i="3" s="1"/>
  <c r="BK109" i="3"/>
  <c r="J109" i="3"/>
  <c r="BE109" i="3" s="1"/>
  <c r="F101" i="3"/>
  <c r="E99" i="3"/>
  <c r="F52" i="3"/>
  <c r="E50" i="3"/>
  <c r="J24" i="3"/>
  <c r="E24" i="3"/>
  <c r="J104" i="3"/>
  <c r="J55" i="3"/>
  <c r="J23" i="3"/>
  <c r="J21" i="3"/>
  <c r="E21" i="3"/>
  <c r="J103" i="3" s="1"/>
  <c r="J54" i="3"/>
  <c r="J20" i="3"/>
  <c r="J18" i="3"/>
  <c r="E18" i="3"/>
  <c r="F55" i="3" s="1"/>
  <c r="F104" i="3"/>
  <c r="J17" i="3"/>
  <c r="J15" i="3"/>
  <c r="E15" i="3"/>
  <c r="F103" i="3" s="1"/>
  <c r="J14" i="3"/>
  <c r="J12" i="3"/>
  <c r="J101" i="3" s="1"/>
  <c r="E7" i="3"/>
  <c r="E48" i="3" s="1"/>
  <c r="E97" i="3"/>
  <c r="J37" i="2"/>
  <c r="J36" i="2"/>
  <c r="AY55" i="1"/>
  <c r="J35" i="2"/>
  <c r="AX55" i="1"/>
  <c r="BI1113" i="2"/>
  <c r="BH1113" i="2"/>
  <c r="BG1113" i="2"/>
  <c r="BF1113" i="2"/>
  <c r="T1113" i="2"/>
  <c r="T1112" i="2"/>
  <c r="R1113" i="2"/>
  <c r="R1112" i="2"/>
  <c r="P1113" i="2"/>
  <c r="P1112" i="2"/>
  <c r="BK1113" i="2"/>
  <c r="BK1112" i="2"/>
  <c r="J1112" i="2" s="1"/>
  <c r="J90" i="2" s="1"/>
  <c r="J1113" i="2"/>
  <c r="BE1113" i="2" s="1"/>
  <c r="BI1110" i="2"/>
  <c r="BH1110" i="2"/>
  <c r="BG1110" i="2"/>
  <c r="BF1110" i="2"/>
  <c r="T1110" i="2"/>
  <c r="T1109" i="2"/>
  <c r="R1110" i="2"/>
  <c r="R1109" i="2"/>
  <c r="P1110" i="2"/>
  <c r="P1109" i="2"/>
  <c r="BK1110" i="2"/>
  <c r="BK1109" i="2"/>
  <c r="J1109" i="2" s="1"/>
  <c r="J89" i="2" s="1"/>
  <c r="J1110" i="2"/>
  <c r="BE1110" i="2" s="1"/>
  <c r="BI1107" i="2"/>
  <c r="BH1107" i="2"/>
  <c r="BG1107" i="2"/>
  <c r="BF1107" i="2"/>
  <c r="T1107" i="2"/>
  <c r="T1106" i="2"/>
  <c r="T1105" i="2" s="1"/>
  <c r="R1107" i="2"/>
  <c r="R1106" i="2" s="1"/>
  <c r="R1105" i="2" s="1"/>
  <c r="P1107" i="2"/>
  <c r="P1106" i="2"/>
  <c r="P1105" i="2" s="1"/>
  <c r="BK1107" i="2"/>
  <c r="BK1106" i="2" s="1"/>
  <c r="J1107" i="2"/>
  <c r="BE1107" i="2"/>
  <c r="BI1103" i="2"/>
  <c r="BH1103" i="2"/>
  <c r="BG1103" i="2"/>
  <c r="BF1103" i="2"/>
  <c r="T1103" i="2"/>
  <c r="R1103" i="2"/>
  <c r="P1103" i="2"/>
  <c r="BK1103" i="2"/>
  <c r="J1103" i="2"/>
  <c r="BE1103" i="2"/>
  <c r="BI1101" i="2"/>
  <c r="BH1101" i="2"/>
  <c r="BG1101" i="2"/>
  <c r="BF1101" i="2"/>
  <c r="T1101" i="2"/>
  <c r="R1101" i="2"/>
  <c r="P1101" i="2"/>
  <c r="BK1101" i="2"/>
  <c r="J1101" i="2"/>
  <c r="BE1101" i="2"/>
  <c r="BI1099" i="2"/>
  <c r="BH1099" i="2"/>
  <c r="BG1099" i="2"/>
  <c r="BF1099" i="2"/>
  <c r="T1099" i="2"/>
  <c r="R1099" i="2"/>
  <c r="P1099" i="2"/>
  <c r="BK1099" i="2"/>
  <c r="J1099" i="2"/>
  <c r="BE1099" i="2"/>
  <c r="BI1097" i="2"/>
  <c r="BH1097" i="2"/>
  <c r="BG1097" i="2"/>
  <c r="BF1097" i="2"/>
  <c r="T1097" i="2"/>
  <c r="R1097" i="2"/>
  <c r="P1097" i="2"/>
  <c r="BK1097" i="2"/>
  <c r="J1097" i="2"/>
  <c r="BE1097" i="2"/>
  <c r="BI1095" i="2"/>
  <c r="BH1095" i="2"/>
  <c r="BG1095" i="2"/>
  <c r="BF1095" i="2"/>
  <c r="T1095" i="2"/>
  <c r="T1094" i="2"/>
  <c r="R1095" i="2"/>
  <c r="R1094" i="2"/>
  <c r="P1095" i="2"/>
  <c r="P1094" i="2"/>
  <c r="BK1095" i="2"/>
  <c r="BK1094" i="2"/>
  <c r="J1094" i="2" s="1"/>
  <c r="J86" i="2" s="1"/>
  <c r="J1095" i="2"/>
  <c r="BE1095" i="2" s="1"/>
  <c r="BI1091" i="2"/>
  <c r="BH1091" i="2"/>
  <c r="BG1091" i="2"/>
  <c r="BF1091" i="2"/>
  <c r="T1091" i="2"/>
  <c r="R1091" i="2"/>
  <c r="P1091" i="2"/>
  <c r="BK1091" i="2"/>
  <c r="J1091" i="2"/>
  <c r="BE1091" i="2"/>
  <c r="BI1088" i="2"/>
  <c r="BH1088" i="2"/>
  <c r="BG1088" i="2"/>
  <c r="BF1088" i="2"/>
  <c r="T1088" i="2"/>
  <c r="R1088" i="2"/>
  <c r="P1088" i="2"/>
  <c r="BK1088" i="2"/>
  <c r="J1088" i="2"/>
  <c r="BE1088" i="2"/>
  <c r="BI1085" i="2"/>
  <c r="BH1085" i="2"/>
  <c r="BG1085" i="2"/>
  <c r="BF1085" i="2"/>
  <c r="T1085" i="2"/>
  <c r="T1084" i="2"/>
  <c r="R1085" i="2"/>
  <c r="R1084" i="2"/>
  <c r="P1085" i="2"/>
  <c r="P1084" i="2"/>
  <c r="BK1085" i="2"/>
  <c r="BK1084" i="2"/>
  <c r="J1084" i="2" s="1"/>
  <c r="J85" i="2" s="1"/>
  <c r="J1085" i="2"/>
  <c r="BE1085" i="2" s="1"/>
  <c r="BI1081" i="2"/>
  <c r="BH1081" i="2"/>
  <c r="BG1081" i="2"/>
  <c r="BF1081" i="2"/>
  <c r="T1081" i="2"/>
  <c r="R1081" i="2"/>
  <c r="P1081" i="2"/>
  <c r="BK1081" i="2"/>
  <c r="J1081" i="2"/>
  <c r="BE1081" i="2"/>
  <c r="BI1078" i="2"/>
  <c r="BH1078" i="2"/>
  <c r="BG1078" i="2"/>
  <c r="BF1078" i="2"/>
  <c r="T1078" i="2"/>
  <c r="R1078" i="2"/>
  <c r="P1078" i="2"/>
  <c r="BK1078" i="2"/>
  <c r="J1078" i="2"/>
  <c r="BE1078" i="2"/>
  <c r="BI1075" i="2"/>
  <c r="BH1075" i="2"/>
  <c r="BG1075" i="2"/>
  <c r="BF1075" i="2"/>
  <c r="T1075" i="2"/>
  <c r="R1075" i="2"/>
  <c r="P1075" i="2"/>
  <c r="BK1075" i="2"/>
  <c r="J1075" i="2"/>
  <c r="BE1075" i="2"/>
  <c r="BI1067" i="2"/>
  <c r="BH1067" i="2"/>
  <c r="BG1067" i="2"/>
  <c r="BF1067" i="2"/>
  <c r="T1067" i="2"/>
  <c r="R1067" i="2"/>
  <c r="P1067" i="2"/>
  <c r="BK1067" i="2"/>
  <c r="J1067" i="2"/>
  <c r="BE1067" i="2"/>
  <c r="BI1064" i="2"/>
  <c r="BH1064" i="2"/>
  <c r="BG1064" i="2"/>
  <c r="BF1064" i="2"/>
  <c r="T1064" i="2"/>
  <c r="R1064" i="2"/>
  <c r="P1064" i="2"/>
  <c r="BK1064" i="2"/>
  <c r="J1064" i="2"/>
  <c r="BE1064" i="2"/>
  <c r="BI1061" i="2"/>
  <c r="BH1061" i="2"/>
  <c r="BG1061" i="2"/>
  <c r="BF1061" i="2"/>
  <c r="T1061" i="2"/>
  <c r="R1061" i="2"/>
  <c r="P1061" i="2"/>
  <c r="BK1061" i="2"/>
  <c r="J1061" i="2"/>
  <c r="BE1061" i="2"/>
  <c r="BI1058" i="2"/>
  <c r="BH1058" i="2"/>
  <c r="BG1058" i="2"/>
  <c r="BF1058" i="2"/>
  <c r="T1058" i="2"/>
  <c r="R1058" i="2"/>
  <c r="P1058" i="2"/>
  <c r="BK1058" i="2"/>
  <c r="J1058" i="2"/>
  <c r="BE1058" i="2"/>
  <c r="BI1055" i="2"/>
  <c r="BH1055" i="2"/>
  <c r="BG1055" i="2"/>
  <c r="BF1055" i="2"/>
  <c r="T1055" i="2"/>
  <c r="R1055" i="2"/>
  <c r="P1055" i="2"/>
  <c r="BK1055" i="2"/>
  <c r="J1055" i="2"/>
  <c r="BE1055" i="2"/>
  <c r="BI1051" i="2"/>
  <c r="BH1051" i="2"/>
  <c r="BG1051" i="2"/>
  <c r="BF1051" i="2"/>
  <c r="T1051" i="2"/>
  <c r="T1050" i="2"/>
  <c r="R1051" i="2"/>
  <c r="R1050" i="2"/>
  <c r="P1051" i="2"/>
  <c r="P1050" i="2"/>
  <c r="BK1051" i="2"/>
  <c r="BK1050" i="2"/>
  <c r="J1050" i="2" s="1"/>
  <c r="J84" i="2" s="1"/>
  <c r="J1051" i="2"/>
  <c r="BE1051" i="2" s="1"/>
  <c r="BI1047" i="2"/>
  <c r="BH1047" i="2"/>
  <c r="BG1047" i="2"/>
  <c r="BF1047" i="2"/>
  <c r="T1047" i="2"/>
  <c r="R1047" i="2"/>
  <c r="P1047" i="2"/>
  <c r="BK1047" i="2"/>
  <c r="J1047" i="2"/>
  <c r="BE1047" i="2"/>
  <c r="BI1043" i="2"/>
  <c r="BH1043" i="2"/>
  <c r="BG1043" i="2"/>
  <c r="BF1043" i="2"/>
  <c r="T1043" i="2"/>
  <c r="R1043" i="2"/>
  <c r="P1043" i="2"/>
  <c r="BK1043" i="2"/>
  <c r="J1043" i="2"/>
  <c r="BE1043" i="2"/>
  <c r="BI1039" i="2"/>
  <c r="BH1039" i="2"/>
  <c r="BG1039" i="2"/>
  <c r="BF1039" i="2"/>
  <c r="T1039" i="2"/>
  <c r="R1039" i="2"/>
  <c r="P1039" i="2"/>
  <c r="BK1039" i="2"/>
  <c r="J1039" i="2"/>
  <c r="BE1039" i="2"/>
  <c r="BI1028" i="2"/>
  <c r="BH1028" i="2"/>
  <c r="BG1028" i="2"/>
  <c r="BF1028" i="2"/>
  <c r="T1028" i="2"/>
  <c r="R1028" i="2"/>
  <c r="P1028" i="2"/>
  <c r="BK1028" i="2"/>
  <c r="J1028" i="2"/>
  <c r="BE1028" i="2"/>
  <c r="BI1024" i="2"/>
  <c r="BH1024" i="2"/>
  <c r="BG1024" i="2"/>
  <c r="BF1024" i="2"/>
  <c r="T1024" i="2"/>
  <c r="R1024" i="2"/>
  <c r="P1024" i="2"/>
  <c r="BK1024" i="2"/>
  <c r="J1024" i="2"/>
  <c r="BE1024" i="2"/>
  <c r="BI1005" i="2"/>
  <c r="BH1005" i="2"/>
  <c r="BG1005" i="2"/>
  <c r="BF1005" i="2"/>
  <c r="T1005" i="2"/>
  <c r="R1005" i="2"/>
  <c r="P1005" i="2"/>
  <c r="BK1005" i="2"/>
  <c r="J1005" i="2"/>
  <c r="BE1005" i="2"/>
  <c r="BI999" i="2"/>
  <c r="BH999" i="2"/>
  <c r="BG999" i="2"/>
  <c r="BF999" i="2"/>
  <c r="T999" i="2"/>
  <c r="R999" i="2"/>
  <c r="P999" i="2"/>
  <c r="BK999" i="2"/>
  <c r="J999" i="2"/>
  <c r="BE999" i="2"/>
  <c r="BI995" i="2"/>
  <c r="BH995" i="2"/>
  <c r="BG995" i="2"/>
  <c r="BF995" i="2"/>
  <c r="T995" i="2"/>
  <c r="R995" i="2"/>
  <c r="P995" i="2"/>
  <c r="BK995" i="2"/>
  <c r="J995" i="2"/>
  <c r="BE995" i="2"/>
  <c r="BI991" i="2"/>
  <c r="BH991" i="2"/>
  <c r="BG991" i="2"/>
  <c r="BF991" i="2"/>
  <c r="T991" i="2"/>
  <c r="T990" i="2"/>
  <c r="R991" i="2"/>
  <c r="R990" i="2"/>
  <c r="P991" i="2"/>
  <c r="P990" i="2"/>
  <c r="BK991" i="2"/>
  <c r="BK990" i="2"/>
  <c r="J990" i="2" s="1"/>
  <c r="J83" i="2" s="1"/>
  <c r="J991" i="2"/>
  <c r="BE991" i="2" s="1"/>
  <c r="BI986" i="2"/>
  <c r="BH986" i="2"/>
  <c r="BG986" i="2"/>
  <c r="BF986" i="2"/>
  <c r="T986" i="2"/>
  <c r="R986" i="2"/>
  <c r="P986" i="2"/>
  <c r="BK986" i="2"/>
  <c r="BK982" i="2" s="1"/>
  <c r="J982" i="2" s="1"/>
  <c r="J82" i="2" s="1"/>
  <c r="J986" i="2"/>
  <c r="BE986" i="2"/>
  <c r="BI983" i="2"/>
  <c r="BH983" i="2"/>
  <c r="BG983" i="2"/>
  <c r="BF983" i="2"/>
  <c r="T983" i="2"/>
  <c r="T982" i="2"/>
  <c r="R983" i="2"/>
  <c r="R982" i="2"/>
  <c r="P983" i="2"/>
  <c r="P982" i="2"/>
  <c r="BK983" i="2"/>
  <c r="J983" i="2"/>
  <c r="BE983" i="2" s="1"/>
  <c r="BI979" i="2"/>
  <c r="BH979" i="2"/>
  <c r="BG979" i="2"/>
  <c r="BF979" i="2"/>
  <c r="T979" i="2"/>
  <c r="R979" i="2"/>
  <c r="P979" i="2"/>
  <c r="BK979" i="2"/>
  <c r="J979" i="2"/>
  <c r="BE979" i="2"/>
  <c r="BI975" i="2"/>
  <c r="BH975" i="2"/>
  <c r="BG975" i="2"/>
  <c r="BF975" i="2"/>
  <c r="T975" i="2"/>
  <c r="R975" i="2"/>
  <c r="P975" i="2"/>
  <c r="BK975" i="2"/>
  <c r="J975" i="2"/>
  <c r="BE975" i="2"/>
  <c r="BI970" i="2"/>
  <c r="BH970" i="2"/>
  <c r="BG970" i="2"/>
  <c r="BF970" i="2"/>
  <c r="T970" i="2"/>
  <c r="R970" i="2"/>
  <c r="P970" i="2"/>
  <c r="BK970" i="2"/>
  <c r="J970" i="2"/>
  <c r="BE970" i="2"/>
  <c r="BI965" i="2"/>
  <c r="BH965" i="2"/>
  <c r="BG965" i="2"/>
  <c r="BF965" i="2"/>
  <c r="T965" i="2"/>
  <c r="R965" i="2"/>
  <c r="P965" i="2"/>
  <c r="BK965" i="2"/>
  <c r="J965" i="2"/>
  <c r="BE965" i="2"/>
  <c r="BI961" i="2"/>
  <c r="BH961" i="2"/>
  <c r="BG961" i="2"/>
  <c r="BF961" i="2"/>
  <c r="T961" i="2"/>
  <c r="R961" i="2"/>
  <c r="P961" i="2"/>
  <c r="BK961" i="2"/>
  <c r="J961" i="2"/>
  <c r="BE961" i="2"/>
  <c r="BI958" i="2"/>
  <c r="BH958" i="2"/>
  <c r="BG958" i="2"/>
  <c r="BF958" i="2"/>
  <c r="T958" i="2"/>
  <c r="R958" i="2"/>
  <c r="P958" i="2"/>
  <c r="BK958" i="2"/>
  <c r="J958" i="2"/>
  <c r="BE958" i="2"/>
  <c r="BI954" i="2"/>
  <c r="BH954" i="2"/>
  <c r="BG954" i="2"/>
  <c r="BF954" i="2"/>
  <c r="T954" i="2"/>
  <c r="R954" i="2"/>
  <c r="P954" i="2"/>
  <c r="BK954" i="2"/>
  <c r="J954" i="2"/>
  <c r="BE954" i="2"/>
  <c r="BI951" i="2"/>
  <c r="BH951" i="2"/>
  <c r="BG951" i="2"/>
  <c r="BF951" i="2"/>
  <c r="T951" i="2"/>
  <c r="R951" i="2"/>
  <c r="P951" i="2"/>
  <c r="BK951" i="2"/>
  <c r="J951" i="2"/>
  <c r="BE951" i="2"/>
  <c r="BI947" i="2"/>
  <c r="BH947" i="2"/>
  <c r="BG947" i="2"/>
  <c r="BF947" i="2"/>
  <c r="T947" i="2"/>
  <c r="R947" i="2"/>
  <c r="P947" i="2"/>
  <c r="BK947" i="2"/>
  <c r="J947" i="2"/>
  <c r="BE947" i="2"/>
  <c r="BI943" i="2"/>
  <c r="BH943" i="2"/>
  <c r="BG943" i="2"/>
  <c r="BF943" i="2"/>
  <c r="T943" i="2"/>
  <c r="T942" i="2"/>
  <c r="R943" i="2"/>
  <c r="R942" i="2"/>
  <c r="P943" i="2"/>
  <c r="P942" i="2"/>
  <c r="BK943" i="2"/>
  <c r="BK942" i="2"/>
  <c r="J942" i="2" s="1"/>
  <c r="J81" i="2" s="1"/>
  <c r="J943" i="2"/>
  <c r="BE943" i="2" s="1"/>
  <c r="BI940" i="2"/>
  <c r="BH940" i="2"/>
  <c r="BG940" i="2"/>
  <c r="BF940" i="2"/>
  <c r="T940" i="2"/>
  <c r="T939" i="2"/>
  <c r="R940" i="2"/>
  <c r="R939" i="2"/>
  <c r="P940" i="2"/>
  <c r="P939" i="2"/>
  <c r="BK940" i="2"/>
  <c r="BK939" i="2"/>
  <c r="J939" i="2" s="1"/>
  <c r="J80" i="2" s="1"/>
  <c r="J940" i="2"/>
  <c r="BE940" i="2" s="1"/>
  <c r="BI935" i="2"/>
  <c r="BH935" i="2"/>
  <c r="BG935" i="2"/>
  <c r="BF935" i="2"/>
  <c r="T935" i="2"/>
  <c r="R935" i="2"/>
  <c r="P935" i="2"/>
  <c r="BK935" i="2"/>
  <c r="J935" i="2"/>
  <c r="BE935" i="2"/>
  <c r="BI931" i="2"/>
  <c r="BH931" i="2"/>
  <c r="BG931" i="2"/>
  <c r="BF931" i="2"/>
  <c r="T931" i="2"/>
  <c r="R931" i="2"/>
  <c r="P931" i="2"/>
  <c r="BK931" i="2"/>
  <c r="J931" i="2"/>
  <c r="BE931" i="2"/>
  <c r="BI927" i="2"/>
  <c r="BH927" i="2"/>
  <c r="BG927" i="2"/>
  <c r="BF927" i="2"/>
  <c r="T927" i="2"/>
  <c r="R927" i="2"/>
  <c r="P927" i="2"/>
  <c r="BK927" i="2"/>
  <c r="J927" i="2"/>
  <c r="BE927" i="2"/>
  <c r="BI925" i="2"/>
  <c r="BH925" i="2"/>
  <c r="BG925" i="2"/>
  <c r="BF925" i="2"/>
  <c r="T925" i="2"/>
  <c r="R925" i="2"/>
  <c r="P925" i="2"/>
  <c r="BK925" i="2"/>
  <c r="J925" i="2"/>
  <c r="BE925" i="2"/>
  <c r="BI923" i="2"/>
  <c r="BH923" i="2"/>
  <c r="BG923" i="2"/>
  <c r="BF923" i="2"/>
  <c r="T923" i="2"/>
  <c r="R923" i="2"/>
  <c r="P923" i="2"/>
  <c r="BK923" i="2"/>
  <c r="J923" i="2"/>
  <c r="BE923" i="2"/>
  <c r="BI921" i="2"/>
  <c r="BH921" i="2"/>
  <c r="BG921" i="2"/>
  <c r="BF921" i="2"/>
  <c r="T921" i="2"/>
  <c r="R921" i="2"/>
  <c r="P921" i="2"/>
  <c r="BK921" i="2"/>
  <c r="J921" i="2"/>
  <c r="BE921" i="2"/>
  <c r="BI919" i="2"/>
  <c r="BH919" i="2"/>
  <c r="BG919" i="2"/>
  <c r="BF919" i="2"/>
  <c r="T919" i="2"/>
  <c r="R919" i="2"/>
  <c r="P919" i="2"/>
  <c r="BK919" i="2"/>
  <c r="J919" i="2"/>
  <c r="BE919" i="2"/>
  <c r="BI917" i="2"/>
  <c r="BH917" i="2"/>
  <c r="BG917" i="2"/>
  <c r="BF917" i="2"/>
  <c r="T917" i="2"/>
  <c r="R917" i="2"/>
  <c r="P917" i="2"/>
  <c r="BK917" i="2"/>
  <c r="J917" i="2"/>
  <c r="BE917" i="2"/>
  <c r="BI913" i="2"/>
  <c r="BH913" i="2"/>
  <c r="BG913" i="2"/>
  <c r="BF913" i="2"/>
  <c r="T913" i="2"/>
  <c r="R913" i="2"/>
  <c r="P913" i="2"/>
  <c r="BK913" i="2"/>
  <c r="J913" i="2"/>
  <c r="BE913" i="2"/>
  <c r="BI911" i="2"/>
  <c r="BH911" i="2"/>
  <c r="BG911" i="2"/>
  <c r="BF911" i="2"/>
  <c r="T911" i="2"/>
  <c r="R911" i="2"/>
  <c r="P911" i="2"/>
  <c r="BK911" i="2"/>
  <c r="J911" i="2"/>
  <c r="BE911" i="2"/>
  <c r="BI909" i="2"/>
  <c r="BH909" i="2"/>
  <c r="BG909" i="2"/>
  <c r="BF909" i="2"/>
  <c r="T909" i="2"/>
  <c r="T908" i="2"/>
  <c r="R909" i="2"/>
  <c r="R908" i="2"/>
  <c r="P909" i="2"/>
  <c r="P908" i="2"/>
  <c r="BK909" i="2"/>
  <c r="BK908" i="2"/>
  <c r="J908" i="2" s="1"/>
  <c r="J79" i="2" s="1"/>
  <c r="J909" i="2"/>
  <c r="BE909" i="2" s="1"/>
  <c r="BI905" i="2"/>
  <c r="BH905" i="2"/>
  <c r="BG905" i="2"/>
  <c r="BF905" i="2"/>
  <c r="T905" i="2"/>
  <c r="R905" i="2"/>
  <c r="P905" i="2"/>
  <c r="BK905" i="2"/>
  <c r="J905" i="2"/>
  <c r="BE905" i="2"/>
  <c r="BI902" i="2"/>
  <c r="BH902" i="2"/>
  <c r="BG902" i="2"/>
  <c r="BF902" i="2"/>
  <c r="T902" i="2"/>
  <c r="R902" i="2"/>
  <c r="P902" i="2"/>
  <c r="BK902" i="2"/>
  <c r="J902" i="2"/>
  <c r="BE902" i="2"/>
  <c r="BI898" i="2"/>
  <c r="BH898" i="2"/>
  <c r="BG898" i="2"/>
  <c r="BF898" i="2"/>
  <c r="T898" i="2"/>
  <c r="R898" i="2"/>
  <c r="P898" i="2"/>
  <c r="BK898" i="2"/>
  <c r="J898" i="2"/>
  <c r="BE898" i="2"/>
  <c r="BI894" i="2"/>
  <c r="BH894" i="2"/>
  <c r="BG894" i="2"/>
  <c r="BF894" i="2"/>
  <c r="T894" i="2"/>
  <c r="R894" i="2"/>
  <c r="R885" i="2" s="1"/>
  <c r="P894" i="2"/>
  <c r="BK894" i="2"/>
  <c r="J894" i="2"/>
  <c r="BE894" i="2"/>
  <c r="BI890" i="2"/>
  <c r="BH890" i="2"/>
  <c r="BG890" i="2"/>
  <c r="BF890" i="2"/>
  <c r="T890" i="2"/>
  <c r="R890" i="2"/>
  <c r="P890" i="2"/>
  <c r="BK890" i="2"/>
  <c r="BK885" i="2" s="1"/>
  <c r="J885" i="2" s="1"/>
  <c r="J78" i="2" s="1"/>
  <c r="J890" i="2"/>
  <c r="BE890" i="2"/>
  <c r="BI886" i="2"/>
  <c r="BH886" i="2"/>
  <c r="BG886" i="2"/>
  <c r="BF886" i="2"/>
  <c r="T886" i="2"/>
  <c r="T885" i="2"/>
  <c r="R886" i="2"/>
  <c r="P886" i="2"/>
  <c r="P885" i="2"/>
  <c r="BK886" i="2"/>
  <c r="J886" i="2"/>
  <c r="BE886" i="2" s="1"/>
  <c r="BI883" i="2"/>
  <c r="BH883" i="2"/>
  <c r="BG883" i="2"/>
  <c r="BF883" i="2"/>
  <c r="T883" i="2"/>
  <c r="R883" i="2"/>
  <c r="P883" i="2"/>
  <c r="BK883" i="2"/>
  <c r="J883" i="2"/>
  <c r="BE883" i="2"/>
  <c r="BI881" i="2"/>
  <c r="BH881" i="2"/>
  <c r="BG881" i="2"/>
  <c r="BF881" i="2"/>
  <c r="T881" i="2"/>
  <c r="R881" i="2"/>
  <c r="P881" i="2"/>
  <c r="BK881" i="2"/>
  <c r="J881" i="2"/>
  <c r="BE881" i="2"/>
  <c r="BI879" i="2"/>
  <c r="BH879" i="2"/>
  <c r="BG879" i="2"/>
  <c r="BF879" i="2"/>
  <c r="T879" i="2"/>
  <c r="R879" i="2"/>
  <c r="P879" i="2"/>
  <c r="BK879" i="2"/>
  <c r="J879" i="2"/>
  <c r="BE879" i="2"/>
  <c r="BI877" i="2"/>
  <c r="BH877" i="2"/>
  <c r="BG877" i="2"/>
  <c r="BF877" i="2"/>
  <c r="T877" i="2"/>
  <c r="R877" i="2"/>
  <c r="P877" i="2"/>
  <c r="BK877" i="2"/>
  <c r="J877" i="2"/>
  <c r="BE877" i="2"/>
  <c r="BI875" i="2"/>
  <c r="BH875" i="2"/>
  <c r="BG875" i="2"/>
  <c r="BF875" i="2"/>
  <c r="T875" i="2"/>
  <c r="R875" i="2"/>
  <c r="P875" i="2"/>
  <c r="BK875" i="2"/>
  <c r="J875" i="2"/>
  <c r="BE875" i="2"/>
  <c r="BI873" i="2"/>
  <c r="BH873" i="2"/>
  <c r="BG873" i="2"/>
  <c r="BF873" i="2"/>
  <c r="T873" i="2"/>
  <c r="R873" i="2"/>
  <c r="P873" i="2"/>
  <c r="BK873" i="2"/>
  <c r="J873" i="2"/>
  <c r="BE873" i="2"/>
  <c r="BI871" i="2"/>
  <c r="BH871" i="2"/>
  <c r="BG871" i="2"/>
  <c r="BF871" i="2"/>
  <c r="T871" i="2"/>
  <c r="R871" i="2"/>
  <c r="P871" i="2"/>
  <c r="BK871" i="2"/>
  <c r="J871" i="2"/>
  <c r="BE871" i="2"/>
  <c r="BI869" i="2"/>
  <c r="BH869" i="2"/>
  <c r="BG869" i="2"/>
  <c r="BF869" i="2"/>
  <c r="T869" i="2"/>
  <c r="R869" i="2"/>
  <c r="P869" i="2"/>
  <c r="BK869" i="2"/>
  <c r="J869" i="2"/>
  <c r="BE869" i="2"/>
  <c r="BI867" i="2"/>
  <c r="BH867" i="2"/>
  <c r="BG867" i="2"/>
  <c r="BF867" i="2"/>
  <c r="T867" i="2"/>
  <c r="R867" i="2"/>
  <c r="P867" i="2"/>
  <c r="BK867" i="2"/>
  <c r="J867" i="2"/>
  <c r="BE867" i="2"/>
  <c r="BI865" i="2"/>
  <c r="BH865" i="2"/>
  <c r="BG865" i="2"/>
  <c r="BF865" i="2"/>
  <c r="T865" i="2"/>
  <c r="R865" i="2"/>
  <c r="P865" i="2"/>
  <c r="BK865" i="2"/>
  <c r="J865" i="2"/>
  <c r="BE865" i="2"/>
  <c r="BI863" i="2"/>
  <c r="BH863" i="2"/>
  <c r="BG863" i="2"/>
  <c r="BF863" i="2"/>
  <c r="T863" i="2"/>
  <c r="R863" i="2"/>
  <c r="P863" i="2"/>
  <c r="BK863" i="2"/>
  <c r="J863" i="2"/>
  <c r="BE863" i="2"/>
  <c r="BI861" i="2"/>
  <c r="BH861" i="2"/>
  <c r="BG861" i="2"/>
  <c r="BF861" i="2"/>
  <c r="T861" i="2"/>
  <c r="R861" i="2"/>
  <c r="P861" i="2"/>
  <c r="BK861" i="2"/>
  <c r="J861" i="2"/>
  <c r="BE861" i="2"/>
  <c r="BI859" i="2"/>
  <c r="BH859" i="2"/>
  <c r="BG859" i="2"/>
  <c r="BF859" i="2"/>
  <c r="T859" i="2"/>
  <c r="R859" i="2"/>
  <c r="P859" i="2"/>
  <c r="BK859" i="2"/>
  <c r="J859" i="2"/>
  <c r="BE859" i="2"/>
  <c r="BI857" i="2"/>
  <c r="BH857" i="2"/>
  <c r="BG857" i="2"/>
  <c r="BF857" i="2"/>
  <c r="T857" i="2"/>
  <c r="R857" i="2"/>
  <c r="P857" i="2"/>
  <c r="BK857" i="2"/>
  <c r="J857" i="2"/>
  <c r="BE857" i="2"/>
  <c r="BI855" i="2"/>
  <c r="BH855" i="2"/>
  <c r="BG855" i="2"/>
  <c r="BF855" i="2"/>
  <c r="T855" i="2"/>
  <c r="R855" i="2"/>
  <c r="P855" i="2"/>
  <c r="BK855" i="2"/>
  <c r="J855" i="2"/>
  <c r="BE855" i="2"/>
  <c r="BI853" i="2"/>
  <c r="BH853" i="2"/>
  <c r="BG853" i="2"/>
  <c r="BF853" i="2"/>
  <c r="T853" i="2"/>
  <c r="R853" i="2"/>
  <c r="P853" i="2"/>
  <c r="BK853" i="2"/>
  <c r="J853" i="2"/>
  <c r="BE853" i="2"/>
  <c r="BI851" i="2"/>
  <c r="BH851" i="2"/>
  <c r="BG851" i="2"/>
  <c r="BF851" i="2"/>
  <c r="T851" i="2"/>
  <c r="R851" i="2"/>
  <c r="P851" i="2"/>
  <c r="BK851" i="2"/>
  <c r="J851" i="2"/>
  <c r="BE851" i="2"/>
  <c r="BI849" i="2"/>
  <c r="BH849" i="2"/>
  <c r="BG849" i="2"/>
  <c r="BF849" i="2"/>
  <c r="T849" i="2"/>
  <c r="R849" i="2"/>
  <c r="P849" i="2"/>
  <c r="BK849" i="2"/>
  <c r="J849" i="2"/>
  <c r="BE849" i="2"/>
  <c r="BI847" i="2"/>
  <c r="BH847" i="2"/>
  <c r="BG847" i="2"/>
  <c r="BF847" i="2"/>
  <c r="T847" i="2"/>
  <c r="R847" i="2"/>
  <c r="P847" i="2"/>
  <c r="BK847" i="2"/>
  <c r="J847" i="2"/>
  <c r="BE847" i="2"/>
  <c r="BI845" i="2"/>
  <c r="BH845" i="2"/>
  <c r="BG845" i="2"/>
  <c r="BF845" i="2"/>
  <c r="T845" i="2"/>
  <c r="R845" i="2"/>
  <c r="P845" i="2"/>
  <c r="BK845" i="2"/>
  <c r="J845" i="2"/>
  <c r="BE845" i="2"/>
  <c r="BI843" i="2"/>
  <c r="BH843" i="2"/>
  <c r="BG843" i="2"/>
  <c r="BF843" i="2"/>
  <c r="T843" i="2"/>
  <c r="R843" i="2"/>
  <c r="P843" i="2"/>
  <c r="BK843" i="2"/>
  <c r="J843" i="2"/>
  <c r="BE843" i="2"/>
  <c r="BI841" i="2"/>
  <c r="BH841" i="2"/>
  <c r="BG841" i="2"/>
  <c r="BF841" i="2"/>
  <c r="T841" i="2"/>
  <c r="R841" i="2"/>
  <c r="P841" i="2"/>
  <c r="BK841" i="2"/>
  <c r="J841" i="2"/>
  <c r="BE841" i="2"/>
  <c r="BI839" i="2"/>
  <c r="BH839" i="2"/>
  <c r="BG839" i="2"/>
  <c r="BF839" i="2"/>
  <c r="T839" i="2"/>
  <c r="R839" i="2"/>
  <c r="P839" i="2"/>
  <c r="BK839" i="2"/>
  <c r="J839" i="2"/>
  <c r="BE839" i="2"/>
  <c r="BI837" i="2"/>
  <c r="BH837" i="2"/>
  <c r="BG837" i="2"/>
  <c r="BF837" i="2"/>
  <c r="T837" i="2"/>
  <c r="R837" i="2"/>
  <c r="P837" i="2"/>
  <c r="BK837" i="2"/>
  <c r="J837" i="2"/>
  <c r="BE837" i="2"/>
  <c r="BI835" i="2"/>
  <c r="BH835" i="2"/>
  <c r="BG835" i="2"/>
  <c r="BF835" i="2"/>
  <c r="T835" i="2"/>
  <c r="R835" i="2"/>
  <c r="P835" i="2"/>
  <c r="BK835" i="2"/>
  <c r="J835" i="2"/>
  <c r="BE835" i="2"/>
  <c r="BI833" i="2"/>
  <c r="BH833" i="2"/>
  <c r="BG833" i="2"/>
  <c r="BF833" i="2"/>
  <c r="T833" i="2"/>
  <c r="R833" i="2"/>
  <c r="P833" i="2"/>
  <c r="BK833" i="2"/>
  <c r="J833" i="2"/>
  <c r="BE833" i="2"/>
  <c r="BI831" i="2"/>
  <c r="BH831" i="2"/>
  <c r="BG831" i="2"/>
  <c r="BF831" i="2"/>
  <c r="T831" i="2"/>
  <c r="R831" i="2"/>
  <c r="P831" i="2"/>
  <c r="BK831" i="2"/>
  <c r="J831" i="2"/>
  <c r="BE831" i="2"/>
  <c r="BI829" i="2"/>
  <c r="BH829" i="2"/>
  <c r="BG829" i="2"/>
  <c r="BF829" i="2"/>
  <c r="T829" i="2"/>
  <c r="R829" i="2"/>
  <c r="P829" i="2"/>
  <c r="BK829" i="2"/>
  <c r="J829" i="2"/>
  <c r="BE829" i="2"/>
  <c r="BI827" i="2"/>
  <c r="BH827" i="2"/>
  <c r="BG827" i="2"/>
  <c r="BF827" i="2"/>
  <c r="T827" i="2"/>
  <c r="R827" i="2"/>
  <c r="P827" i="2"/>
  <c r="BK827" i="2"/>
  <c r="J827" i="2"/>
  <c r="BE827" i="2"/>
  <c r="BI825" i="2"/>
  <c r="BH825" i="2"/>
  <c r="BG825" i="2"/>
  <c r="BF825" i="2"/>
  <c r="T825" i="2"/>
  <c r="R825" i="2"/>
  <c r="P825" i="2"/>
  <c r="BK825" i="2"/>
  <c r="J825" i="2"/>
  <c r="BE825" i="2"/>
  <c r="BI823" i="2"/>
  <c r="BH823" i="2"/>
  <c r="BG823" i="2"/>
  <c r="BF823" i="2"/>
  <c r="T823" i="2"/>
  <c r="R823" i="2"/>
  <c r="P823" i="2"/>
  <c r="BK823" i="2"/>
  <c r="J823" i="2"/>
  <c r="BE823" i="2"/>
  <c r="BI821" i="2"/>
  <c r="BH821" i="2"/>
  <c r="BG821" i="2"/>
  <c r="BF821" i="2"/>
  <c r="T821" i="2"/>
  <c r="R821" i="2"/>
  <c r="P821" i="2"/>
  <c r="BK821" i="2"/>
  <c r="J821" i="2"/>
  <c r="BE821" i="2"/>
  <c r="BI819" i="2"/>
  <c r="BH819" i="2"/>
  <c r="BG819" i="2"/>
  <c r="BF819" i="2"/>
  <c r="T819" i="2"/>
  <c r="R819" i="2"/>
  <c r="P819" i="2"/>
  <c r="BK819" i="2"/>
  <c r="J819" i="2"/>
  <c r="BE819" i="2"/>
  <c r="BI817" i="2"/>
  <c r="BH817" i="2"/>
  <c r="BG817" i="2"/>
  <c r="BF817" i="2"/>
  <c r="T817" i="2"/>
  <c r="R817" i="2"/>
  <c r="P817" i="2"/>
  <c r="BK817" i="2"/>
  <c r="J817" i="2"/>
  <c r="BE817" i="2"/>
  <c r="BI815" i="2"/>
  <c r="BH815" i="2"/>
  <c r="BG815" i="2"/>
  <c r="BF815" i="2"/>
  <c r="T815" i="2"/>
  <c r="R815" i="2"/>
  <c r="P815" i="2"/>
  <c r="BK815" i="2"/>
  <c r="J815" i="2"/>
  <c r="BE815" i="2"/>
  <c r="BI813" i="2"/>
  <c r="BH813" i="2"/>
  <c r="BG813" i="2"/>
  <c r="BF813" i="2"/>
  <c r="T813" i="2"/>
  <c r="R813" i="2"/>
  <c r="P813" i="2"/>
  <c r="BK813" i="2"/>
  <c r="J813" i="2"/>
  <c r="BE813" i="2"/>
  <c r="BI811" i="2"/>
  <c r="BH811" i="2"/>
  <c r="BG811" i="2"/>
  <c r="BF811" i="2"/>
  <c r="T811" i="2"/>
  <c r="R811" i="2"/>
  <c r="P811" i="2"/>
  <c r="BK811" i="2"/>
  <c r="J811" i="2"/>
  <c r="BE811" i="2"/>
  <c r="BI809" i="2"/>
  <c r="BH809" i="2"/>
  <c r="BG809" i="2"/>
  <c r="BF809" i="2"/>
  <c r="T809" i="2"/>
  <c r="R809" i="2"/>
  <c r="P809" i="2"/>
  <c r="BK809" i="2"/>
  <c r="J809" i="2"/>
  <c r="BE809" i="2"/>
  <c r="BI807" i="2"/>
  <c r="BH807" i="2"/>
  <c r="BG807" i="2"/>
  <c r="BF807" i="2"/>
  <c r="T807" i="2"/>
  <c r="R807" i="2"/>
  <c r="P807" i="2"/>
  <c r="BK807" i="2"/>
  <c r="J807" i="2"/>
  <c r="BE807" i="2"/>
  <c r="BI805" i="2"/>
  <c r="BH805" i="2"/>
  <c r="BG805" i="2"/>
  <c r="BF805" i="2"/>
  <c r="T805" i="2"/>
  <c r="R805" i="2"/>
  <c r="P805" i="2"/>
  <c r="BK805" i="2"/>
  <c r="J805" i="2"/>
  <c r="BE805" i="2"/>
  <c r="BI803" i="2"/>
  <c r="BH803" i="2"/>
  <c r="BG803" i="2"/>
  <c r="BF803" i="2"/>
  <c r="T803" i="2"/>
  <c r="R803" i="2"/>
  <c r="P803" i="2"/>
  <c r="BK803" i="2"/>
  <c r="J803" i="2"/>
  <c r="BE803" i="2"/>
  <c r="BI801" i="2"/>
  <c r="BH801" i="2"/>
  <c r="BG801" i="2"/>
  <c r="BF801" i="2"/>
  <c r="T801" i="2"/>
  <c r="R801" i="2"/>
  <c r="P801" i="2"/>
  <c r="BK801" i="2"/>
  <c r="J801" i="2"/>
  <c r="BE801" i="2"/>
  <c r="BI799" i="2"/>
  <c r="BH799" i="2"/>
  <c r="BG799" i="2"/>
  <c r="BF799" i="2"/>
  <c r="T799" i="2"/>
  <c r="R799" i="2"/>
  <c r="P799" i="2"/>
  <c r="BK799" i="2"/>
  <c r="J799" i="2"/>
  <c r="BE799" i="2"/>
  <c r="BI797" i="2"/>
  <c r="BH797" i="2"/>
  <c r="BG797" i="2"/>
  <c r="BF797" i="2"/>
  <c r="T797" i="2"/>
  <c r="R797" i="2"/>
  <c r="P797" i="2"/>
  <c r="BK797" i="2"/>
  <c r="J797" i="2"/>
  <c r="BE797" i="2"/>
  <c r="BI795" i="2"/>
  <c r="BH795" i="2"/>
  <c r="BG795" i="2"/>
  <c r="BF795" i="2"/>
  <c r="T795" i="2"/>
  <c r="R795" i="2"/>
  <c r="P795" i="2"/>
  <c r="BK795" i="2"/>
  <c r="J795" i="2"/>
  <c r="BE795" i="2"/>
  <c r="BI793" i="2"/>
  <c r="BH793" i="2"/>
  <c r="BG793" i="2"/>
  <c r="BF793" i="2"/>
  <c r="T793" i="2"/>
  <c r="R793" i="2"/>
  <c r="P793" i="2"/>
  <c r="BK793" i="2"/>
  <c r="J793" i="2"/>
  <c r="BE793" i="2"/>
  <c r="BI791" i="2"/>
  <c r="BH791" i="2"/>
  <c r="BG791" i="2"/>
  <c r="BF791" i="2"/>
  <c r="T791" i="2"/>
  <c r="R791" i="2"/>
  <c r="P791" i="2"/>
  <c r="BK791" i="2"/>
  <c r="J791" i="2"/>
  <c r="BE791" i="2"/>
  <c r="BI789" i="2"/>
  <c r="BH789" i="2"/>
  <c r="BG789" i="2"/>
  <c r="BF789" i="2"/>
  <c r="T789" i="2"/>
  <c r="R789" i="2"/>
  <c r="P789" i="2"/>
  <c r="BK789" i="2"/>
  <c r="J789" i="2"/>
  <c r="BE789" i="2"/>
  <c r="BI787" i="2"/>
  <c r="BH787" i="2"/>
  <c r="BG787" i="2"/>
  <c r="BF787" i="2"/>
  <c r="T787" i="2"/>
  <c r="R787" i="2"/>
  <c r="P787" i="2"/>
  <c r="BK787" i="2"/>
  <c r="J787" i="2"/>
  <c r="BE787" i="2"/>
  <c r="BI785" i="2"/>
  <c r="BH785" i="2"/>
  <c r="BG785" i="2"/>
  <c r="BF785" i="2"/>
  <c r="T785" i="2"/>
  <c r="R785" i="2"/>
  <c r="P785" i="2"/>
  <c r="BK785" i="2"/>
  <c r="J785" i="2"/>
  <c r="BE785" i="2"/>
  <c r="BI783" i="2"/>
  <c r="BH783" i="2"/>
  <c r="BG783" i="2"/>
  <c r="BF783" i="2"/>
  <c r="T783" i="2"/>
  <c r="R783" i="2"/>
  <c r="P783" i="2"/>
  <c r="BK783" i="2"/>
  <c r="J783" i="2"/>
  <c r="BE783" i="2"/>
  <c r="BI781" i="2"/>
  <c r="BH781" i="2"/>
  <c r="BG781" i="2"/>
  <c r="BF781" i="2"/>
  <c r="T781" i="2"/>
  <c r="R781" i="2"/>
  <c r="P781" i="2"/>
  <c r="BK781" i="2"/>
  <c r="J781" i="2"/>
  <c r="BE781" i="2"/>
  <c r="BI779" i="2"/>
  <c r="BH779" i="2"/>
  <c r="BG779" i="2"/>
  <c r="BF779" i="2"/>
  <c r="T779" i="2"/>
  <c r="R779" i="2"/>
  <c r="P779" i="2"/>
  <c r="BK779" i="2"/>
  <c r="J779" i="2"/>
  <c r="BE779" i="2"/>
  <c r="BI777" i="2"/>
  <c r="BH777" i="2"/>
  <c r="BG777" i="2"/>
  <c r="BF777" i="2"/>
  <c r="T777" i="2"/>
  <c r="R777" i="2"/>
  <c r="P777" i="2"/>
  <c r="BK777" i="2"/>
  <c r="J777" i="2"/>
  <c r="BE777" i="2"/>
  <c r="BI775" i="2"/>
  <c r="BH775" i="2"/>
  <c r="BG775" i="2"/>
  <c r="BF775" i="2"/>
  <c r="T775" i="2"/>
  <c r="R775" i="2"/>
  <c r="P775" i="2"/>
  <c r="BK775" i="2"/>
  <c r="J775" i="2"/>
  <c r="BE775" i="2"/>
  <c r="BI773" i="2"/>
  <c r="BH773" i="2"/>
  <c r="BG773" i="2"/>
  <c r="BF773" i="2"/>
  <c r="T773" i="2"/>
  <c r="R773" i="2"/>
  <c r="P773" i="2"/>
  <c r="BK773" i="2"/>
  <c r="J773" i="2"/>
  <c r="BE773" i="2"/>
  <c r="BI771" i="2"/>
  <c r="BH771" i="2"/>
  <c r="BG771" i="2"/>
  <c r="BF771" i="2"/>
  <c r="T771" i="2"/>
  <c r="R771" i="2"/>
  <c r="P771" i="2"/>
  <c r="BK771" i="2"/>
  <c r="J771" i="2"/>
  <c r="BE771" i="2"/>
  <c r="BI769" i="2"/>
  <c r="BH769" i="2"/>
  <c r="BG769" i="2"/>
  <c r="BF769" i="2"/>
  <c r="T769" i="2"/>
  <c r="R769" i="2"/>
  <c r="P769" i="2"/>
  <c r="BK769" i="2"/>
  <c r="J769" i="2"/>
  <c r="BE769" i="2"/>
  <c r="BI767" i="2"/>
  <c r="BH767" i="2"/>
  <c r="BG767" i="2"/>
  <c r="BF767" i="2"/>
  <c r="T767" i="2"/>
  <c r="R767" i="2"/>
  <c r="P767" i="2"/>
  <c r="BK767" i="2"/>
  <c r="J767" i="2"/>
  <c r="BE767" i="2"/>
  <c r="BI765" i="2"/>
  <c r="BH765" i="2"/>
  <c r="BG765" i="2"/>
  <c r="BF765" i="2"/>
  <c r="T765" i="2"/>
  <c r="R765" i="2"/>
  <c r="P765" i="2"/>
  <c r="BK765" i="2"/>
  <c r="J765" i="2"/>
  <c r="BE765" i="2"/>
  <c r="BI763" i="2"/>
  <c r="BH763" i="2"/>
  <c r="BG763" i="2"/>
  <c r="BF763" i="2"/>
  <c r="T763" i="2"/>
  <c r="R763" i="2"/>
  <c r="P763" i="2"/>
  <c r="BK763" i="2"/>
  <c r="J763" i="2"/>
  <c r="BE763" i="2"/>
  <c r="BI761" i="2"/>
  <c r="BH761" i="2"/>
  <c r="BG761" i="2"/>
  <c r="BF761" i="2"/>
  <c r="T761" i="2"/>
  <c r="R761" i="2"/>
  <c r="P761" i="2"/>
  <c r="BK761" i="2"/>
  <c r="J761" i="2"/>
  <c r="BE761" i="2"/>
  <c r="BI759" i="2"/>
  <c r="BH759" i="2"/>
  <c r="BG759" i="2"/>
  <c r="BF759" i="2"/>
  <c r="T759" i="2"/>
  <c r="R759" i="2"/>
  <c r="P759" i="2"/>
  <c r="BK759" i="2"/>
  <c r="J759" i="2"/>
  <c r="BE759" i="2"/>
  <c r="BI757" i="2"/>
  <c r="BH757" i="2"/>
  <c r="BG757" i="2"/>
  <c r="BF757" i="2"/>
  <c r="T757" i="2"/>
  <c r="R757" i="2"/>
  <c r="P757" i="2"/>
  <c r="BK757" i="2"/>
  <c r="J757" i="2"/>
  <c r="BE757" i="2"/>
  <c r="BI755" i="2"/>
  <c r="BH755" i="2"/>
  <c r="BG755" i="2"/>
  <c r="BF755" i="2"/>
  <c r="T755" i="2"/>
  <c r="R755" i="2"/>
  <c r="R750" i="2" s="1"/>
  <c r="P755" i="2"/>
  <c r="BK755" i="2"/>
  <c r="J755" i="2"/>
  <c r="BE755" i="2"/>
  <c r="BI753" i="2"/>
  <c r="BH753" i="2"/>
  <c r="BG753" i="2"/>
  <c r="BF753" i="2"/>
  <c r="T753" i="2"/>
  <c r="R753" i="2"/>
  <c r="P753" i="2"/>
  <c r="BK753" i="2"/>
  <c r="BK750" i="2" s="1"/>
  <c r="J750" i="2" s="1"/>
  <c r="J77" i="2" s="1"/>
  <c r="J753" i="2"/>
  <c r="BE753" i="2"/>
  <c r="BI751" i="2"/>
  <c r="BH751" i="2"/>
  <c r="BG751" i="2"/>
  <c r="BF751" i="2"/>
  <c r="T751" i="2"/>
  <c r="T750" i="2"/>
  <c r="R751" i="2"/>
  <c r="P751" i="2"/>
  <c r="P750" i="2"/>
  <c r="BK751" i="2"/>
  <c r="J751" i="2"/>
  <c r="BE751" i="2" s="1"/>
  <c r="BI748" i="2"/>
  <c r="BH748" i="2"/>
  <c r="BG748" i="2"/>
  <c r="BF748" i="2"/>
  <c r="T748" i="2"/>
  <c r="R748" i="2"/>
  <c r="P748" i="2"/>
  <c r="BK748" i="2"/>
  <c r="J748" i="2"/>
  <c r="BE748" i="2"/>
  <c r="BI746" i="2"/>
  <c r="BH746" i="2"/>
  <c r="BG746" i="2"/>
  <c r="BF746" i="2"/>
  <c r="T746" i="2"/>
  <c r="R746" i="2"/>
  <c r="P746" i="2"/>
  <c r="BK746" i="2"/>
  <c r="J746" i="2"/>
  <c r="BE746" i="2"/>
  <c r="BI744" i="2"/>
  <c r="BH744" i="2"/>
  <c r="BG744" i="2"/>
  <c r="BF744" i="2"/>
  <c r="T744" i="2"/>
  <c r="R744" i="2"/>
  <c r="P744" i="2"/>
  <c r="BK744" i="2"/>
  <c r="J744" i="2"/>
  <c r="BE744" i="2"/>
  <c r="BI742" i="2"/>
  <c r="BH742" i="2"/>
  <c r="BG742" i="2"/>
  <c r="BF742" i="2"/>
  <c r="T742" i="2"/>
  <c r="R742" i="2"/>
  <c r="P742" i="2"/>
  <c r="BK742" i="2"/>
  <c r="J742" i="2"/>
  <c r="BE742" i="2"/>
  <c r="BI740" i="2"/>
  <c r="BH740" i="2"/>
  <c r="BG740" i="2"/>
  <c r="BF740" i="2"/>
  <c r="T740" i="2"/>
  <c r="R740" i="2"/>
  <c r="P740" i="2"/>
  <c r="BK740" i="2"/>
  <c r="J740" i="2"/>
  <c r="BE740" i="2"/>
  <c r="BI738" i="2"/>
  <c r="BH738" i="2"/>
  <c r="BG738" i="2"/>
  <c r="BF738" i="2"/>
  <c r="T738" i="2"/>
  <c r="R738" i="2"/>
  <c r="P738" i="2"/>
  <c r="BK738" i="2"/>
  <c r="J738" i="2"/>
  <c r="BE738" i="2"/>
  <c r="BI736" i="2"/>
  <c r="BH736" i="2"/>
  <c r="BG736" i="2"/>
  <c r="BF736" i="2"/>
  <c r="T736" i="2"/>
  <c r="R736" i="2"/>
  <c r="P736" i="2"/>
  <c r="BK736" i="2"/>
  <c r="J736" i="2"/>
  <c r="BE736" i="2"/>
  <c r="BI734" i="2"/>
  <c r="BH734" i="2"/>
  <c r="BG734" i="2"/>
  <c r="BF734" i="2"/>
  <c r="T734" i="2"/>
  <c r="R734" i="2"/>
  <c r="P734" i="2"/>
  <c r="BK734" i="2"/>
  <c r="J734" i="2"/>
  <c r="BE734" i="2"/>
  <c r="BI732" i="2"/>
  <c r="BH732" i="2"/>
  <c r="BG732" i="2"/>
  <c r="BF732" i="2"/>
  <c r="T732" i="2"/>
  <c r="R732" i="2"/>
  <c r="P732" i="2"/>
  <c r="BK732" i="2"/>
  <c r="J732" i="2"/>
  <c r="BE732" i="2"/>
  <c r="BI730" i="2"/>
  <c r="BH730" i="2"/>
  <c r="BG730" i="2"/>
  <c r="BF730" i="2"/>
  <c r="T730" i="2"/>
  <c r="R730" i="2"/>
  <c r="P730" i="2"/>
  <c r="BK730" i="2"/>
  <c r="J730" i="2"/>
  <c r="BE730" i="2"/>
  <c r="BI728" i="2"/>
  <c r="BH728" i="2"/>
  <c r="BG728" i="2"/>
  <c r="BF728" i="2"/>
  <c r="T728" i="2"/>
  <c r="R728" i="2"/>
  <c r="P728" i="2"/>
  <c r="BK728" i="2"/>
  <c r="J728" i="2"/>
  <c r="BE728" i="2"/>
  <c r="BI726" i="2"/>
  <c r="BH726" i="2"/>
  <c r="BG726" i="2"/>
  <c r="BF726" i="2"/>
  <c r="T726" i="2"/>
  <c r="R726" i="2"/>
  <c r="P726" i="2"/>
  <c r="BK726" i="2"/>
  <c r="J726" i="2"/>
  <c r="BE726" i="2"/>
  <c r="BI724" i="2"/>
  <c r="BH724" i="2"/>
  <c r="BG724" i="2"/>
  <c r="BF724" i="2"/>
  <c r="T724" i="2"/>
  <c r="R724" i="2"/>
  <c r="P724" i="2"/>
  <c r="BK724" i="2"/>
  <c r="J724" i="2"/>
  <c r="BE724" i="2"/>
  <c r="BI722" i="2"/>
  <c r="BH722" i="2"/>
  <c r="BG722" i="2"/>
  <c r="BF722" i="2"/>
  <c r="T722" i="2"/>
  <c r="R722" i="2"/>
  <c r="P722" i="2"/>
  <c r="BK722" i="2"/>
  <c r="J722" i="2"/>
  <c r="BE722" i="2"/>
  <c r="BI720" i="2"/>
  <c r="BH720" i="2"/>
  <c r="BG720" i="2"/>
  <c r="BF720" i="2"/>
  <c r="T720" i="2"/>
  <c r="R720" i="2"/>
  <c r="P720" i="2"/>
  <c r="BK720" i="2"/>
  <c r="J720" i="2"/>
  <c r="BE720" i="2"/>
  <c r="BI718" i="2"/>
  <c r="BH718" i="2"/>
  <c r="BG718" i="2"/>
  <c r="BF718" i="2"/>
  <c r="T718" i="2"/>
  <c r="R718" i="2"/>
  <c r="P718" i="2"/>
  <c r="BK718" i="2"/>
  <c r="J718" i="2"/>
  <c r="BE718" i="2"/>
  <c r="BI716" i="2"/>
  <c r="BH716" i="2"/>
  <c r="BG716" i="2"/>
  <c r="BF716" i="2"/>
  <c r="T716" i="2"/>
  <c r="R716" i="2"/>
  <c r="P716" i="2"/>
  <c r="BK716" i="2"/>
  <c r="J716" i="2"/>
  <c r="BE716" i="2"/>
  <c r="BI714" i="2"/>
  <c r="BH714" i="2"/>
  <c r="BG714" i="2"/>
  <c r="BF714" i="2"/>
  <c r="T714" i="2"/>
  <c r="R714" i="2"/>
  <c r="P714" i="2"/>
  <c r="BK714" i="2"/>
  <c r="J714" i="2"/>
  <c r="BE714" i="2"/>
  <c r="BI712" i="2"/>
  <c r="BH712" i="2"/>
  <c r="BG712" i="2"/>
  <c r="BF712" i="2"/>
  <c r="T712" i="2"/>
  <c r="R712" i="2"/>
  <c r="P712" i="2"/>
  <c r="BK712" i="2"/>
  <c r="J712" i="2"/>
  <c r="BE712" i="2"/>
  <c r="BI710" i="2"/>
  <c r="BH710" i="2"/>
  <c r="BG710" i="2"/>
  <c r="BF710" i="2"/>
  <c r="T710" i="2"/>
  <c r="T709" i="2"/>
  <c r="R710" i="2"/>
  <c r="R709" i="2"/>
  <c r="P710" i="2"/>
  <c r="P709" i="2"/>
  <c r="BK710" i="2"/>
  <c r="BK709" i="2"/>
  <c r="J709" i="2" s="1"/>
  <c r="J76" i="2" s="1"/>
  <c r="J710" i="2"/>
  <c r="BE710" i="2" s="1"/>
  <c r="BI707" i="2"/>
  <c r="BH707" i="2"/>
  <c r="BG707" i="2"/>
  <c r="BF707" i="2"/>
  <c r="T707" i="2"/>
  <c r="R707" i="2"/>
  <c r="P707" i="2"/>
  <c r="BK707" i="2"/>
  <c r="J707" i="2"/>
  <c r="BE707" i="2"/>
  <c r="BI705" i="2"/>
  <c r="BH705" i="2"/>
  <c r="BG705" i="2"/>
  <c r="BF705" i="2"/>
  <c r="T705" i="2"/>
  <c r="R705" i="2"/>
  <c r="P705" i="2"/>
  <c r="BK705" i="2"/>
  <c r="J705" i="2"/>
  <c r="BE705" i="2"/>
  <c r="BI703" i="2"/>
  <c r="BH703" i="2"/>
  <c r="BG703" i="2"/>
  <c r="BF703" i="2"/>
  <c r="T703" i="2"/>
  <c r="R703" i="2"/>
  <c r="P703" i="2"/>
  <c r="BK703" i="2"/>
  <c r="J703" i="2"/>
  <c r="BE703" i="2"/>
  <c r="BI701" i="2"/>
  <c r="BH701" i="2"/>
  <c r="BG701" i="2"/>
  <c r="BF701" i="2"/>
  <c r="T701" i="2"/>
  <c r="R701" i="2"/>
  <c r="P701" i="2"/>
  <c r="BK701" i="2"/>
  <c r="J701" i="2"/>
  <c r="BE701" i="2"/>
  <c r="BI699" i="2"/>
  <c r="BH699" i="2"/>
  <c r="BG699" i="2"/>
  <c r="BF699" i="2"/>
  <c r="T699" i="2"/>
  <c r="R699" i="2"/>
  <c r="P699" i="2"/>
  <c r="BK699" i="2"/>
  <c r="J699" i="2"/>
  <c r="BE699" i="2"/>
  <c r="BI697" i="2"/>
  <c r="BH697" i="2"/>
  <c r="BG697" i="2"/>
  <c r="BF697" i="2"/>
  <c r="T697" i="2"/>
  <c r="R697" i="2"/>
  <c r="P697" i="2"/>
  <c r="BK697" i="2"/>
  <c r="J697" i="2"/>
  <c r="BE697" i="2"/>
  <c r="BI695" i="2"/>
  <c r="BH695" i="2"/>
  <c r="BG695" i="2"/>
  <c r="BF695" i="2"/>
  <c r="T695" i="2"/>
  <c r="R695" i="2"/>
  <c r="P695" i="2"/>
  <c r="BK695" i="2"/>
  <c r="J695" i="2"/>
  <c r="BE695" i="2"/>
  <c r="BI693" i="2"/>
  <c r="BH693" i="2"/>
  <c r="BG693" i="2"/>
  <c r="BF693" i="2"/>
  <c r="T693" i="2"/>
  <c r="R693" i="2"/>
  <c r="P693" i="2"/>
  <c r="BK693" i="2"/>
  <c r="J693" i="2"/>
  <c r="BE693" i="2"/>
  <c r="BI691" i="2"/>
  <c r="BH691" i="2"/>
  <c r="BG691" i="2"/>
  <c r="BF691" i="2"/>
  <c r="T691" i="2"/>
  <c r="R691" i="2"/>
  <c r="P691" i="2"/>
  <c r="BK691" i="2"/>
  <c r="J691" i="2"/>
  <c r="BE691" i="2"/>
  <c r="BI689" i="2"/>
  <c r="BH689" i="2"/>
  <c r="BG689" i="2"/>
  <c r="BF689" i="2"/>
  <c r="T689" i="2"/>
  <c r="R689" i="2"/>
  <c r="P689" i="2"/>
  <c r="BK689" i="2"/>
  <c r="J689" i="2"/>
  <c r="BE689" i="2"/>
  <c r="BI687" i="2"/>
  <c r="BH687" i="2"/>
  <c r="BG687" i="2"/>
  <c r="BF687" i="2"/>
  <c r="T687" i="2"/>
  <c r="R687" i="2"/>
  <c r="P687" i="2"/>
  <c r="BK687" i="2"/>
  <c r="J687" i="2"/>
  <c r="BE687" i="2"/>
  <c r="BI685" i="2"/>
  <c r="BH685" i="2"/>
  <c r="BG685" i="2"/>
  <c r="BF685" i="2"/>
  <c r="T685" i="2"/>
  <c r="R685" i="2"/>
  <c r="P685" i="2"/>
  <c r="BK685" i="2"/>
  <c r="J685" i="2"/>
  <c r="BE685" i="2"/>
  <c r="BI683" i="2"/>
  <c r="BH683" i="2"/>
  <c r="BG683" i="2"/>
  <c r="BF683" i="2"/>
  <c r="T683" i="2"/>
  <c r="R683" i="2"/>
  <c r="P683" i="2"/>
  <c r="BK683" i="2"/>
  <c r="J683" i="2"/>
  <c r="BE683" i="2"/>
  <c r="BI681" i="2"/>
  <c r="BH681" i="2"/>
  <c r="BG681" i="2"/>
  <c r="BF681" i="2"/>
  <c r="T681" i="2"/>
  <c r="R681" i="2"/>
  <c r="P681" i="2"/>
  <c r="BK681" i="2"/>
  <c r="J681" i="2"/>
  <c r="BE681" i="2"/>
  <c r="BI679" i="2"/>
  <c r="BH679" i="2"/>
  <c r="BG679" i="2"/>
  <c r="BF679" i="2"/>
  <c r="T679" i="2"/>
  <c r="R679" i="2"/>
  <c r="P679" i="2"/>
  <c r="BK679" i="2"/>
  <c r="J679" i="2"/>
  <c r="BE679" i="2"/>
  <c r="BI677" i="2"/>
  <c r="BH677" i="2"/>
  <c r="BG677" i="2"/>
  <c r="BF677" i="2"/>
  <c r="T677" i="2"/>
  <c r="R677" i="2"/>
  <c r="P677" i="2"/>
  <c r="BK677" i="2"/>
  <c r="J677" i="2"/>
  <c r="BE677" i="2"/>
  <c r="BI675" i="2"/>
  <c r="BH675" i="2"/>
  <c r="BG675" i="2"/>
  <c r="BF675" i="2"/>
  <c r="T675" i="2"/>
  <c r="R675" i="2"/>
  <c r="P675" i="2"/>
  <c r="BK675" i="2"/>
  <c r="J675" i="2"/>
  <c r="BE675" i="2"/>
  <c r="BI673" i="2"/>
  <c r="BH673" i="2"/>
  <c r="BG673" i="2"/>
  <c r="BF673" i="2"/>
  <c r="T673" i="2"/>
  <c r="R673" i="2"/>
  <c r="R668" i="2" s="1"/>
  <c r="P673" i="2"/>
  <c r="BK673" i="2"/>
  <c r="J673" i="2"/>
  <c r="BE673" i="2"/>
  <c r="BI671" i="2"/>
  <c r="BH671" i="2"/>
  <c r="BG671" i="2"/>
  <c r="BF671" i="2"/>
  <c r="T671" i="2"/>
  <c r="R671" i="2"/>
  <c r="P671" i="2"/>
  <c r="BK671" i="2"/>
  <c r="BK668" i="2" s="1"/>
  <c r="J668" i="2" s="1"/>
  <c r="J75" i="2" s="1"/>
  <c r="J671" i="2"/>
  <c r="BE671" i="2"/>
  <c r="BI669" i="2"/>
  <c r="BH669" i="2"/>
  <c r="BG669" i="2"/>
  <c r="BF669" i="2"/>
  <c r="T669" i="2"/>
  <c r="T668" i="2"/>
  <c r="R669" i="2"/>
  <c r="P669" i="2"/>
  <c r="P668" i="2"/>
  <c r="BK669" i="2"/>
  <c r="J669" i="2"/>
  <c r="BE669" i="2" s="1"/>
  <c r="BI666" i="2"/>
  <c r="BH666" i="2"/>
  <c r="BG666" i="2"/>
  <c r="BF666" i="2"/>
  <c r="T666" i="2"/>
  <c r="R666" i="2"/>
  <c r="P666" i="2"/>
  <c r="BK666" i="2"/>
  <c r="J666" i="2"/>
  <c r="BE666" i="2"/>
  <c r="BI664" i="2"/>
  <c r="BH664" i="2"/>
  <c r="BG664" i="2"/>
  <c r="BF664" i="2"/>
  <c r="T664" i="2"/>
  <c r="R664" i="2"/>
  <c r="P664" i="2"/>
  <c r="BK664" i="2"/>
  <c r="J664" i="2"/>
  <c r="BE664" i="2"/>
  <c r="BI662" i="2"/>
  <c r="BH662" i="2"/>
  <c r="BG662" i="2"/>
  <c r="BF662" i="2"/>
  <c r="T662" i="2"/>
  <c r="R662" i="2"/>
  <c r="P662" i="2"/>
  <c r="BK662" i="2"/>
  <c r="J662" i="2"/>
  <c r="BE662" i="2"/>
  <c r="BI660" i="2"/>
  <c r="BH660" i="2"/>
  <c r="BG660" i="2"/>
  <c r="BF660" i="2"/>
  <c r="T660" i="2"/>
  <c r="R660" i="2"/>
  <c r="P660" i="2"/>
  <c r="BK660" i="2"/>
  <c r="J660" i="2"/>
  <c r="BE660" i="2"/>
  <c r="BI658" i="2"/>
  <c r="BH658" i="2"/>
  <c r="BG658" i="2"/>
  <c r="BF658" i="2"/>
  <c r="T658" i="2"/>
  <c r="R658" i="2"/>
  <c r="P658" i="2"/>
  <c r="BK658" i="2"/>
  <c r="J658" i="2"/>
  <c r="BE658" i="2"/>
  <c r="BI656" i="2"/>
  <c r="BH656" i="2"/>
  <c r="BG656" i="2"/>
  <c r="BF656" i="2"/>
  <c r="T656" i="2"/>
  <c r="R656" i="2"/>
  <c r="P656" i="2"/>
  <c r="BK656" i="2"/>
  <c r="J656" i="2"/>
  <c r="BE656" i="2"/>
  <c r="BI654" i="2"/>
  <c r="BH654" i="2"/>
  <c r="BG654" i="2"/>
  <c r="BF654" i="2"/>
  <c r="T654" i="2"/>
  <c r="R654" i="2"/>
  <c r="P654" i="2"/>
  <c r="BK654" i="2"/>
  <c r="J654" i="2"/>
  <c r="BE654" i="2"/>
  <c r="BI652" i="2"/>
  <c r="BH652" i="2"/>
  <c r="BG652" i="2"/>
  <c r="BF652" i="2"/>
  <c r="T652" i="2"/>
  <c r="R652" i="2"/>
  <c r="P652" i="2"/>
  <c r="BK652" i="2"/>
  <c r="J652" i="2"/>
  <c r="BE652" i="2"/>
  <c r="BI650" i="2"/>
  <c r="BH650" i="2"/>
  <c r="BG650" i="2"/>
  <c r="BF650" i="2"/>
  <c r="T650" i="2"/>
  <c r="R650" i="2"/>
  <c r="P650" i="2"/>
  <c r="BK650" i="2"/>
  <c r="J650" i="2"/>
  <c r="BE650" i="2"/>
  <c r="BI648" i="2"/>
  <c r="BH648" i="2"/>
  <c r="BG648" i="2"/>
  <c r="BF648" i="2"/>
  <c r="T648" i="2"/>
  <c r="R648" i="2"/>
  <c r="P648" i="2"/>
  <c r="BK648" i="2"/>
  <c r="J648" i="2"/>
  <c r="BE648" i="2"/>
  <c r="BI646" i="2"/>
  <c r="BH646" i="2"/>
  <c r="BG646" i="2"/>
  <c r="BF646" i="2"/>
  <c r="T646" i="2"/>
  <c r="R646" i="2"/>
  <c r="P646" i="2"/>
  <c r="BK646" i="2"/>
  <c r="J646" i="2"/>
  <c r="BE646" i="2"/>
  <c r="BI644" i="2"/>
  <c r="BH644" i="2"/>
  <c r="BG644" i="2"/>
  <c r="BF644" i="2"/>
  <c r="T644" i="2"/>
  <c r="R644" i="2"/>
  <c r="P644" i="2"/>
  <c r="BK644" i="2"/>
  <c r="J644" i="2"/>
  <c r="BE644" i="2"/>
  <c r="BI642" i="2"/>
  <c r="BH642" i="2"/>
  <c r="BG642" i="2"/>
  <c r="BF642" i="2"/>
  <c r="T642" i="2"/>
  <c r="R642" i="2"/>
  <c r="P642" i="2"/>
  <c r="BK642" i="2"/>
  <c r="J642" i="2"/>
  <c r="BE642" i="2"/>
  <c r="BI640" i="2"/>
  <c r="BH640" i="2"/>
  <c r="BG640" i="2"/>
  <c r="BF640" i="2"/>
  <c r="T640" i="2"/>
  <c r="R640" i="2"/>
  <c r="P640" i="2"/>
  <c r="BK640" i="2"/>
  <c r="J640" i="2"/>
  <c r="BE640" i="2"/>
  <c r="BI638" i="2"/>
  <c r="BH638" i="2"/>
  <c r="BG638" i="2"/>
  <c r="BF638" i="2"/>
  <c r="T638" i="2"/>
  <c r="R638" i="2"/>
  <c r="P638" i="2"/>
  <c r="BK638" i="2"/>
  <c r="J638" i="2"/>
  <c r="BE638" i="2"/>
  <c r="BI636" i="2"/>
  <c r="BH636" i="2"/>
  <c r="BG636" i="2"/>
  <c r="BF636" i="2"/>
  <c r="T636" i="2"/>
  <c r="R636" i="2"/>
  <c r="P636" i="2"/>
  <c r="BK636" i="2"/>
  <c r="J636" i="2"/>
  <c r="BE636" i="2"/>
  <c r="BI634" i="2"/>
  <c r="BH634" i="2"/>
  <c r="BG634" i="2"/>
  <c r="BF634" i="2"/>
  <c r="T634" i="2"/>
  <c r="R634" i="2"/>
  <c r="P634" i="2"/>
  <c r="BK634" i="2"/>
  <c r="J634" i="2"/>
  <c r="BE634" i="2"/>
  <c r="BI632" i="2"/>
  <c r="BH632" i="2"/>
  <c r="BG632" i="2"/>
  <c r="BF632" i="2"/>
  <c r="T632" i="2"/>
  <c r="T631" i="2"/>
  <c r="R632" i="2"/>
  <c r="R631" i="2"/>
  <c r="P632" i="2"/>
  <c r="P631" i="2"/>
  <c r="BK632" i="2"/>
  <c r="BK631" i="2"/>
  <c r="J631" i="2" s="1"/>
  <c r="J74" i="2" s="1"/>
  <c r="J632" i="2"/>
  <c r="BE632" i="2" s="1"/>
  <c r="BI629" i="2"/>
  <c r="BH629" i="2"/>
  <c r="BG629" i="2"/>
  <c r="BF629" i="2"/>
  <c r="T629" i="2"/>
  <c r="R629" i="2"/>
  <c r="P629" i="2"/>
  <c r="BK629" i="2"/>
  <c r="J629" i="2"/>
  <c r="BE629" i="2"/>
  <c r="BI627" i="2"/>
  <c r="BH627" i="2"/>
  <c r="BG627" i="2"/>
  <c r="BF627" i="2"/>
  <c r="T627" i="2"/>
  <c r="R627" i="2"/>
  <c r="P627" i="2"/>
  <c r="BK627" i="2"/>
  <c r="J627" i="2"/>
  <c r="BE627" i="2"/>
  <c r="BI625" i="2"/>
  <c r="BH625" i="2"/>
  <c r="BG625" i="2"/>
  <c r="BF625" i="2"/>
  <c r="T625" i="2"/>
  <c r="R625" i="2"/>
  <c r="P625" i="2"/>
  <c r="BK625" i="2"/>
  <c r="J625" i="2"/>
  <c r="BE625" i="2"/>
  <c r="BI623" i="2"/>
  <c r="BH623" i="2"/>
  <c r="BG623" i="2"/>
  <c r="BF623" i="2"/>
  <c r="T623" i="2"/>
  <c r="R623" i="2"/>
  <c r="P623" i="2"/>
  <c r="BK623" i="2"/>
  <c r="J623" i="2"/>
  <c r="BE623" i="2"/>
  <c r="BI621" i="2"/>
  <c r="BH621" i="2"/>
  <c r="BG621" i="2"/>
  <c r="BF621" i="2"/>
  <c r="T621" i="2"/>
  <c r="R621" i="2"/>
  <c r="P621" i="2"/>
  <c r="BK621" i="2"/>
  <c r="J621" i="2"/>
  <c r="BE621" i="2"/>
  <c r="BI619" i="2"/>
  <c r="BH619" i="2"/>
  <c r="BG619" i="2"/>
  <c r="BF619" i="2"/>
  <c r="T619" i="2"/>
  <c r="R619" i="2"/>
  <c r="P619" i="2"/>
  <c r="BK619" i="2"/>
  <c r="J619" i="2"/>
  <c r="BE619" i="2"/>
  <c r="BI617" i="2"/>
  <c r="BH617" i="2"/>
  <c r="BG617" i="2"/>
  <c r="BF617" i="2"/>
  <c r="T617" i="2"/>
  <c r="R617" i="2"/>
  <c r="P617" i="2"/>
  <c r="BK617" i="2"/>
  <c r="J617" i="2"/>
  <c r="BE617" i="2"/>
  <c r="BI615" i="2"/>
  <c r="BH615" i="2"/>
  <c r="BG615" i="2"/>
  <c r="BF615" i="2"/>
  <c r="T615" i="2"/>
  <c r="R615" i="2"/>
  <c r="P615" i="2"/>
  <c r="BK615" i="2"/>
  <c r="J615" i="2"/>
  <c r="BE615" i="2"/>
  <c r="BI613" i="2"/>
  <c r="BH613" i="2"/>
  <c r="BG613" i="2"/>
  <c r="BF613" i="2"/>
  <c r="T613" i="2"/>
  <c r="R613" i="2"/>
  <c r="P613" i="2"/>
  <c r="BK613" i="2"/>
  <c r="J613" i="2"/>
  <c r="BE613" i="2"/>
  <c r="BI611" i="2"/>
  <c r="BH611" i="2"/>
  <c r="BG611" i="2"/>
  <c r="BF611" i="2"/>
  <c r="T611" i="2"/>
  <c r="R611" i="2"/>
  <c r="P611" i="2"/>
  <c r="BK611" i="2"/>
  <c r="J611" i="2"/>
  <c r="BE611" i="2"/>
  <c r="BI609" i="2"/>
  <c r="BH609" i="2"/>
  <c r="BG609" i="2"/>
  <c r="BF609" i="2"/>
  <c r="T609" i="2"/>
  <c r="R609" i="2"/>
  <c r="P609" i="2"/>
  <c r="BK609" i="2"/>
  <c r="J609" i="2"/>
  <c r="BE609" i="2"/>
  <c r="BI607" i="2"/>
  <c r="BH607" i="2"/>
  <c r="BG607" i="2"/>
  <c r="BF607" i="2"/>
  <c r="T607" i="2"/>
  <c r="R607" i="2"/>
  <c r="P607" i="2"/>
  <c r="BK607" i="2"/>
  <c r="J607" i="2"/>
  <c r="BE607" i="2"/>
  <c r="BI605" i="2"/>
  <c r="BH605" i="2"/>
  <c r="BG605" i="2"/>
  <c r="BF605" i="2"/>
  <c r="T605" i="2"/>
  <c r="R605" i="2"/>
  <c r="P605" i="2"/>
  <c r="BK605" i="2"/>
  <c r="J605" i="2"/>
  <c r="BE605" i="2"/>
  <c r="BI603" i="2"/>
  <c r="BH603" i="2"/>
  <c r="BG603" i="2"/>
  <c r="BF603" i="2"/>
  <c r="T603" i="2"/>
  <c r="R603" i="2"/>
  <c r="P603" i="2"/>
  <c r="BK603" i="2"/>
  <c r="J603" i="2"/>
  <c r="BE603" i="2"/>
  <c r="BI601" i="2"/>
  <c r="BH601" i="2"/>
  <c r="BG601" i="2"/>
  <c r="BF601" i="2"/>
  <c r="T601" i="2"/>
  <c r="R601" i="2"/>
  <c r="P601" i="2"/>
  <c r="BK601" i="2"/>
  <c r="J601" i="2"/>
  <c r="BE601" i="2"/>
  <c r="BI599" i="2"/>
  <c r="BH599" i="2"/>
  <c r="BG599" i="2"/>
  <c r="BF599" i="2"/>
  <c r="T599" i="2"/>
  <c r="R599" i="2"/>
  <c r="P599" i="2"/>
  <c r="BK599" i="2"/>
  <c r="J599" i="2"/>
  <c r="BE599" i="2"/>
  <c r="BI597" i="2"/>
  <c r="BH597" i="2"/>
  <c r="BG597" i="2"/>
  <c r="BF597" i="2"/>
  <c r="T597" i="2"/>
  <c r="R597" i="2"/>
  <c r="P597" i="2"/>
  <c r="BK597" i="2"/>
  <c r="J597" i="2"/>
  <c r="BE597" i="2"/>
  <c r="BI595" i="2"/>
  <c r="BH595" i="2"/>
  <c r="BG595" i="2"/>
  <c r="BF595" i="2"/>
  <c r="T595" i="2"/>
  <c r="R595" i="2"/>
  <c r="P595" i="2"/>
  <c r="BK595" i="2"/>
  <c r="J595" i="2"/>
  <c r="BE595" i="2"/>
  <c r="BI593" i="2"/>
  <c r="BH593" i="2"/>
  <c r="BG593" i="2"/>
  <c r="BF593" i="2"/>
  <c r="T593" i="2"/>
  <c r="R593" i="2"/>
  <c r="P593" i="2"/>
  <c r="BK593" i="2"/>
  <c r="J593" i="2"/>
  <c r="BE593" i="2"/>
  <c r="BI591" i="2"/>
  <c r="BH591" i="2"/>
  <c r="BG591" i="2"/>
  <c r="BF591" i="2"/>
  <c r="T591" i="2"/>
  <c r="R591" i="2"/>
  <c r="P591" i="2"/>
  <c r="BK591" i="2"/>
  <c r="J591" i="2"/>
  <c r="BE591" i="2"/>
  <c r="BI589" i="2"/>
  <c r="BH589" i="2"/>
  <c r="BG589" i="2"/>
  <c r="BF589" i="2"/>
  <c r="T589" i="2"/>
  <c r="T588" i="2"/>
  <c r="R589" i="2"/>
  <c r="R588" i="2"/>
  <c r="P589" i="2"/>
  <c r="P588" i="2"/>
  <c r="BK589" i="2"/>
  <c r="BK588" i="2"/>
  <c r="J588" i="2" s="1"/>
  <c r="J73" i="2" s="1"/>
  <c r="J589" i="2"/>
  <c r="BE589" i="2" s="1"/>
  <c r="BI586" i="2"/>
  <c r="BH586" i="2"/>
  <c r="BG586" i="2"/>
  <c r="BF586" i="2"/>
  <c r="T586" i="2"/>
  <c r="R586" i="2"/>
  <c r="P586" i="2"/>
  <c r="BK586" i="2"/>
  <c r="J586" i="2"/>
  <c r="BE586" i="2"/>
  <c r="BI584" i="2"/>
  <c r="BH584" i="2"/>
  <c r="BG584" i="2"/>
  <c r="BF584" i="2"/>
  <c r="T584" i="2"/>
  <c r="R584" i="2"/>
  <c r="P584" i="2"/>
  <c r="BK584" i="2"/>
  <c r="J584" i="2"/>
  <c r="BE584" i="2"/>
  <c r="BI581" i="2"/>
  <c r="BH581" i="2"/>
  <c r="BG581" i="2"/>
  <c r="BF581" i="2"/>
  <c r="T581" i="2"/>
  <c r="R581" i="2"/>
  <c r="P581" i="2"/>
  <c r="BK581" i="2"/>
  <c r="J581" i="2"/>
  <c r="BE581" i="2"/>
  <c r="BI578" i="2"/>
  <c r="BH578" i="2"/>
  <c r="BG578" i="2"/>
  <c r="BF578" i="2"/>
  <c r="T578" i="2"/>
  <c r="R578" i="2"/>
  <c r="P578" i="2"/>
  <c r="BK578" i="2"/>
  <c r="J578" i="2"/>
  <c r="BE578" i="2"/>
  <c r="BI576" i="2"/>
  <c r="BH576" i="2"/>
  <c r="BG576" i="2"/>
  <c r="BF576" i="2"/>
  <c r="T576" i="2"/>
  <c r="R576" i="2"/>
  <c r="P576" i="2"/>
  <c r="BK576" i="2"/>
  <c r="J576" i="2"/>
  <c r="BE576" i="2"/>
  <c r="BI574" i="2"/>
  <c r="BH574" i="2"/>
  <c r="BG574" i="2"/>
  <c r="BF574" i="2"/>
  <c r="T574" i="2"/>
  <c r="R574" i="2"/>
  <c r="P574" i="2"/>
  <c r="BK574" i="2"/>
  <c r="J574" i="2"/>
  <c r="BE574" i="2"/>
  <c r="BI572" i="2"/>
  <c r="BH572" i="2"/>
  <c r="BG572" i="2"/>
  <c r="BF572" i="2"/>
  <c r="T572" i="2"/>
  <c r="R572" i="2"/>
  <c r="P572" i="2"/>
  <c r="BK572" i="2"/>
  <c r="J572" i="2"/>
  <c r="BE572" i="2"/>
  <c r="BI570" i="2"/>
  <c r="BH570" i="2"/>
  <c r="BG570" i="2"/>
  <c r="BF570" i="2"/>
  <c r="T570" i="2"/>
  <c r="R570" i="2"/>
  <c r="P570" i="2"/>
  <c r="BK570" i="2"/>
  <c r="J570" i="2"/>
  <c r="BE570" i="2"/>
  <c r="BI568" i="2"/>
  <c r="BH568" i="2"/>
  <c r="BG568" i="2"/>
  <c r="BF568" i="2"/>
  <c r="T568" i="2"/>
  <c r="R568" i="2"/>
  <c r="P568" i="2"/>
  <c r="BK568" i="2"/>
  <c r="J568" i="2"/>
  <c r="BE568" i="2"/>
  <c r="BI565" i="2"/>
  <c r="BH565" i="2"/>
  <c r="BG565" i="2"/>
  <c r="BF565" i="2"/>
  <c r="T565" i="2"/>
  <c r="R565" i="2"/>
  <c r="P565" i="2"/>
  <c r="BK565" i="2"/>
  <c r="J565" i="2"/>
  <c r="BE565" i="2"/>
  <c r="BI563" i="2"/>
  <c r="BH563" i="2"/>
  <c r="BG563" i="2"/>
  <c r="BF563" i="2"/>
  <c r="T563" i="2"/>
  <c r="R563" i="2"/>
  <c r="P563" i="2"/>
  <c r="BK563" i="2"/>
  <c r="J563" i="2"/>
  <c r="BE563" i="2"/>
  <c r="BI561" i="2"/>
  <c r="BH561" i="2"/>
  <c r="BG561" i="2"/>
  <c r="BF561" i="2"/>
  <c r="T561" i="2"/>
  <c r="R561" i="2"/>
  <c r="P561" i="2"/>
  <c r="BK561" i="2"/>
  <c r="J561" i="2"/>
  <c r="BE561" i="2"/>
  <c r="BI559" i="2"/>
  <c r="BH559" i="2"/>
  <c r="BG559" i="2"/>
  <c r="BF559" i="2"/>
  <c r="T559" i="2"/>
  <c r="R559" i="2"/>
  <c r="P559" i="2"/>
  <c r="BK559" i="2"/>
  <c r="J559" i="2"/>
  <c r="BE559" i="2"/>
  <c r="BI557" i="2"/>
  <c r="BH557" i="2"/>
  <c r="BG557" i="2"/>
  <c r="BF557" i="2"/>
  <c r="T557" i="2"/>
  <c r="R557" i="2"/>
  <c r="P557" i="2"/>
  <c r="BK557" i="2"/>
  <c r="J557" i="2"/>
  <c r="BE557" i="2"/>
  <c r="BI555" i="2"/>
  <c r="BH555" i="2"/>
  <c r="BG555" i="2"/>
  <c r="BF555" i="2"/>
  <c r="T555" i="2"/>
  <c r="T554" i="2"/>
  <c r="R555" i="2"/>
  <c r="R554" i="2"/>
  <c r="P555" i="2"/>
  <c r="P554" i="2"/>
  <c r="BK555" i="2"/>
  <c r="BK554" i="2"/>
  <c r="J554" i="2" s="1"/>
  <c r="J72" i="2" s="1"/>
  <c r="J555" i="2"/>
  <c r="BE555" i="2" s="1"/>
  <c r="BI551" i="2"/>
  <c r="BH551" i="2"/>
  <c r="BG551" i="2"/>
  <c r="BF551" i="2"/>
  <c r="T551" i="2"/>
  <c r="R551" i="2"/>
  <c r="P551" i="2"/>
  <c r="BK551" i="2"/>
  <c r="BK546" i="2" s="1"/>
  <c r="J546" i="2" s="1"/>
  <c r="J71" i="2" s="1"/>
  <c r="J551" i="2"/>
  <c r="BE551" i="2"/>
  <c r="BI547" i="2"/>
  <c r="BH547" i="2"/>
  <c r="BG547" i="2"/>
  <c r="BF547" i="2"/>
  <c r="T547" i="2"/>
  <c r="T546" i="2"/>
  <c r="R547" i="2"/>
  <c r="R546" i="2"/>
  <c r="P547" i="2"/>
  <c r="P546" i="2"/>
  <c r="BK547" i="2"/>
  <c r="J547" i="2"/>
  <c r="BE547" i="2" s="1"/>
  <c r="BI543" i="2"/>
  <c r="BH543" i="2"/>
  <c r="BG543" i="2"/>
  <c r="BF543" i="2"/>
  <c r="T543" i="2"/>
  <c r="R543" i="2"/>
  <c r="P543" i="2"/>
  <c r="BK543" i="2"/>
  <c r="J543" i="2"/>
  <c r="BE543" i="2"/>
  <c r="BI541" i="2"/>
  <c r="BH541" i="2"/>
  <c r="BG541" i="2"/>
  <c r="BF541" i="2"/>
  <c r="T541" i="2"/>
  <c r="R541" i="2"/>
  <c r="P541" i="2"/>
  <c r="BK541" i="2"/>
  <c r="J541" i="2"/>
  <c r="BE541" i="2"/>
  <c r="BI537" i="2"/>
  <c r="BH537" i="2"/>
  <c r="BG537" i="2"/>
  <c r="BF537" i="2"/>
  <c r="T537" i="2"/>
  <c r="R537" i="2"/>
  <c r="P537" i="2"/>
  <c r="BK537" i="2"/>
  <c r="J537" i="2"/>
  <c r="BE537" i="2"/>
  <c r="BI534" i="2"/>
  <c r="BH534" i="2"/>
  <c r="BG534" i="2"/>
  <c r="BF534" i="2"/>
  <c r="T534" i="2"/>
  <c r="R534" i="2"/>
  <c r="P534" i="2"/>
  <c r="BK534" i="2"/>
  <c r="J534" i="2"/>
  <c r="BE534" i="2"/>
  <c r="BI532" i="2"/>
  <c r="BH532" i="2"/>
  <c r="BG532" i="2"/>
  <c r="BF532" i="2"/>
  <c r="T532" i="2"/>
  <c r="R532" i="2"/>
  <c r="P532" i="2"/>
  <c r="BK532" i="2"/>
  <c r="J532" i="2"/>
  <c r="BE532" i="2"/>
  <c r="BI530" i="2"/>
  <c r="BH530" i="2"/>
  <c r="BG530" i="2"/>
  <c r="BF530" i="2"/>
  <c r="T530" i="2"/>
  <c r="R530" i="2"/>
  <c r="P530" i="2"/>
  <c r="BK530" i="2"/>
  <c r="J530" i="2"/>
  <c r="BE530" i="2"/>
  <c r="BI527" i="2"/>
  <c r="BH527" i="2"/>
  <c r="BG527" i="2"/>
  <c r="BF527" i="2"/>
  <c r="T527" i="2"/>
  <c r="R527" i="2"/>
  <c r="P527" i="2"/>
  <c r="BK527" i="2"/>
  <c r="J527" i="2"/>
  <c r="BE527" i="2"/>
  <c r="BI524" i="2"/>
  <c r="BH524" i="2"/>
  <c r="BG524" i="2"/>
  <c r="BF524" i="2"/>
  <c r="T524" i="2"/>
  <c r="R524" i="2"/>
  <c r="P524" i="2"/>
  <c r="BK524" i="2"/>
  <c r="J524" i="2"/>
  <c r="BE524" i="2"/>
  <c r="BI521" i="2"/>
  <c r="BH521" i="2"/>
  <c r="BG521" i="2"/>
  <c r="BF521" i="2"/>
  <c r="T521" i="2"/>
  <c r="R521" i="2"/>
  <c r="P521" i="2"/>
  <c r="BK521" i="2"/>
  <c r="J521" i="2"/>
  <c r="BE521" i="2"/>
  <c r="BI518" i="2"/>
  <c r="BH518" i="2"/>
  <c r="BG518" i="2"/>
  <c r="BF518" i="2"/>
  <c r="T518" i="2"/>
  <c r="R518" i="2"/>
  <c r="P518" i="2"/>
  <c r="BK518" i="2"/>
  <c r="J518" i="2"/>
  <c r="BE518" i="2"/>
  <c r="BI516" i="2"/>
  <c r="BH516" i="2"/>
  <c r="BG516" i="2"/>
  <c r="BF516" i="2"/>
  <c r="T516" i="2"/>
  <c r="R516" i="2"/>
  <c r="P516" i="2"/>
  <c r="BK516" i="2"/>
  <c r="J516" i="2"/>
  <c r="BE516" i="2"/>
  <c r="BI513" i="2"/>
  <c r="BH513" i="2"/>
  <c r="BG513" i="2"/>
  <c r="BF513" i="2"/>
  <c r="T513" i="2"/>
  <c r="R513" i="2"/>
  <c r="P513" i="2"/>
  <c r="BK513" i="2"/>
  <c r="J513" i="2"/>
  <c r="BE513" i="2"/>
  <c r="BI511" i="2"/>
  <c r="BH511" i="2"/>
  <c r="BG511" i="2"/>
  <c r="BF511" i="2"/>
  <c r="T511" i="2"/>
  <c r="R511" i="2"/>
  <c r="P511" i="2"/>
  <c r="BK511" i="2"/>
  <c r="J511" i="2"/>
  <c r="BE511" i="2"/>
  <c r="BI509" i="2"/>
  <c r="BH509" i="2"/>
  <c r="BG509" i="2"/>
  <c r="BF509" i="2"/>
  <c r="T509" i="2"/>
  <c r="R509" i="2"/>
  <c r="P509" i="2"/>
  <c r="BK509" i="2"/>
  <c r="J509" i="2"/>
  <c r="BE509" i="2"/>
  <c r="BI506" i="2"/>
  <c r="BH506" i="2"/>
  <c r="BG506" i="2"/>
  <c r="BF506" i="2"/>
  <c r="T506" i="2"/>
  <c r="R506" i="2"/>
  <c r="P506" i="2"/>
  <c r="BK506" i="2"/>
  <c r="J506" i="2"/>
  <c r="BE506" i="2"/>
  <c r="BI503" i="2"/>
  <c r="BH503" i="2"/>
  <c r="BG503" i="2"/>
  <c r="BF503" i="2"/>
  <c r="T503" i="2"/>
  <c r="R503" i="2"/>
  <c r="P503" i="2"/>
  <c r="BK503" i="2"/>
  <c r="J503" i="2"/>
  <c r="BE503" i="2"/>
  <c r="BI500" i="2"/>
  <c r="BH500" i="2"/>
  <c r="BG500" i="2"/>
  <c r="BF500" i="2"/>
  <c r="T500" i="2"/>
  <c r="R500" i="2"/>
  <c r="P500" i="2"/>
  <c r="BK500" i="2"/>
  <c r="J500" i="2"/>
  <c r="BE500" i="2"/>
  <c r="BI497" i="2"/>
  <c r="BH497" i="2"/>
  <c r="BG497" i="2"/>
  <c r="BF497" i="2"/>
  <c r="T497" i="2"/>
  <c r="R497" i="2"/>
  <c r="P497" i="2"/>
  <c r="BK497" i="2"/>
  <c r="J497" i="2"/>
  <c r="BE497" i="2"/>
  <c r="BI494" i="2"/>
  <c r="BH494" i="2"/>
  <c r="BG494" i="2"/>
  <c r="BF494" i="2"/>
  <c r="T494" i="2"/>
  <c r="R494" i="2"/>
  <c r="P494" i="2"/>
  <c r="BK494" i="2"/>
  <c r="J494" i="2"/>
  <c r="BE494" i="2"/>
  <c r="BI491" i="2"/>
  <c r="BH491" i="2"/>
  <c r="BG491" i="2"/>
  <c r="BF491" i="2"/>
  <c r="T491" i="2"/>
  <c r="R491" i="2"/>
  <c r="P491" i="2"/>
  <c r="BK491" i="2"/>
  <c r="J491" i="2"/>
  <c r="BE491" i="2"/>
  <c r="BI489" i="2"/>
  <c r="BH489" i="2"/>
  <c r="BG489" i="2"/>
  <c r="BF489" i="2"/>
  <c r="T489" i="2"/>
  <c r="R489" i="2"/>
  <c r="P489" i="2"/>
  <c r="BK489" i="2"/>
  <c r="J489" i="2"/>
  <c r="BE489" i="2"/>
  <c r="BI487" i="2"/>
  <c r="BH487" i="2"/>
  <c r="BG487" i="2"/>
  <c r="BF487" i="2"/>
  <c r="T487" i="2"/>
  <c r="R487" i="2"/>
  <c r="P487" i="2"/>
  <c r="BK487" i="2"/>
  <c r="J487" i="2"/>
  <c r="BE487" i="2"/>
  <c r="BI484" i="2"/>
  <c r="BH484" i="2"/>
  <c r="BG484" i="2"/>
  <c r="BF484" i="2"/>
  <c r="T484" i="2"/>
  <c r="R484" i="2"/>
  <c r="R478" i="2" s="1"/>
  <c r="P484" i="2"/>
  <c r="BK484" i="2"/>
  <c r="J484" i="2"/>
  <c r="BE484" i="2"/>
  <c r="BI482" i="2"/>
  <c r="BH482" i="2"/>
  <c r="BG482" i="2"/>
  <c r="BF482" i="2"/>
  <c r="T482" i="2"/>
  <c r="R482" i="2"/>
  <c r="P482" i="2"/>
  <c r="BK482" i="2"/>
  <c r="BK478" i="2" s="1"/>
  <c r="J478" i="2" s="1"/>
  <c r="J70" i="2" s="1"/>
  <c r="J482" i="2"/>
  <c r="BE482" i="2"/>
  <c r="BI479" i="2"/>
  <c r="BH479" i="2"/>
  <c r="BG479" i="2"/>
  <c r="BF479" i="2"/>
  <c r="T479" i="2"/>
  <c r="T478" i="2"/>
  <c r="R479" i="2"/>
  <c r="P479" i="2"/>
  <c r="P478" i="2"/>
  <c r="BK479" i="2"/>
  <c r="J479" i="2"/>
  <c r="BE479" i="2" s="1"/>
  <c r="BI475" i="2"/>
  <c r="BH475" i="2"/>
  <c r="BG475" i="2"/>
  <c r="BF475" i="2"/>
  <c r="T475" i="2"/>
  <c r="R475" i="2"/>
  <c r="P475" i="2"/>
  <c r="BK475" i="2"/>
  <c r="J475" i="2"/>
  <c r="BE475" i="2"/>
  <c r="BI472" i="2"/>
  <c r="BH472" i="2"/>
  <c r="BG472" i="2"/>
  <c r="BF472" i="2"/>
  <c r="T472" i="2"/>
  <c r="R472" i="2"/>
  <c r="P472" i="2"/>
  <c r="BK472" i="2"/>
  <c r="J472" i="2"/>
  <c r="BE472" i="2"/>
  <c r="BI469" i="2"/>
  <c r="BH469" i="2"/>
  <c r="BG469" i="2"/>
  <c r="BF469" i="2"/>
  <c r="T469" i="2"/>
  <c r="R469" i="2"/>
  <c r="P469" i="2"/>
  <c r="BK469" i="2"/>
  <c r="J469" i="2"/>
  <c r="BE469" i="2"/>
  <c r="BI466" i="2"/>
  <c r="BH466" i="2"/>
  <c r="BG466" i="2"/>
  <c r="BF466" i="2"/>
  <c r="T466" i="2"/>
  <c r="R466" i="2"/>
  <c r="P466" i="2"/>
  <c r="BK466" i="2"/>
  <c r="J466" i="2"/>
  <c r="BE466" i="2"/>
  <c r="BI463" i="2"/>
  <c r="BH463" i="2"/>
  <c r="BG463" i="2"/>
  <c r="BF463" i="2"/>
  <c r="T463" i="2"/>
  <c r="R463" i="2"/>
  <c r="P463" i="2"/>
  <c r="BK463" i="2"/>
  <c r="J463" i="2"/>
  <c r="BE463" i="2"/>
  <c r="BI460" i="2"/>
  <c r="BH460" i="2"/>
  <c r="BG460" i="2"/>
  <c r="BF460" i="2"/>
  <c r="T460" i="2"/>
  <c r="R460" i="2"/>
  <c r="P460" i="2"/>
  <c r="BK460" i="2"/>
  <c r="J460" i="2"/>
  <c r="BE460" i="2"/>
  <c r="BI456" i="2"/>
  <c r="BH456" i="2"/>
  <c r="BG456" i="2"/>
  <c r="BF456" i="2"/>
  <c r="T456" i="2"/>
  <c r="R456" i="2"/>
  <c r="P456" i="2"/>
  <c r="BK456" i="2"/>
  <c r="J456" i="2"/>
  <c r="BE456" i="2"/>
  <c r="BI452" i="2"/>
  <c r="BH452" i="2"/>
  <c r="BG452" i="2"/>
  <c r="BF452" i="2"/>
  <c r="T452" i="2"/>
  <c r="R452" i="2"/>
  <c r="P452" i="2"/>
  <c r="BK452" i="2"/>
  <c r="J452" i="2"/>
  <c r="BE452" i="2"/>
  <c r="BI448" i="2"/>
  <c r="BH448" i="2"/>
  <c r="BG448" i="2"/>
  <c r="BF448" i="2"/>
  <c r="T448" i="2"/>
  <c r="R448" i="2"/>
  <c r="P448" i="2"/>
  <c r="BK448" i="2"/>
  <c r="J448" i="2"/>
  <c r="BE448" i="2"/>
  <c r="BI445" i="2"/>
  <c r="BH445" i="2"/>
  <c r="BG445" i="2"/>
  <c r="BF445" i="2"/>
  <c r="T445" i="2"/>
  <c r="R445" i="2"/>
  <c r="P445" i="2"/>
  <c r="BK445" i="2"/>
  <c r="J445" i="2"/>
  <c r="BE445" i="2"/>
  <c r="BI442" i="2"/>
  <c r="BH442" i="2"/>
  <c r="BG442" i="2"/>
  <c r="BF442" i="2"/>
  <c r="T442" i="2"/>
  <c r="R442" i="2"/>
  <c r="P442" i="2"/>
  <c r="BK442" i="2"/>
  <c r="J442" i="2"/>
  <c r="BE442" i="2"/>
  <c r="BI439" i="2"/>
  <c r="BH439" i="2"/>
  <c r="BG439" i="2"/>
  <c r="BF439" i="2"/>
  <c r="T439" i="2"/>
  <c r="R439" i="2"/>
  <c r="P439" i="2"/>
  <c r="BK439" i="2"/>
  <c r="J439" i="2"/>
  <c r="BE439" i="2"/>
  <c r="BI436" i="2"/>
  <c r="BH436" i="2"/>
  <c r="BG436" i="2"/>
  <c r="BF436" i="2"/>
  <c r="T436" i="2"/>
  <c r="R436" i="2"/>
  <c r="R429" i="2" s="1"/>
  <c r="P436" i="2"/>
  <c r="BK436" i="2"/>
  <c r="J436" i="2"/>
  <c r="BE436" i="2"/>
  <c r="BI433" i="2"/>
  <c r="BH433" i="2"/>
  <c r="BG433" i="2"/>
  <c r="BF433" i="2"/>
  <c r="T433" i="2"/>
  <c r="R433" i="2"/>
  <c r="P433" i="2"/>
  <c r="BK433" i="2"/>
  <c r="BK429" i="2" s="1"/>
  <c r="J429" i="2" s="1"/>
  <c r="J69" i="2" s="1"/>
  <c r="J433" i="2"/>
  <c r="BE433" i="2"/>
  <c r="BI430" i="2"/>
  <c r="BH430" i="2"/>
  <c r="BG430" i="2"/>
  <c r="BF430" i="2"/>
  <c r="T430" i="2"/>
  <c r="T429" i="2"/>
  <c r="R430" i="2"/>
  <c r="P430" i="2"/>
  <c r="P429" i="2"/>
  <c r="BK430" i="2"/>
  <c r="J430" i="2"/>
  <c r="BE430" i="2" s="1"/>
  <c r="BI426" i="2"/>
  <c r="BH426" i="2"/>
  <c r="BG426" i="2"/>
  <c r="BF426" i="2"/>
  <c r="T426" i="2"/>
  <c r="R426" i="2"/>
  <c r="P426" i="2"/>
  <c r="BK426" i="2"/>
  <c r="J426" i="2"/>
  <c r="BE426" i="2"/>
  <c r="BI424" i="2"/>
  <c r="BH424" i="2"/>
  <c r="BG424" i="2"/>
  <c r="BF424" i="2"/>
  <c r="T424" i="2"/>
  <c r="R424" i="2"/>
  <c r="P424" i="2"/>
  <c r="BK424" i="2"/>
  <c r="J424" i="2"/>
  <c r="BE424" i="2"/>
  <c r="BI422" i="2"/>
  <c r="BH422" i="2"/>
  <c r="BG422" i="2"/>
  <c r="BF422" i="2"/>
  <c r="T422" i="2"/>
  <c r="R422" i="2"/>
  <c r="P422" i="2"/>
  <c r="BK422" i="2"/>
  <c r="J422" i="2"/>
  <c r="BE422" i="2"/>
  <c r="BI418" i="2"/>
  <c r="BH418" i="2"/>
  <c r="BG418" i="2"/>
  <c r="BF418" i="2"/>
  <c r="T418" i="2"/>
  <c r="R418" i="2"/>
  <c r="P418" i="2"/>
  <c r="BK418" i="2"/>
  <c r="J418" i="2"/>
  <c r="BE418" i="2"/>
  <c r="BI414" i="2"/>
  <c r="BH414" i="2"/>
  <c r="BG414" i="2"/>
  <c r="BF414" i="2"/>
  <c r="T414" i="2"/>
  <c r="R414" i="2"/>
  <c r="P414" i="2"/>
  <c r="BK414" i="2"/>
  <c r="J414" i="2"/>
  <c r="BE414" i="2"/>
  <c r="BI411" i="2"/>
  <c r="BH411" i="2"/>
  <c r="BG411" i="2"/>
  <c r="BF411" i="2"/>
  <c r="T411" i="2"/>
  <c r="R411" i="2"/>
  <c r="P411" i="2"/>
  <c r="BK411" i="2"/>
  <c r="J411" i="2"/>
  <c r="BE411" i="2"/>
  <c r="BI408" i="2"/>
  <c r="BH408" i="2"/>
  <c r="BG408" i="2"/>
  <c r="BF408" i="2"/>
  <c r="T408" i="2"/>
  <c r="R408" i="2"/>
  <c r="P408" i="2"/>
  <c r="BK408" i="2"/>
  <c r="J408" i="2"/>
  <c r="BE408" i="2"/>
  <c r="BI405" i="2"/>
  <c r="BH405" i="2"/>
  <c r="BG405" i="2"/>
  <c r="BF405" i="2"/>
  <c r="T405" i="2"/>
  <c r="R405" i="2"/>
  <c r="P405" i="2"/>
  <c r="BK405" i="2"/>
  <c r="J405" i="2"/>
  <c r="BE405" i="2"/>
  <c r="BI402" i="2"/>
  <c r="BH402" i="2"/>
  <c r="BG402" i="2"/>
  <c r="BF402" i="2"/>
  <c r="T402" i="2"/>
  <c r="R402" i="2"/>
  <c r="P402" i="2"/>
  <c r="BK402" i="2"/>
  <c r="J402" i="2"/>
  <c r="BE402" i="2"/>
  <c r="BI399" i="2"/>
  <c r="BH399" i="2"/>
  <c r="BG399" i="2"/>
  <c r="BF399" i="2"/>
  <c r="T399" i="2"/>
  <c r="R399" i="2"/>
  <c r="P399" i="2"/>
  <c r="BK399" i="2"/>
  <c r="J399" i="2"/>
  <c r="BE399" i="2"/>
  <c r="BI396" i="2"/>
  <c r="BH396" i="2"/>
  <c r="BG396" i="2"/>
  <c r="BF396" i="2"/>
  <c r="T396" i="2"/>
  <c r="R396" i="2"/>
  <c r="P396" i="2"/>
  <c r="BK396" i="2"/>
  <c r="J396" i="2"/>
  <c r="BE396" i="2"/>
  <c r="BI393" i="2"/>
  <c r="BH393" i="2"/>
  <c r="BG393" i="2"/>
  <c r="BF393" i="2"/>
  <c r="T393" i="2"/>
  <c r="R393" i="2"/>
  <c r="P393" i="2"/>
  <c r="BK393" i="2"/>
  <c r="J393" i="2"/>
  <c r="BE393" i="2"/>
  <c r="BI390" i="2"/>
  <c r="BH390" i="2"/>
  <c r="BG390" i="2"/>
  <c r="BF390" i="2"/>
  <c r="T390" i="2"/>
  <c r="R390" i="2"/>
  <c r="P390" i="2"/>
  <c r="BK390" i="2"/>
  <c r="J390" i="2"/>
  <c r="BE390" i="2"/>
  <c r="BI387" i="2"/>
  <c r="BH387" i="2"/>
  <c r="BG387" i="2"/>
  <c r="BF387" i="2"/>
  <c r="T387" i="2"/>
  <c r="R387" i="2"/>
  <c r="P387" i="2"/>
  <c r="BK387" i="2"/>
  <c r="J387" i="2"/>
  <c r="BE387" i="2"/>
  <c r="BI385" i="2"/>
  <c r="BH385" i="2"/>
  <c r="BG385" i="2"/>
  <c r="BF385" i="2"/>
  <c r="T385" i="2"/>
  <c r="R385" i="2"/>
  <c r="P385" i="2"/>
  <c r="BK385" i="2"/>
  <c r="J385" i="2"/>
  <c r="BE385" i="2"/>
  <c r="BI383" i="2"/>
  <c r="BH383" i="2"/>
  <c r="BG383" i="2"/>
  <c r="BF383" i="2"/>
  <c r="T383" i="2"/>
  <c r="R383" i="2"/>
  <c r="P383" i="2"/>
  <c r="BK383" i="2"/>
  <c r="J383" i="2"/>
  <c r="BE383" i="2"/>
  <c r="BI381" i="2"/>
  <c r="BH381" i="2"/>
  <c r="BG381" i="2"/>
  <c r="BF381" i="2"/>
  <c r="T381" i="2"/>
  <c r="R381" i="2"/>
  <c r="P381" i="2"/>
  <c r="BK381" i="2"/>
  <c r="J381" i="2"/>
  <c r="BE381" i="2"/>
  <c r="BI379" i="2"/>
  <c r="BH379" i="2"/>
  <c r="BG379" i="2"/>
  <c r="BF379" i="2"/>
  <c r="T379" i="2"/>
  <c r="R379" i="2"/>
  <c r="P379" i="2"/>
  <c r="BK379" i="2"/>
  <c r="J379" i="2"/>
  <c r="BE379" i="2"/>
  <c r="BI376" i="2"/>
  <c r="BH376" i="2"/>
  <c r="BG376" i="2"/>
  <c r="BF376" i="2"/>
  <c r="T376" i="2"/>
  <c r="R376" i="2"/>
  <c r="P376" i="2"/>
  <c r="BK376" i="2"/>
  <c r="J376" i="2"/>
  <c r="BE376" i="2"/>
  <c r="BI373" i="2"/>
  <c r="BH373" i="2"/>
  <c r="BG373" i="2"/>
  <c r="BF373" i="2"/>
  <c r="T373" i="2"/>
  <c r="R373" i="2"/>
  <c r="P373" i="2"/>
  <c r="BK373" i="2"/>
  <c r="BK367" i="2" s="1"/>
  <c r="BK366" i="2" s="1"/>
  <c r="J366" i="2" s="1"/>
  <c r="J67" i="2" s="1"/>
  <c r="J373" i="2"/>
  <c r="BE373" i="2"/>
  <c r="BI370" i="2"/>
  <c r="BH370" i="2"/>
  <c r="BG370" i="2"/>
  <c r="BF370" i="2"/>
  <c r="T370" i="2"/>
  <c r="T367" i="2" s="1"/>
  <c r="R370" i="2"/>
  <c r="P370" i="2"/>
  <c r="BK370" i="2"/>
  <c r="J370" i="2"/>
  <c r="BE370" i="2"/>
  <c r="BI368" i="2"/>
  <c r="BH368" i="2"/>
  <c r="BG368" i="2"/>
  <c r="BF368" i="2"/>
  <c r="T368" i="2"/>
  <c r="R368" i="2"/>
  <c r="P368" i="2"/>
  <c r="P367" i="2"/>
  <c r="P366" i="2" s="1"/>
  <c r="BK368" i="2"/>
  <c r="J368" i="2"/>
  <c r="BE368" i="2"/>
  <c r="BI363" i="2"/>
  <c r="BH363" i="2"/>
  <c r="BG363" i="2"/>
  <c r="BF363" i="2"/>
  <c r="T363" i="2"/>
  <c r="T362" i="2"/>
  <c r="R363" i="2"/>
  <c r="R362" i="2"/>
  <c r="P363" i="2"/>
  <c r="P362" i="2"/>
  <c r="BK363" i="2"/>
  <c r="BK362" i="2"/>
  <c r="J362" i="2"/>
  <c r="J66" i="2" s="1"/>
  <c r="J363" i="2"/>
  <c r="BE363" i="2" s="1"/>
  <c r="BI359" i="2"/>
  <c r="BH359" i="2"/>
  <c r="BG359" i="2"/>
  <c r="BF359" i="2"/>
  <c r="T359" i="2"/>
  <c r="R359" i="2"/>
  <c r="P359" i="2"/>
  <c r="BK359" i="2"/>
  <c r="J359" i="2"/>
  <c r="BE359" i="2"/>
  <c r="BI355" i="2"/>
  <c r="BH355" i="2"/>
  <c r="BG355" i="2"/>
  <c r="BF355" i="2"/>
  <c r="T355" i="2"/>
  <c r="R355" i="2"/>
  <c r="P355" i="2"/>
  <c r="BK355" i="2"/>
  <c r="J355" i="2"/>
  <c r="BE355" i="2"/>
  <c r="BI352" i="2"/>
  <c r="BH352" i="2"/>
  <c r="BG352" i="2"/>
  <c r="BF352" i="2"/>
  <c r="T352" i="2"/>
  <c r="R352" i="2"/>
  <c r="R345" i="2" s="1"/>
  <c r="P352" i="2"/>
  <c r="BK352" i="2"/>
  <c r="J352" i="2"/>
  <c r="BE352" i="2"/>
  <c r="BI349" i="2"/>
  <c r="BH349" i="2"/>
  <c r="BG349" i="2"/>
  <c r="BF349" i="2"/>
  <c r="T349" i="2"/>
  <c r="R349" i="2"/>
  <c r="P349" i="2"/>
  <c r="BK349" i="2"/>
  <c r="BK345" i="2" s="1"/>
  <c r="J345" i="2" s="1"/>
  <c r="J65" i="2" s="1"/>
  <c r="J349" i="2"/>
  <c r="BE349" i="2"/>
  <c r="BI346" i="2"/>
  <c r="BH346" i="2"/>
  <c r="BG346" i="2"/>
  <c r="BF346" i="2"/>
  <c r="T346" i="2"/>
  <c r="T345" i="2"/>
  <c r="R346" i="2"/>
  <c r="P346" i="2"/>
  <c r="P345" i="2"/>
  <c r="BK346" i="2"/>
  <c r="J346" i="2"/>
  <c r="BE346" i="2" s="1"/>
  <c r="BI343" i="2"/>
  <c r="BH343" i="2"/>
  <c r="BG343" i="2"/>
  <c r="BF343" i="2"/>
  <c r="T343" i="2"/>
  <c r="R343" i="2"/>
  <c r="P343" i="2"/>
  <c r="BK343" i="2"/>
  <c r="J343" i="2"/>
  <c r="BE343" i="2"/>
  <c r="BI341" i="2"/>
  <c r="BH341" i="2"/>
  <c r="BG341" i="2"/>
  <c r="BF341" i="2"/>
  <c r="T341" i="2"/>
  <c r="R341" i="2"/>
  <c r="P341" i="2"/>
  <c r="BK341" i="2"/>
  <c r="J341" i="2"/>
  <c r="BE341" i="2"/>
  <c r="BI335" i="2"/>
  <c r="BH335" i="2"/>
  <c r="BG335" i="2"/>
  <c r="BF335" i="2"/>
  <c r="T335" i="2"/>
  <c r="R335" i="2"/>
  <c r="P335" i="2"/>
  <c r="BK335" i="2"/>
  <c r="J335" i="2"/>
  <c r="BE335" i="2"/>
  <c r="BI315" i="2"/>
  <c r="BH315" i="2"/>
  <c r="BG315" i="2"/>
  <c r="BF315" i="2"/>
  <c r="T315" i="2"/>
  <c r="R315" i="2"/>
  <c r="P315" i="2"/>
  <c r="BK315" i="2"/>
  <c r="J315" i="2"/>
  <c r="BE315" i="2"/>
  <c r="BI311" i="2"/>
  <c r="BH311" i="2"/>
  <c r="BG311" i="2"/>
  <c r="BF311" i="2"/>
  <c r="T311" i="2"/>
  <c r="R311" i="2"/>
  <c r="P311" i="2"/>
  <c r="BK311" i="2"/>
  <c r="J311" i="2"/>
  <c r="BE311" i="2"/>
  <c r="BI308" i="2"/>
  <c r="BH308" i="2"/>
  <c r="BG308" i="2"/>
  <c r="BF308" i="2"/>
  <c r="T308" i="2"/>
  <c r="R308" i="2"/>
  <c r="P308" i="2"/>
  <c r="BK308" i="2"/>
  <c r="J308" i="2"/>
  <c r="BE308" i="2"/>
  <c r="BI305" i="2"/>
  <c r="BH305" i="2"/>
  <c r="BG305" i="2"/>
  <c r="BF305" i="2"/>
  <c r="T305" i="2"/>
  <c r="R305" i="2"/>
  <c r="P305" i="2"/>
  <c r="BK305" i="2"/>
  <c r="J305" i="2"/>
  <c r="BE305" i="2"/>
  <c r="BI301" i="2"/>
  <c r="BH301" i="2"/>
  <c r="BG301" i="2"/>
  <c r="BF301" i="2"/>
  <c r="T301" i="2"/>
  <c r="R301" i="2"/>
  <c r="P301" i="2"/>
  <c r="BK301" i="2"/>
  <c r="J301" i="2"/>
  <c r="BE301" i="2"/>
  <c r="BI298" i="2"/>
  <c r="BH298" i="2"/>
  <c r="BG298" i="2"/>
  <c r="BF298" i="2"/>
  <c r="T298" i="2"/>
  <c r="R298" i="2"/>
  <c r="P298" i="2"/>
  <c r="BK298" i="2"/>
  <c r="J298" i="2"/>
  <c r="BE298" i="2"/>
  <c r="BI295" i="2"/>
  <c r="BH295" i="2"/>
  <c r="BG295" i="2"/>
  <c r="BF295" i="2"/>
  <c r="T295" i="2"/>
  <c r="R295" i="2"/>
  <c r="P295" i="2"/>
  <c r="BK295" i="2"/>
  <c r="J295" i="2"/>
  <c r="BE295" i="2"/>
  <c r="BI292" i="2"/>
  <c r="BH292" i="2"/>
  <c r="BG292" i="2"/>
  <c r="BF292" i="2"/>
  <c r="T292" i="2"/>
  <c r="R292" i="2"/>
  <c r="P292" i="2"/>
  <c r="BK292" i="2"/>
  <c r="J292" i="2"/>
  <c r="BE292" i="2"/>
  <c r="BI289" i="2"/>
  <c r="BH289" i="2"/>
  <c r="BG289" i="2"/>
  <c r="BF289" i="2"/>
  <c r="T289" i="2"/>
  <c r="R289" i="2"/>
  <c r="P289" i="2"/>
  <c r="BK289" i="2"/>
  <c r="J289" i="2"/>
  <c r="BE289" i="2"/>
  <c r="BI286" i="2"/>
  <c r="BH286" i="2"/>
  <c r="BG286" i="2"/>
  <c r="BF286" i="2"/>
  <c r="T286" i="2"/>
  <c r="R286" i="2"/>
  <c r="P286" i="2"/>
  <c r="BK286" i="2"/>
  <c r="J286" i="2"/>
  <c r="BE286" i="2"/>
  <c r="BI283" i="2"/>
  <c r="BH283" i="2"/>
  <c r="BG283" i="2"/>
  <c r="BF283" i="2"/>
  <c r="T283" i="2"/>
  <c r="R283" i="2"/>
  <c r="P283" i="2"/>
  <c r="BK283" i="2"/>
  <c r="J283" i="2"/>
  <c r="BE283" i="2"/>
  <c r="BI281" i="2"/>
  <c r="BH281" i="2"/>
  <c r="BG281" i="2"/>
  <c r="BF281" i="2"/>
  <c r="T281" i="2"/>
  <c r="R281" i="2"/>
  <c r="P281" i="2"/>
  <c r="BK281" i="2"/>
  <c r="J281" i="2"/>
  <c r="BE281" i="2"/>
  <c r="BI279" i="2"/>
  <c r="BH279" i="2"/>
  <c r="BG279" i="2"/>
  <c r="BF279" i="2"/>
  <c r="T279" i="2"/>
  <c r="R279" i="2"/>
  <c r="P279" i="2"/>
  <c r="BK279" i="2"/>
  <c r="J279" i="2"/>
  <c r="BE279" i="2"/>
  <c r="BI275" i="2"/>
  <c r="BH275" i="2"/>
  <c r="BG275" i="2"/>
  <c r="BF275" i="2"/>
  <c r="T275" i="2"/>
  <c r="R275" i="2"/>
  <c r="R266" i="2" s="1"/>
  <c r="P275" i="2"/>
  <c r="BK275" i="2"/>
  <c r="J275" i="2"/>
  <c r="BE275" i="2"/>
  <c r="BI271" i="2"/>
  <c r="BH271" i="2"/>
  <c r="BG271" i="2"/>
  <c r="BF271" i="2"/>
  <c r="T271" i="2"/>
  <c r="R271" i="2"/>
  <c r="P271" i="2"/>
  <c r="BK271" i="2"/>
  <c r="BK266" i="2" s="1"/>
  <c r="J266" i="2" s="1"/>
  <c r="J64" i="2" s="1"/>
  <c r="J271" i="2"/>
  <c r="BE271" i="2"/>
  <c r="BI267" i="2"/>
  <c r="BH267" i="2"/>
  <c r="BG267" i="2"/>
  <c r="BF267" i="2"/>
  <c r="T267" i="2"/>
  <c r="T266" i="2"/>
  <c r="R267" i="2"/>
  <c r="P267" i="2"/>
  <c r="P266" i="2"/>
  <c r="BK267" i="2"/>
  <c r="J267" i="2"/>
  <c r="BE267" i="2" s="1"/>
  <c r="BI264" i="2"/>
  <c r="BH264" i="2"/>
  <c r="BG264" i="2"/>
  <c r="BF264" i="2"/>
  <c r="T264" i="2"/>
  <c r="R264" i="2"/>
  <c r="P264" i="2"/>
  <c r="BK264" i="2"/>
  <c r="J264" i="2"/>
  <c r="BE264" i="2"/>
  <c r="BI262" i="2"/>
  <c r="BH262" i="2"/>
  <c r="BG262" i="2"/>
  <c r="BF262" i="2"/>
  <c r="T262" i="2"/>
  <c r="R262" i="2"/>
  <c r="P262" i="2"/>
  <c r="BK262" i="2"/>
  <c r="J262" i="2"/>
  <c r="BE262" i="2"/>
  <c r="BI260" i="2"/>
  <c r="BH260" i="2"/>
  <c r="BG260" i="2"/>
  <c r="BF260" i="2"/>
  <c r="T260" i="2"/>
  <c r="R260" i="2"/>
  <c r="P260" i="2"/>
  <c r="BK260" i="2"/>
  <c r="J260" i="2"/>
  <c r="BE260" i="2"/>
  <c r="BI256" i="2"/>
  <c r="BH256" i="2"/>
  <c r="BG256" i="2"/>
  <c r="BF256" i="2"/>
  <c r="T256" i="2"/>
  <c r="R256" i="2"/>
  <c r="P256" i="2"/>
  <c r="BK256" i="2"/>
  <c r="J256" i="2"/>
  <c r="BE256" i="2"/>
  <c r="BI252" i="2"/>
  <c r="BH252" i="2"/>
  <c r="BG252" i="2"/>
  <c r="BF252" i="2"/>
  <c r="T252" i="2"/>
  <c r="R252" i="2"/>
  <c r="P252" i="2"/>
  <c r="BK252" i="2"/>
  <c r="J252" i="2"/>
  <c r="BE252" i="2"/>
  <c r="BI247" i="2"/>
  <c r="BH247" i="2"/>
  <c r="BG247" i="2"/>
  <c r="BF247" i="2"/>
  <c r="T247" i="2"/>
  <c r="R247" i="2"/>
  <c r="P247" i="2"/>
  <c r="BK247" i="2"/>
  <c r="J247" i="2"/>
  <c r="BE247" i="2"/>
  <c r="BI243" i="2"/>
  <c r="BH243" i="2"/>
  <c r="BG243" i="2"/>
  <c r="BF243" i="2"/>
  <c r="T243" i="2"/>
  <c r="R243" i="2"/>
  <c r="P243" i="2"/>
  <c r="BK243" i="2"/>
  <c r="J243" i="2"/>
  <c r="BE243" i="2"/>
  <c r="BI238" i="2"/>
  <c r="BH238" i="2"/>
  <c r="BG238" i="2"/>
  <c r="BF238" i="2"/>
  <c r="T238" i="2"/>
  <c r="R238" i="2"/>
  <c r="P238" i="2"/>
  <c r="BK238" i="2"/>
  <c r="J238" i="2"/>
  <c r="BE238" i="2"/>
  <c r="BI218" i="2"/>
  <c r="BH218" i="2"/>
  <c r="BG218" i="2"/>
  <c r="BF218" i="2"/>
  <c r="T218" i="2"/>
  <c r="R218" i="2"/>
  <c r="P218" i="2"/>
  <c r="BK218" i="2"/>
  <c r="J218" i="2"/>
  <c r="BE218" i="2"/>
  <c r="BI202" i="2"/>
  <c r="BH202" i="2"/>
  <c r="BG202" i="2"/>
  <c r="BF202" i="2"/>
  <c r="T202" i="2"/>
  <c r="R202" i="2"/>
  <c r="P202" i="2"/>
  <c r="BK202" i="2"/>
  <c r="J202" i="2"/>
  <c r="BE202" i="2"/>
  <c r="BI199" i="2"/>
  <c r="BH199" i="2"/>
  <c r="BG199" i="2"/>
  <c r="BF199" i="2"/>
  <c r="T199" i="2"/>
  <c r="R199" i="2"/>
  <c r="P199" i="2"/>
  <c r="BK199" i="2"/>
  <c r="J199" i="2"/>
  <c r="BE199" i="2"/>
  <c r="BI180" i="2"/>
  <c r="BH180" i="2"/>
  <c r="BG180" i="2"/>
  <c r="BF180" i="2"/>
  <c r="T180" i="2"/>
  <c r="R180" i="2"/>
  <c r="P180" i="2"/>
  <c r="BK180" i="2"/>
  <c r="J180" i="2"/>
  <c r="BE180" i="2"/>
  <c r="BI176" i="2"/>
  <c r="BH176" i="2"/>
  <c r="BG176" i="2"/>
  <c r="BF176" i="2"/>
  <c r="T176" i="2"/>
  <c r="R176" i="2"/>
  <c r="P176" i="2"/>
  <c r="BK176" i="2"/>
  <c r="J176" i="2"/>
  <c r="BE176" i="2"/>
  <c r="BI173" i="2"/>
  <c r="BH173" i="2"/>
  <c r="BG173" i="2"/>
  <c r="BF173" i="2"/>
  <c r="T173" i="2"/>
  <c r="R173" i="2"/>
  <c r="P173" i="2"/>
  <c r="BK173" i="2"/>
  <c r="J173" i="2"/>
  <c r="BE173" i="2"/>
  <c r="BI170" i="2"/>
  <c r="BH170" i="2"/>
  <c r="BG170" i="2"/>
  <c r="BF170" i="2"/>
  <c r="T170" i="2"/>
  <c r="R170" i="2"/>
  <c r="R163" i="2" s="1"/>
  <c r="P170" i="2"/>
  <c r="BK170" i="2"/>
  <c r="J170" i="2"/>
  <c r="BE170" i="2"/>
  <c r="BI167" i="2"/>
  <c r="BH167" i="2"/>
  <c r="BG167" i="2"/>
  <c r="BF167" i="2"/>
  <c r="T167" i="2"/>
  <c r="R167" i="2"/>
  <c r="P167" i="2"/>
  <c r="BK167" i="2"/>
  <c r="BK163" i="2" s="1"/>
  <c r="J163" i="2" s="1"/>
  <c r="J63" i="2" s="1"/>
  <c r="J167" i="2"/>
  <c r="BE167" i="2"/>
  <c r="BI164" i="2"/>
  <c r="BH164" i="2"/>
  <c r="BG164" i="2"/>
  <c r="BF164" i="2"/>
  <c r="T164" i="2"/>
  <c r="T163" i="2"/>
  <c r="R164" i="2"/>
  <c r="P164" i="2"/>
  <c r="P163" i="2"/>
  <c r="BK164" i="2"/>
  <c r="J164" i="2"/>
  <c r="BE164" i="2" s="1"/>
  <c r="BI159" i="2"/>
  <c r="BH159" i="2"/>
  <c r="BG159" i="2"/>
  <c r="BF159" i="2"/>
  <c r="T159" i="2"/>
  <c r="R159" i="2"/>
  <c r="P159" i="2"/>
  <c r="BK159" i="2"/>
  <c r="J159" i="2"/>
  <c r="BE159" i="2"/>
  <c r="BI156" i="2"/>
  <c r="BH156" i="2"/>
  <c r="BG156" i="2"/>
  <c r="BF156" i="2"/>
  <c r="T156" i="2"/>
  <c r="R156" i="2"/>
  <c r="P156" i="2"/>
  <c r="BK156" i="2"/>
  <c r="J156" i="2"/>
  <c r="BE156" i="2"/>
  <c r="BI153" i="2"/>
  <c r="BH153" i="2"/>
  <c r="BG153" i="2"/>
  <c r="BF153" i="2"/>
  <c r="T153" i="2"/>
  <c r="R153" i="2"/>
  <c r="P153" i="2"/>
  <c r="BK153" i="2"/>
  <c r="J153" i="2"/>
  <c r="BE153" i="2"/>
  <c r="BI149" i="2"/>
  <c r="BH149" i="2"/>
  <c r="BG149" i="2"/>
  <c r="BF149" i="2"/>
  <c r="T149" i="2"/>
  <c r="R149" i="2"/>
  <c r="P149" i="2"/>
  <c r="BK149" i="2"/>
  <c r="J149" i="2"/>
  <c r="BE149" i="2"/>
  <c r="BI145" i="2"/>
  <c r="BH145" i="2"/>
  <c r="BG145" i="2"/>
  <c r="BF145" i="2"/>
  <c r="T145" i="2"/>
  <c r="R145" i="2"/>
  <c r="P145" i="2"/>
  <c r="BK145" i="2"/>
  <c r="J145" i="2"/>
  <c r="BE145" i="2"/>
  <c r="BI141" i="2"/>
  <c r="BH141" i="2"/>
  <c r="BG141" i="2"/>
  <c r="BF141" i="2"/>
  <c r="T141" i="2"/>
  <c r="R141" i="2"/>
  <c r="P141" i="2"/>
  <c r="BK141" i="2"/>
  <c r="J141" i="2"/>
  <c r="BE141" i="2"/>
  <c r="BI133" i="2"/>
  <c r="BH133" i="2"/>
  <c r="BG133" i="2"/>
  <c r="BF133" i="2"/>
  <c r="T133" i="2"/>
  <c r="R133" i="2"/>
  <c r="P133" i="2"/>
  <c r="BK133" i="2"/>
  <c r="J133" i="2"/>
  <c r="BE133" i="2"/>
  <c r="BI129" i="2"/>
  <c r="BH129" i="2"/>
  <c r="BG129" i="2"/>
  <c r="BF129" i="2"/>
  <c r="T129" i="2"/>
  <c r="R129" i="2"/>
  <c r="P129" i="2"/>
  <c r="BK129" i="2"/>
  <c r="J129" i="2"/>
  <c r="BE129" i="2"/>
  <c r="BI126" i="2"/>
  <c r="BH126" i="2"/>
  <c r="BG126" i="2"/>
  <c r="BF126" i="2"/>
  <c r="T126" i="2"/>
  <c r="R126" i="2"/>
  <c r="P126" i="2"/>
  <c r="BK126" i="2"/>
  <c r="J126" i="2"/>
  <c r="BE126" i="2"/>
  <c r="BI123" i="2"/>
  <c r="BH123" i="2"/>
  <c r="BG123" i="2"/>
  <c r="BF123" i="2"/>
  <c r="T123" i="2"/>
  <c r="R123" i="2"/>
  <c r="P123" i="2"/>
  <c r="P115" i="2" s="1"/>
  <c r="BK123" i="2"/>
  <c r="J123" i="2"/>
  <c r="BE123" i="2"/>
  <c r="BI120" i="2"/>
  <c r="F37" i="2" s="1"/>
  <c r="BD55" i="1" s="1"/>
  <c r="BD54" i="1" s="1"/>
  <c r="W33" i="1" s="1"/>
  <c r="BH120" i="2"/>
  <c r="BG120" i="2"/>
  <c r="BF120" i="2"/>
  <c r="T120" i="2"/>
  <c r="T115" i="2" s="1"/>
  <c r="R120" i="2"/>
  <c r="P120" i="2"/>
  <c r="BK120" i="2"/>
  <c r="J120" i="2"/>
  <c r="BE120" i="2"/>
  <c r="BI116" i="2"/>
  <c r="BH116" i="2"/>
  <c r="BG116" i="2"/>
  <c r="BF116" i="2"/>
  <c r="T116" i="2"/>
  <c r="R116" i="2"/>
  <c r="R115" i="2"/>
  <c r="P116" i="2"/>
  <c r="BK116" i="2"/>
  <c r="BK115" i="2"/>
  <c r="J115" i="2" s="1"/>
  <c r="J116" i="2"/>
  <c r="BE116" i="2"/>
  <c r="J62" i="2"/>
  <c r="BI113" i="2"/>
  <c r="BH113" i="2"/>
  <c r="F36" i="2" s="1"/>
  <c r="BC55" i="1" s="1"/>
  <c r="BC54" i="1" s="1"/>
  <c r="AY54" i="1" s="1"/>
  <c r="BG113" i="2"/>
  <c r="F35" i="2"/>
  <c r="BB55" i="1" s="1"/>
  <c r="BB54" i="1" s="1"/>
  <c r="W31" i="1" s="1"/>
  <c r="BF113" i="2"/>
  <c r="T113" i="2"/>
  <c r="T112" i="2"/>
  <c r="R113" i="2"/>
  <c r="R112" i="2"/>
  <c r="R111" i="2" s="1"/>
  <c r="P113" i="2"/>
  <c r="P112" i="2"/>
  <c r="BK113" i="2"/>
  <c r="BK112" i="2" s="1"/>
  <c r="J113" i="2"/>
  <c r="BE113" i="2"/>
  <c r="J33" i="2"/>
  <c r="AV55" i="1" s="1"/>
  <c r="F104" i="2"/>
  <c r="E102" i="2"/>
  <c r="F52" i="2"/>
  <c r="E50" i="2"/>
  <c r="J24" i="2"/>
  <c r="E24" i="2"/>
  <c r="J23" i="2"/>
  <c r="J21" i="2"/>
  <c r="E21" i="2"/>
  <c r="J106" i="2"/>
  <c r="J54" i="2"/>
  <c r="J20" i="2"/>
  <c r="J18" i="2"/>
  <c r="E18" i="2"/>
  <c r="F107" i="2"/>
  <c r="F55" i="2"/>
  <c r="J17" i="2"/>
  <c r="J15" i="2"/>
  <c r="E15" i="2"/>
  <c r="F54" i="2" s="1"/>
  <c r="F106" i="2"/>
  <c r="J14" i="2"/>
  <c r="J12" i="2"/>
  <c r="J52" i="2" s="1"/>
  <c r="J104" i="2"/>
  <c r="E7" i="2"/>
  <c r="E100" i="2"/>
  <c r="E48" i="2"/>
  <c r="W32" i="1"/>
  <c r="AS54" i="1"/>
  <c r="L50" i="1"/>
  <c r="AM50" i="1"/>
  <c r="AM49" i="1"/>
  <c r="L49" i="1"/>
  <c r="AM47" i="1"/>
  <c r="L47" i="1"/>
  <c r="L45" i="1"/>
  <c r="L44" i="1"/>
  <c r="J1106" i="2" l="1"/>
  <c r="J88" i="2" s="1"/>
  <c r="BK1105" i="2"/>
  <c r="J1105" i="2" s="1"/>
  <c r="J87" i="2" s="1"/>
  <c r="J33" i="3"/>
  <c r="AV56" i="1" s="1"/>
  <c r="AT56" i="1" s="1"/>
  <c r="F33" i="3"/>
  <c r="AZ56" i="1" s="1"/>
  <c r="J107" i="2"/>
  <c r="J55" i="2"/>
  <c r="F33" i="2"/>
  <c r="AZ55" i="1" s="1"/>
  <c r="J112" i="2"/>
  <c r="J61" i="2" s="1"/>
  <c r="BK111" i="2"/>
  <c r="F34" i="2"/>
  <c r="BA55" i="1" s="1"/>
  <c r="BA54" i="1" s="1"/>
  <c r="T366" i="2"/>
  <c r="BK108" i="3"/>
  <c r="BK373" i="3"/>
  <c r="J373" i="3" s="1"/>
  <c r="J67" i="3" s="1"/>
  <c r="J374" i="3"/>
  <c r="J68" i="3" s="1"/>
  <c r="T373" i="3"/>
  <c r="T107" i="3" s="1"/>
  <c r="R367" i="2"/>
  <c r="R366" i="2" s="1"/>
  <c r="R110" i="2" s="1"/>
  <c r="AX54" i="1"/>
  <c r="P111" i="2"/>
  <c r="P110" i="2" s="1"/>
  <c r="AU55" i="1" s="1"/>
  <c r="T111" i="2"/>
  <c r="J367" i="2"/>
  <c r="J68" i="2" s="1"/>
  <c r="P107" i="3"/>
  <c r="AU56" i="1" s="1"/>
  <c r="P373" i="3"/>
  <c r="J34" i="2"/>
  <c r="AW55" i="1" s="1"/>
  <c r="AT55" i="1" s="1"/>
  <c r="BK960" i="3"/>
  <c r="J960" i="3" s="1"/>
  <c r="J84" i="3" s="1"/>
  <c r="R960" i="3"/>
  <c r="R107" i="3" s="1"/>
  <c r="E93" i="4"/>
  <c r="E48" i="4"/>
  <c r="J33" i="4"/>
  <c r="AV57" i="1" s="1"/>
  <c r="AT57" i="1" s="1"/>
  <c r="F33" i="4"/>
  <c r="AZ57" i="1" s="1"/>
  <c r="T106" i="4"/>
  <c r="T318" i="4"/>
  <c r="T317" i="4" s="1"/>
  <c r="J52" i="3"/>
  <c r="F54" i="3"/>
  <c r="T137" i="4"/>
  <c r="T296" i="4"/>
  <c r="R317" i="4"/>
  <c r="P400" i="4"/>
  <c r="J104" i="4"/>
  <c r="J60" i="4" s="1"/>
  <c r="BK103" i="4"/>
  <c r="J103" i="4" s="1"/>
  <c r="R103" i="4"/>
  <c r="F100" i="4"/>
  <c r="F55" i="4"/>
  <c r="P106" i="4"/>
  <c r="P104" i="4" s="1"/>
  <c r="P137" i="4"/>
  <c r="J318" i="4"/>
  <c r="J68" i="4" s="1"/>
  <c r="BK317" i="4"/>
  <c r="J317" i="4" s="1"/>
  <c r="J67" i="4" s="1"/>
  <c r="P365" i="4"/>
  <c r="P317" i="4" s="1"/>
  <c r="T438" i="4"/>
  <c r="T446" i="4"/>
  <c r="T536" i="4"/>
  <c r="P616" i="4"/>
  <c r="T653" i="4"/>
  <c r="P695" i="4"/>
  <c r="P717" i="4"/>
  <c r="P497" i="4"/>
  <c r="T591" i="4"/>
  <c r="R727" i="4"/>
  <c r="P438" i="4"/>
  <c r="P446" i="4"/>
  <c r="P536" i="4"/>
  <c r="T616" i="4"/>
  <c r="T695" i="4"/>
  <c r="J728" i="4"/>
  <c r="J81" i="4" s="1"/>
  <c r="BK727" i="4"/>
  <c r="J727" i="4" s="1"/>
  <c r="J80" i="4" s="1"/>
  <c r="J30" i="4" l="1"/>
  <c r="J59" i="4"/>
  <c r="BK110" i="2"/>
  <c r="J110" i="2" s="1"/>
  <c r="J111" i="2"/>
  <c r="J60" i="2" s="1"/>
  <c r="AW54" i="1"/>
  <c r="AK30" i="1" s="1"/>
  <c r="W30" i="1"/>
  <c r="T110" i="2"/>
  <c r="T104" i="4"/>
  <c r="T103" i="4" s="1"/>
  <c r="AU54" i="1"/>
  <c r="J108" i="3"/>
  <c r="J60" i="3" s="1"/>
  <c r="BK107" i="3"/>
  <c r="J107" i="3" s="1"/>
  <c r="P103" i="4"/>
  <c r="AU57" i="1" s="1"/>
  <c r="AZ54" i="1"/>
  <c r="J59" i="3" l="1"/>
  <c r="J30" i="3"/>
  <c r="J59" i="2"/>
  <c r="J30" i="2"/>
  <c r="W29" i="1"/>
  <c r="AV54" i="1"/>
  <c r="AG57" i="1"/>
  <c r="AN57" i="1" s="1"/>
  <c r="J39" i="4"/>
  <c r="AT54" i="1" l="1"/>
  <c r="AK29" i="1"/>
  <c r="AG56" i="1"/>
  <c r="AN56" i="1" s="1"/>
  <c r="J39" i="3"/>
  <c r="AG55" i="1"/>
  <c r="J39" i="2"/>
  <c r="AN55" i="1" l="1"/>
  <c r="AG54" i="1"/>
  <c r="AK26" i="1" l="1"/>
  <c r="AK35" i="1" s="1"/>
  <c r="AN54" i="1"/>
</calcChain>
</file>

<file path=xl/sharedStrings.xml><?xml version="1.0" encoding="utf-8"?>
<sst xmlns="http://schemas.openxmlformats.org/spreadsheetml/2006/main" count="22731" uniqueCount="2566">
  <si>
    <t>Export Komplet</t>
  </si>
  <si>
    <t>VZ</t>
  </si>
  <si>
    <t>2.0</t>
  </si>
  <si>
    <t>ZAMOK</t>
  </si>
  <si>
    <t>False</t>
  </si>
  <si>
    <t>{4a054a56-1f44-493f-9fcf-afa9c7a34ab3}</t>
  </si>
  <si>
    <t>0,01</t>
  </si>
  <si>
    <t>21</t>
  </si>
  <si>
    <t>1</t>
  </si>
  <si>
    <t>15</t>
  </si>
  <si>
    <t>REKAPITULACE STAVBY</t>
  </si>
  <si>
    <t>v ---  níže se nacházejí doplnkové a pomocné údaje k sestavám  --- v</t>
  </si>
  <si>
    <t>Návod na vyplnění</t>
  </si>
  <si>
    <t>Kód:</t>
  </si>
  <si>
    <t>6419</t>
  </si>
  <si>
    <t>Měnit lze pouze buňky se žlutým podbarvením!_x000D_
_x000D_
1) v Rekapitulaci stavby vyplňte údaje o Uchazeči (přenesou se do ostatních sestav i v jiných listech)_x000D_
_x000D_
2) na vybraných listech vyplňte v sestavě Soupis prací ceny u položek</t>
  </si>
  <si>
    <t>Stavba:</t>
  </si>
  <si>
    <t>6419 Klatovy nemocnive stavební úpravy objektu č. p. 202</t>
  </si>
  <si>
    <t>0,1</t>
  </si>
  <si>
    <t>KSO:</t>
  </si>
  <si>
    <t/>
  </si>
  <si>
    <t>CC-CZ:</t>
  </si>
  <si>
    <t>Místo:</t>
  </si>
  <si>
    <t xml:space="preserve"> </t>
  </si>
  <si>
    <t>Datum:</t>
  </si>
  <si>
    <t>30. 5. 2019</t>
  </si>
  <si>
    <t>10</t>
  </si>
  <si>
    <t>100</t>
  </si>
  <si>
    <t>Zadavatel:</t>
  </si>
  <si>
    <t>IČ:</t>
  </si>
  <si>
    <t>DIČ:</t>
  </si>
  <si>
    <t>Uchazeč:</t>
  </si>
  <si>
    <t>Vyplň údaj</t>
  </si>
  <si>
    <t>True</t>
  </si>
  <si>
    <t>Projektant:</t>
  </si>
  <si>
    <t>Zpracovatel:</t>
  </si>
  <si>
    <t>Poznámka:</t>
  </si>
  <si>
    <t>Soupis prací je sestaven s využitím Cenové soustavy ÚRS. Položky, které pochází z této cenové soustavy, jsou ve sloupci 'Cenová soustava' označeny popisem 'CS ÚRS' a úrovní příslušného kalendářního pololetí. Veškeré další informace vymezující popis a podmínky použití těchto položek z Cenové soustavy, které nejsou uvedeny přímo v soupisu prací, jsou neomezeně dálkově k dispozici na www.cs-urs.cz, sekce Cenové a technické podmínky.</t>
  </si>
  <si>
    <t>Cena bez DPH</t>
  </si>
  <si>
    <t>Sazba daně</t>
  </si>
  <si>
    <t>Základ daně</t>
  </si>
  <si>
    <t>Výše daně</t>
  </si>
  <si>
    <t>DPH</t>
  </si>
  <si>
    <t>základní</t>
  </si>
  <si>
    <t>snížená</t>
  </si>
  <si>
    <t>zákl. přenesená</t>
  </si>
  <si>
    <t>sníž. přenesená</t>
  </si>
  <si>
    <t>nulová</t>
  </si>
  <si>
    <t>Cena s DPH</t>
  </si>
  <si>
    <t>v</t>
  </si>
  <si>
    <t>CZK</t>
  </si>
  <si>
    <t>REKAPITULACE OBJEKTŮ STAVBY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</si>
  <si>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</si>
  <si>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</si>
  <si>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</si>
  <si>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</si>
  <si>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</si>
  <si>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</si>
  <si>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</si>
  <si>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</si>
  <si>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</si>
  <si>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</si>
  <si>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</si>
  <si>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</si>
  <si>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</si>
  <si>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</si>
  <si>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</si>
  <si>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</si>
  <si>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</si>
  <si>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</si>
  <si>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stavby celkem</t>
  </si>
  <si>
    <t>D</t>
  </si>
  <si>
    <t>0</t>
  </si>
  <si>
    <t>###NOIMPORT###</t>
  </si>
  <si>
    <t>IMPORT</t>
  </si>
  <si>
    <t>{00000000-0000-0000-0000-000000000000}</t>
  </si>
  <si>
    <t>/</t>
  </si>
  <si>
    <t>903</t>
  </si>
  <si>
    <t>SO 903 Stavební úpravy 3.NP</t>
  </si>
  <si>
    <t>STA</t>
  </si>
  <si>
    <t>{82a5f258-a9da-4266-ae13-89faaa60eb3e}</t>
  </si>
  <si>
    <t>2</t>
  </si>
  <si>
    <t>904</t>
  </si>
  <si>
    <t>SO 904 Stavební úpravy 2.NP</t>
  </si>
  <si>
    <t>{8e5e1735-9471-4dfa-ba3a-587382156c94}</t>
  </si>
  <si>
    <t>905</t>
  </si>
  <si>
    <t>905 - SO 05 Stavební úpravy 1. PP</t>
  </si>
  <si>
    <t>{debacb96-3567-4ca2-9d03-7b71f229e055}</t>
  </si>
  <si>
    <t>KRYCÍ LIST SOUPISU PRACÍ</t>
  </si>
  <si>
    <t>Objekt:</t>
  </si>
  <si>
    <t>903 - SO 903 Stavební úpravy 3.NP</t>
  </si>
  <si>
    <t>REKAPITULACE ČLENĚNÍ SOUPISU PRACÍ</t>
  </si>
  <si>
    <t>Kód dílu - Popis</t>
  </si>
  <si>
    <t>Cena celkem [CZK]</t>
  </si>
  <si>
    <t>-1</t>
  </si>
  <si>
    <t>HSV - Práce a dodávky HSV</t>
  </si>
  <si>
    <t xml:space="preserve">    100 - Zednické výpomoce</t>
  </si>
  <si>
    <t xml:space="preserve">    3 - Svislé a kompletní konstrukce</t>
  </si>
  <si>
    <t xml:space="preserve">    6 - Úpravy povrchů, podlahy a osazování výplní</t>
  </si>
  <si>
    <t xml:space="preserve">    9 - Ostatní konstrukce a práce, bourání</t>
  </si>
  <si>
    <t xml:space="preserve">    997 - Přesun sutě</t>
  </si>
  <si>
    <t xml:space="preserve">    998 - Přesun hmot</t>
  </si>
  <si>
    <t>PSV - Práce a dodávky PSV</t>
  </si>
  <si>
    <t xml:space="preserve">    721 - Zdravotechnika - vnitřní kanalizace</t>
  </si>
  <si>
    <t xml:space="preserve">    722 - Zdravotechnika - vnitřní vodovod</t>
  </si>
  <si>
    <t xml:space="preserve">    725 - Zdravotechnika - zařizovací předměty</t>
  </si>
  <si>
    <t xml:space="preserve">    726 - Zdravotechnika - předstěnové instalace</t>
  </si>
  <si>
    <t xml:space="preserve">    731 - Ústřední vytápění </t>
  </si>
  <si>
    <t xml:space="preserve">    741-1 - Elektroinstalace - silnoproud dodávka</t>
  </si>
  <si>
    <t xml:space="preserve">    741-2 - Elektroinstalace - silnoproud - montáž</t>
  </si>
  <si>
    <t xml:space="preserve">    742-1 - Elektroinstalace - slaboproud - dodávka</t>
  </si>
  <si>
    <t xml:space="preserve">    742-2 - Elektroinstalace - slaboproud - montíž</t>
  </si>
  <si>
    <t xml:space="preserve">    751 - Vzduchotechnika</t>
  </si>
  <si>
    <t xml:space="preserve">    763 - Konstrukce suché výstavby</t>
  </si>
  <si>
    <t xml:space="preserve">    766 - Konstrukce truhlářské</t>
  </si>
  <si>
    <t xml:space="preserve">    767 - Konstrukce zámečnické</t>
  </si>
  <si>
    <t xml:space="preserve">    771 - Podlahy z dlaždic</t>
  </si>
  <si>
    <t xml:space="preserve">    776 - Podlahy povlakové</t>
  </si>
  <si>
    <t xml:space="preserve">    781 - Dokončovací práce - obklady</t>
  </si>
  <si>
    <t xml:space="preserve">    783 - Dokončovací práce - nátěry</t>
  </si>
  <si>
    <t xml:space="preserve">    784 - Dokončovací práce - malby a tapety</t>
  </si>
  <si>
    <t xml:space="preserve">    23 M - Montáže potrubí - rozvod kyslíku</t>
  </si>
  <si>
    <t>VRN - Vedlejší rozpočtové náklady</t>
  </si>
  <si>
    <t xml:space="preserve">    VRN3 - Zařízení staveniště</t>
  </si>
  <si>
    <t xml:space="preserve">    VRN4 - Inženýrská činnost</t>
  </si>
  <si>
    <t xml:space="preserve">    VRN7 - Provozní vlivy</t>
  </si>
  <si>
    <t>SOUPIS PRACÍ</t>
  </si>
  <si>
    <t>PČ</t>
  </si>
  <si>
    <t>MJ</t>
  </si>
  <si>
    <t>Množství</t>
  </si>
  <si>
    <t>J.cena [CZK]</t>
  </si>
  <si>
    <t>Cenová soustava</t>
  </si>
  <si>
    <t>J. Nh [h]</t>
  </si>
  <si>
    <t>Nh celkem [h]</t>
  </si>
  <si>
    <t>J. hmotnost [t]</t>
  </si>
  <si>
    <t>Hmotnost celkem [t]</t>
  </si>
  <si>
    <t>J. suť [t]</t>
  </si>
  <si>
    <t>Suť Celkem [t]</t>
  </si>
  <si>
    <t>Náklady soupisu celkem</t>
  </si>
  <si>
    <t>HSV</t>
  </si>
  <si>
    <t>Práce a dodávky HSV</t>
  </si>
  <si>
    <t>ROZPOCET</t>
  </si>
  <si>
    <t>Zednické výpomoce</t>
  </si>
  <si>
    <t>K</t>
  </si>
  <si>
    <t>10011</t>
  </si>
  <si>
    <t>Kč</t>
  </si>
  <si>
    <t>4</t>
  </si>
  <si>
    <t>-620380278</t>
  </si>
  <si>
    <t>PP</t>
  </si>
  <si>
    <t>3</t>
  </si>
  <si>
    <t>Svislé a kompletní konstrukce</t>
  </si>
  <si>
    <t>317168011</t>
  </si>
  <si>
    <t>Překlad keramický plochý š 115 mm dl 1000 mm</t>
  </si>
  <si>
    <t>kus</t>
  </si>
  <si>
    <t>CS ÚRS 2019 01</t>
  </si>
  <si>
    <t>-1711292445</t>
  </si>
  <si>
    <t>Překlady keramické ploché osazené do maltového lože, výšky překladu 71 mm šířky 115 mm, délky 1000 mm</t>
  </si>
  <si>
    <t>PSC</t>
  </si>
  <si>
    <t xml:space="preserve">Poznámka k souboru cen:_x000D_
1. V cenách -80.. až – 82.. (překlady ploché, vysoké a roletové) jsou započteny i náklady na:_x000D_
a) očištění podkladu pod překladem a jeho navlhčení vodou, rozprostření malty pod ložnou plochu, osazení překladu do vodorovné polohy a začištění vytlačené malty,_x000D_
b) dodání příslušného překladu předepsané délky,_x000D_
c) dočasné montážní podepření plochých překladů tak, aby vzdálenost mezi podporou a okrajem otvoru nebo mezi podporami byla maximálně 1 m._x000D_
2. V cenách -83.. (překlady složené roletové) jsou započteny i náklady na:_x000D_
a) očištění podkladů pod překladem a jeho navlhčení vodou, rozprostření malty pod ložnou plochu, osazení překladu do vodorovné polohy a začištění vytlačené malty,_x000D_
b) dodání vnitřního keramobetonového překladu a vnějšího tepelněizolačního dílu příslušné délky, včetně izolace z pěnového polystyrénu (u zdiva tl. 400 mm), případně vysokého překladu (u zdiva tl. 440 mm),_x000D_
c) betonáž mezery mezi překladem a tepelněizolačním dílem z betonu třídy C 16/20; tato betonáž se provádí u překladů dlouhých 2000 mm a více zároveň s betonáží stropní konstrukce a ztužujícího věnce,_x000D_
d) dočasné montážní podepření zespodu v celé světlé délce překladu s dvěma podporami ve třetinách šířky otvoru a dvěma podporami po krajích otvoru - platí pouze pro překlady delší než 2000 mm, včetně._x000D_
3. V cenách -84.. (překlady vysoké spřažené) jsou započteny i náklady na:_x000D_
a) očištění podkladů pod překladem a jeho navlhčení vodou, rozprostření malty pod ložnou plochu, osazení překladu do vodorovné polohy a začištění vytlačené malty,_x000D_
b) dodání keramických překladů příslušné délky,_x000D_
c) uložení a dodávku výztuže_x000D_
d) betonáž mezi překlady z betonu třídy C 20/25_x000D_
e) oboustranné bednění překladu při betonáži_x000D_
f) dočasné montážní podepření zespodu v celé světlé délce překladu_x000D_
4. V cenách -82.. a -83.. (překlady roletové) nejsou započteny náklady na:_x000D_
a) vysoký překlad a svislou izolaci v úrovni stropního věnce u složených roletových překladů; tyto se ocení samostatně,_x000D_
b) dodávku a montáž rolet, případně žaluzií; tyto se ocení samostatně._x000D_
5. V cenách -84.. (překlady vysoké spřažené) nejsou započteny náklady na:_x000D_
a) betonáž a bednění v úrovni stropního věnce; tyto se ocení samostatně,_x000D_
6. Množství jednotek se určuje v kusech překladu podle jeho celkové délky. Minimální délka uložení je stanovena:_x000D_
a) u plochých překladů na 120 mm na každé straně,_x000D_
b) u vysokých a roletových překladů délky do 1750 mm na 125mm, délky 2000 a 2250 mm na 200 mm a u délky 2500 mm a větší na 250 mm na každé straně překladu._x000D_
c) u vysokých spřažených překladů 250 mm na každé straně překladu._x000D_
</t>
  </si>
  <si>
    <t>VV</t>
  </si>
  <si>
    <t>1+1+1+1</t>
  </si>
  <si>
    <t>340231011</t>
  </si>
  <si>
    <t>Zazdívka otvorů v příčkách nebo stěnách plochy do 1 m2 cihlami děrovanými tl 115 mm</t>
  </si>
  <si>
    <t>m2</t>
  </si>
  <si>
    <t>-1554671674</t>
  </si>
  <si>
    <t>Zazdívka otvorů v příčkách nebo stěnách děrovanými cihlami plochy přes 0,25 do 1 m2 , tloušťka příčky 115 mm</t>
  </si>
  <si>
    <t>(1,00+1,20+0,60)*2,10</t>
  </si>
  <si>
    <t>340235211</t>
  </si>
  <si>
    <t>Zazdívka otvorů v příčkách nebo stěnách plochy do 0,0225 m2 cihlami plnými tl do 100 mm</t>
  </si>
  <si>
    <t>-482834220</t>
  </si>
  <si>
    <t>Zazdívka otvorů v příčkách nebo stěnách cihlami plnými pálenými plochy do 0,0225 m2, tloušťky do 100 mm</t>
  </si>
  <si>
    <t>22</t>
  </si>
  <si>
    <t>5</t>
  </si>
  <si>
    <t>340235212</t>
  </si>
  <si>
    <t>Zazdívka otvorů v příčkách nebo stěnách plochy do 0,0225 m2 cihlami plnými tl přes 100 mm</t>
  </si>
  <si>
    <t>-2145175075</t>
  </si>
  <si>
    <t>Zazdívka otvorů v příčkách nebo stěnách cihlami plnými pálenými plochy do 0,0225 m2, tloušťky přes 100 mm</t>
  </si>
  <si>
    <t>14</t>
  </si>
  <si>
    <t>6</t>
  </si>
  <si>
    <t>342244201</t>
  </si>
  <si>
    <t>Příčka z cihel broušených na tenkovrstvou maltu tloušťky 80 mm</t>
  </si>
  <si>
    <t>1080496414</t>
  </si>
  <si>
    <t>Příčky jednoduché z cihel děrovaných broušených, na tenkovrstvou maltu, pevnost cihel do P15, tl. příčky 80 mm</t>
  </si>
  <si>
    <t xml:space="preserve">Poznámka k souboru cen:_x000D_
1. Množství jednotek se určuje v m2 plochy konstrukce._x000D_
</t>
  </si>
  <si>
    <t>"3.05,3.08"(2,15+2,60)*3,00-0,70*1,97</t>
  </si>
  <si>
    <t>7</t>
  </si>
  <si>
    <t>342244211</t>
  </si>
  <si>
    <t>Příčka z cihel broušených na tenkovrstvou maltu tloušťky 115 mm</t>
  </si>
  <si>
    <t>657489208</t>
  </si>
  <si>
    <t>Příčky jednoduché z cihel děrovaných broušených, na tenkovrstvou maltu, pevnost cihel do P15, tl. příčky 115 mm</t>
  </si>
  <si>
    <t>"3.02"(2,40+1,77)*3,00-0,80*1,97</t>
  </si>
  <si>
    <t>"3.13"1,90*3,00</t>
  </si>
  <si>
    <t>"3.16"(2,40+2,02)*3,00-0,80*1,97</t>
  </si>
  <si>
    <t>"3.18"(2,40+1,77)*2*3,00*0,80*1,97</t>
  </si>
  <si>
    <t>Součet</t>
  </si>
  <si>
    <t>8</t>
  </si>
  <si>
    <t>342291111</t>
  </si>
  <si>
    <t>Ukotvení příček montážní polyuretanovou pěnou tl příčky do 100 mm</t>
  </si>
  <si>
    <t>m</t>
  </si>
  <si>
    <t>1549348193</t>
  </si>
  <si>
    <t>Ukotvení příček polyuretanovou pěnou, tl. příčky do 100 mm</t>
  </si>
  <si>
    <t xml:space="preserve">Poznámka k souboru cen:_x000D_
1. V cenách -1111 a -1112 jsou započteny náklady na dodání a aplikaci polyuretanové pěny ve spreji a na odříznutí zatvrdlé pěny u líce příčky._x000D_
2. Ceny -1111 a -1112 lze použít i pro ukotvení příček ke stropu._x000D_
3. Množství jednotek se určuje v m styku příčky s konstrukcí (výšky příčky)._x000D_
</t>
  </si>
  <si>
    <t>2,15+0,60+2,60</t>
  </si>
  <si>
    <t>9</t>
  </si>
  <si>
    <t>342291112</t>
  </si>
  <si>
    <t>Ukotvení příček montážní polyuretanovou pěnou tl příčky přes 100 mm</t>
  </si>
  <si>
    <t>-1404877050</t>
  </si>
  <si>
    <t>Ukotvení příček polyuretanovou pěnou, tl. příčky přes 100 mm</t>
  </si>
  <si>
    <t>(1,77+2,40)*2+1,90+2,40+2,02</t>
  </si>
  <si>
    <t>342291121</t>
  </si>
  <si>
    <t>Ukotvení příček k cihelným konstrukcím plochými kotvami</t>
  </si>
  <si>
    <t>-1549949059</t>
  </si>
  <si>
    <t>Ukotvení příček plochými kotvami, do konstrukce cihelné</t>
  </si>
  <si>
    <t>3,00*11</t>
  </si>
  <si>
    <t>11</t>
  </si>
  <si>
    <t>346244361</t>
  </si>
  <si>
    <t>Zazdívka o tl 65 mm rýh, nik nebo kapes z cihel pálených</t>
  </si>
  <si>
    <t>1923919225</t>
  </si>
  <si>
    <t>Zazdívka rýh, potrubí, nik (výklenků) nebo kapes z pálených cihel na maltu tl. 65 mm</t>
  </si>
  <si>
    <t>2,85</t>
  </si>
  <si>
    <t>12</t>
  </si>
  <si>
    <t>346244371</t>
  </si>
  <si>
    <t>Zazdívka o tl 140 mm rýh, nik nebo kapes z cihel pálených</t>
  </si>
  <si>
    <t>2052926163</t>
  </si>
  <si>
    <t>Zazdívka rýh, potrubí, nik (výklenků) nebo kapes z pálených cihel na maltu tl. 140 mm</t>
  </si>
  <si>
    <t>40,60</t>
  </si>
  <si>
    <t>13</t>
  </si>
  <si>
    <t>349231811</t>
  </si>
  <si>
    <t>Přizdívka ostění s ozubem z cihel tl do 150 mm</t>
  </si>
  <si>
    <t>-1276453364</t>
  </si>
  <si>
    <t>Přizdívka z cihel ostění s ozubem ve vybouraných otvorech, s vysekáním kapes pro zavázaní přes 80 do 150 mm</t>
  </si>
  <si>
    <t xml:space="preserve">Poznámka k souboru cen:_x000D_
1. Ceny jsou určeny pro přizdívku ostění zavazovaného do přilehlého zdiva._x000D_
2. Ceny neplatí pro přizdívku ostění do 80 mm tloušťky; tyto se oceňují příslušnými cenami souboru cen 319 20- . Vyrovnání nerovného povrchu vnitřního i vnějšího zdiva._x000D_
3. Množství měrných jednotek se určuje jako součin tloušťky zdi a výšky přizdívaného o ostění._x000D_
</t>
  </si>
  <si>
    <t>2,10*2*2</t>
  </si>
  <si>
    <t>Úpravy povrchů, podlahy a osazování výplní</t>
  </si>
  <si>
    <t>611311131</t>
  </si>
  <si>
    <t>Potažení vnitřních rovných stropů vápenným štukem tloušťky do 3 mm</t>
  </si>
  <si>
    <t>-986879899</t>
  </si>
  <si>
    <t>Potažení vnitřních ploch štukem tloušťky do 3 mm vodorovných konstrukcí stropů rovných</t>
  </si>
  <si>
    <t>14,52+16,15+40,35+18,31+15,31+17,89+20,16+20,87+17,41+13,19+15,26</t>
  </si>
  <si>
    <t>611315101</t>
  </si>
  <si>
    <t>Vápenná hrubá omítka rýh ve stropech šířky do 150 mm</t>
  </si>
  <si>
    <t>-186094217</t>
  </si>
  <si>
    <t>Vápenná omítka rýh hrubá ve stropech, šířky rýhy do 150 mm</t>
  </si>
  <si>
    <t>35,00</t>
  </si>
  <si>
    <t>16</t>
  </si>
  <si>
    <t>611325221</t>
  </si>
  <si>
    <t>Vápenocementová štuková omítka malých ploch do 0,09 m2 na stropech</t>
  </si>
  <si>
    <t>-742386950</t>
  </si>
  <si>
    <t>Vápenocementová omítka jednotlivých malých ploch štuková na stropech, plochy jednotlivě do 0,09 m2</t>
  </si>
  <si>
    <t>25</t>
  </si>
  <si>
    <t>17</t>
  </si>
  <si>
    <t>611325222</t>
  </si>
  <si>
    <t>Vápenocementová štuková omítka malých ploch do 0,25 m2 na stropech</t>
  </si>
  <si>
    <t>-2140467808</t>
  </si>
  <si>
    <t>Vápenocementová omítka jednotlivých malých ploch štuková na stropech, plochy jednotlivě přes 0,09 do 0,25 m2</t>
  </si>
  <si>
    <t>18</t>
  </si>
  <si>
    <t>611325421</t>
  </si>
  <si>
    <t>Oprava vnitřní vápenocementové štukové omítky stropů v rozsahu plochy do 10%</t>
  </si>
  <si>
    <t>-585887568</t>
  </si>
  <si>
    <t>Oprava vápenocementové omítky vnitřních ploch štukové dvouvrstvé, tloušťky do 20 mm a tloušťky štuku do 3 mm stropů, v rozsahu opravované plochy do 10%</t>
  </si>
  <si>
    <t xml:space="preserve">Poznámka k souboru cen:_x000D_
1. Pro ocenění opravy omítek plochy do 1 m2 se použijí ceny souboru cen 61. 32-52.. Vápenocementová omítka jednotlivých malých ploch._x000D_
</t>
  </si>
  <si>
    <t>19</t>
  </si>
  <si>
    <t>612311131</t>
  </si>
  <si>
    <t>Potažení vnitřních stěn vápenným štukem tloušťky do 3 mm</t>
  </si>
  <si>
    <t>-1340764302</t>
  </si>
  <si>
    <t>Potažení vnitřních ploch štukem tloušťky do 3 mm svislých konstrukcí stěn</t>
  </si>
  <si>
    <t>"3.02"(5,5*2+3,71)*2*3,00</t>
  </si>
  <si>
    <t>"3.03"(4,50+3,68)*2*3,00</t>
  </si>
  <si>
    <t>"3.04"(6,60+2,32*2)*3,00</t>
  </si>
  <si>
    <t>"3.05"(4,95+2,55+2,40+2,55)*3,00</t>
  </si>
  <si>
    <t>"3.07"(1,90+2,39)*2*1,00</t>
  </si>
  <si>
    <t>"3.06"1,20*3,00</t>
  </si>
  <si>
    <t>"3.08"(4,95+4,20+3,80)*3,00</t>
  </si>
  <si>
    <t>"3.09"(7,05+2,32)*2*3,00</t>
  </si>
  <si>
    <t>"3.10"(3,44+5,10)*2*3,00</t>
  </si>
  <si>
    <t>"3.11"(5,06+3,60)*2*3,00</t>
  </si>
  <si>
    <t>"3.12,3.13"(5,66+1,90)*2*1,00</t>
  </si>
  <si>
    <t>"3.14"(3,60+5,66)*2*3,00</t>
  </si>
  <si>
    <t>"3.15"(5,66+1,97+3,98+3,08)*3,00</t>
  </si>
  <si>
    <t>"3.17"(3,43+5,10+1,66+3,08)*3,00</t>
  </si>
  <si>
    <t>"3.18"(2,40+1,65)*1,00</t>
  </si>
  <si>
    <t>"schodiště"(4,50*2+5,25)*3,00</t>
  </si>
  <si>
    <t>20</t>
  </si>
  <si>
    <t>612315101</t>
  </si>
  <si>
    <t>Vápenná hrubá omítka rýh ve stěnách šířky do 150 mm</t>
  </si>
  <si>
    <t>1434339230</t>
  </si>
  <si>
    <t>Vápenná omítka rýh hrubá ve stěnách, šířky rýhy do 150 mm</t>
  </si>
  <si>
    <t>45,00</t>
  </si>
  <si>
    <t>612321141</t>
  </si>
  <si>
    <t>Vápenocementová omítka štuková dvouvrstvá vnitřních stěn nanášená ručně</t>
  </si>
  <si>
    <t>-27989417</t>
  </si>
  <si>
    <t>Omítka vápenocementová vnitřních ploch nanášená ručně dvouvrstvá, tloušťky jádrové omítky do 10 mm a tloušťky štuku do 3 mm štuková svislých konstrukcí stěn</t>
  </si>
  <si>
    <t xml:space="preserve">Poznámka k souboru cen:_x000D_
1. Pro ocenění nanášení omítek v tloušťce jádrové omítky přes 10 mm se použije příplatek za každých dalších i započatých 5 mm._x000D_
2. Omítky stropních konstrukcí nanášené na pletivo se oceňují cenami omítek žebrových stropů nebo osamělých trámů._x000D_
3. Podkladní a spojovací vrstvy se oceňují cenami souboru cen 61.13-1... této části katalogu._x000D_
</t>
  </si>
  <si>
    <t>"3.02"(1,77+2,52)*3,00+0,80*2,10</t>
  </si>
  <si>
    <t>"3.01"(1,95+2,40)*3,00+1,50*2,10</t>
  </si>
  <si>
    <t>"3.19"(1,00+1,80)*2,10</t>
  </si>
  <si>
    <t>"3.05"(2,15+0,80)*3,00</t>
  </si>
  <si>
    <t>"3.06"(2,60+1,20+2,15)*3,00</t>
  </si>
  <si>
    <t>"3.07"0,80*2,10</t>
  </si>
  <si>
    <t>"3.08"2,60*3,00+0,80*2,10</t>
  </si>
  <si>
    <t>"3.12,3.13"1,90*3,00*2</t>
  </si>
  <si>
    <t>"3.18"(2,02+1,90)*3,00</t>
  </si>
  <si>
    <t>"3.16"(1,90+2,40)*3,00</t>
  </si>
  <si>
    <t>"3.17"(1,77+2,52)*3,00</t>
  </si>
  <si>
    <t>"3.18"(1,65+2,40)*3,00</t>
  </si>
  <si>
    <t>612325422</t>
  </si>
  <si>
    <t>Oprava vnitřní vápenocementové štukové omítky stěn v rozsahu plochy do 30%</t>
  </si>
  <si>
    <t>-2090911252</t>
  </si>
  <si>
    <t>Oprava vápenocementové omítky vnitřních ploch štukové dvouvrstvé, tloušťky do 20 mm a tloušťky štuku do 3 mm stěn, v rozsahu opravované plochy přes 10 do 30%</t>
  </si>
  <si>
    <t>23</t>
  </si>
  <si>
    <t>619991001</t>
  </si>
  <si>
    <t>Zakrytí podlah fólií přilepenou lepící páskou</t>
  </si>
  <si>
    <t>-1932525680</t>
  </si>
  <si>
    <t>Zakrytí vnitřních ploch před znečištěním včetně pozdějšího odkrytí podlah fólií přilepenou lepící páskou</t>
  </si>
  <si>
    <t xml:space="preserve">Poznámka k souboru cen:_x000D_
1. U ceny -1011 se množství měrných jednotek určuje v m2 rozvinuté plochy jednotlivých konstrukcí a prvků._x000D_
2. Zakrytí výplní otvorů se oceňuje příslušnými cenami souboru cen 629 99-10.. Zakrytí vnějších ploch před znečištěním._x000D_
</t>
  </si>
  <si>
    <t>"stávající PVC"</t>
  </si>
  <si>
    <t>14,52+16,15+18,31+17,89+20,16+20,87+13,19</t>
  </si>
  <si>
    <t>24</t>
  </si>
  <si>
    <t>619991011</t>
  </si>
  <si>
    <t>Obalení konstrukcí a prvků fólií přilepenou lepící páskou</t>
  </si>
  <si>
    <t>544510051</t>
  </si>
  <si>
    <t>Zakrytí vnitřních ploch před znečištěním včetně pozdějšího odkrytí konstrukcí a prvků obalením fólií a přelepením páskou</t>
  </si>
  <si>
    <t>39,20</t>
  </si>
  <si>
    <t>619995001</t>
  </si>
  <si>
    <t>Začištění omítek kolem oken, dveří, podlah nebo obkladů</t>
  </si>
  <si>
    <t>-56584847</t>
  </si>
  <si>
    <t>Začištění omítek (s dodáním hmot) kolem oken, dveří, podlah, obkladů apod.</t>
  </si>
  <si>
    <t xml:space="preserve">Poznámka k souboru cen:_x000D_
1. Cenu -5001 lze použít pouze v případě provádění opravy nebo osazování nových oken, dveří, obkladů, podlah apod.; nelze ji použít v případech provádění opravy omítek nebo nové omítky v celé ploše._x000D_
</t>
  </si>
  <si>
    <t>(0,80+2,10*2)*6+0,70+2,10*2+(1,10+2,10*2)*4</t>
  </si>
  <si>
    <t>26</t>
  </si>
  <si>
    <t>631311115</t>
  </si>
  <si>
    <t>Mazanina tl do 80 mm z betonu prostého bez zvýšených nároků na prostředí tř. C 20/25</t>
  </si>
  <si>
    <t>m3</t>
  </si>
  <si>
    <t>2136514455</t>
  </si>
  <si>
    <t>Mazanina z betonu prostého bez zvýšených nároků na prostředí tl. přes 50 do 80 mm tř. C 20/25</t>
  </si>
  <si>
    <t xml:space="preserve">Poznámka k souboru cen:_x000D_
1. Ceny jsou určeny pro mazaniny krycí (pochůzné i pojízdné), popř. podkladní, plovoucí, vyrovnávací nebo oddělující pod potěry, podlahy, průmyslové podlahy, popř. pro podlévání provizorně podklínovaných patek usazených strojů a technologických zařízení (s náležitým zatemováním hutného betonu)._x000D_
2. Pro mazaniny tlouštěk větších než 240 mm jsou určeny:_x000D_
a) pro mazaniny ukládané na zeminu (v halách apod.) ceny souborů cen 27* 31- Základy z betonu prostého a 27* 32 - Základy z betonu železového,_x000D_
b) pro mazaniny v nadzemních podlažích ceny souboru cen 411 31- . . Beton kleneb._x000D_
3. Ceny lze použít i pro betonový okapový chodníček budovy (včetně tvarování rigolového žlábku) v příslušných tloušťkách. Jeho podloží se oceňuje samostatně._x000D_
4. V ceně jsou započteny i náklady na:_x000D_
a) základní stržení povrchu mazaniny s urovnáním vibrační lištou nebo dřevěným hladítkem,_x000D_
b) vytvoření dilatačních spár v mazanině bez zaplnění, pokud jsou dilatační spáry vytvářeny při provádění betonáže. Jestliže jsou dilatační spáry řezány dodatečně, oceňují se cenami souboru cen 634 91-11 Řezání dilatačních nebo smršťovacích spár._x000D_
</t>
  </si>
  <si>
    <t>"3.NP"(1,85*2,51*2+2,10*2,55+4,17*1,90+1,90*2,52+1,35*2,60)*0,10</t>
  </si>
  <si>
    <t>27</t>
  </si>
  <si>
    <t>642942111</t>
  </si>
  <si>
    <t>Osazování zárubní nebo rámů dveřních kovových do 2,5 m2 na MC</t>
  </si>
  <si>
    <t>312263072</t>
  </si>
  <si>
    <t>Osazování zárubní nebo rámů kovových dveřních lisovaných nebo z úhelníků bez dveřních křídel na cementovou maltu, plochy otvoru do 2,5 m2</t>
  </si>
  <si>
    <t xml:space="preserve">Poznámka k souboru cen:_x000D_
1. Ceny lze použít i pro osazování zárubní a rámů do stěn z prefabrikovaných dílců např. pórobetonových nebo sesazovaných, které se provádí současně nebo bezprostředně po osazení stěnových dílců; podobně platí u konstrukcí zděných přes 150 mm tloušťky, kde se osazování provádí převážně až po jejich vyzdění._x000D_
2. Ceny lze použít i pro osazení ocelových rámů na maltu určených pro zasklívání sklem profilovaným oceňované cenami katalogu 800-787 Zasklívání._x000D_
3. V cenách jsou započteny i náklady na kotvení rámů do zdiva._x000D_
4. Ceny jsou určeny pro jakýkoliv způsob provádění (např. bodovým přivařením k obnažené výztuži, uklínováním, zalitím pracen apod.)._x000D_
5. V cenách nejsou započteny náklady na dodávku zárubní nebo rámů, tyto se oceňují ve specifikaci._x000D_
6. V ceně -2951 jsou započteny náklady na usazení a vyvážení, včetně kotevního materiálu._x000D_
7. V ceně -2951 nejsou započteny náklady na připravenost stavebního otvoru, natažení jádrové a vrchní jemné omítky, tyto náklady se oceňují cenami části A04 Úpravy povrchů._x000D_
</t>
  </si>
  <si>
    <t>1+6+4</t>
  </si>
  <si>
    <t>28</t>
  </si>
  <si>
    <t>M</t>
  </si>
  <si>
    <t>55331115</t>
  </si>
  <si>
    <t>zárubeň ocelová pro běžné zdění hranatý profil 110 700 levá,pravá</t>
  </si>
  <si>
    <t>-1706288109</t>
  </si>
  <si>
    <t>29</t>
  </si>
  <si>
    <t>55331117</t>
  </si>
  <si>
    <t>zárubeň ocelová pro běžné zdění hranatý profil 110 800 levá,pravá</t>
  </si>
  <si>
    <t>-417547176</t>
  </si>
  <si>
    <t>30</t>
  </si>
  <si>
    <t>55331119</t>
  </si>
  <si>
    <t>zárubeň ocelová pro běžné zdění hranatý profil 110 900 levá,pravá</t>
  </si>
  <si>
    <t>-293810579</t>
  </si>
  <si>
    <t>Ostatní konstrukce a práce, bourání</t>
  </si>
  <si>
    <t>31</t>
  </si>
  <si>
    <t>949101111</t>
  </si>
  <si>
    <t>Lešení pomocné pro objekty pozemních staveb s lešeňovou podlahou v do 1,9 m zatížení do 150 kg/m2</t>
  </si>
  <si>
    <t>2024255495</t>
  </si>
  <si>
    <t>Lešení pomocné pracovní pro objekty pozemních staveb pro zatížení do 150 kg/m2, o výšce lešeňové podlahy do 1,9 m</t>
  </si>
  <si>
    <t xml:space="preserve">Poznámka k souboru cen:_x000D_
1. V ceně jsou započteny i náklady na montáž, opotřebení a demontáž lešení._x000D_
2. V ceně nejsou započteny náklady na manipulaci s lešením; tyto jsou již zahrnuty v cenách příslušných stavebních prací._x000D_
3. Množství měrných jednotek se určuje m2 podlahové plochy, na které se práce provádí._x000D_
</t>
  </si>
  <si>
    <t>3,96+14,52+16,15+40,35+10,32+2,72+4,26+18,31+15,31+17,89+20,16+4,92+4,94+20,87+17,41+4,24+13,19+3,96+15,26</t>
  </si>
  <si>
    <t>32</t>
  </si>
  <si>
    <t>952901111</t>
  </si>
  <si>
    <t>Vyčištění budov bytové a občanské výstavby při výšce podlaží do 4 m</t>
  </si>
  <si>
    <t>-228355814</t>
  </si>
  <si>
    <t>Vyčištění budov nebo objektů před předáním do užívání budov bytové nebo občanské výstavby, světlé výšky podlaží do 4 m</t>
  </si>
  <si>
    <t xml:space="preserve">Poznámka k souboru cen:_x000D_
1. Cenu -1111 lze použít i pro vyčištění půdy a rovné střechy budov, pokud definitivní úprava umožňuje, aby se ploché střechy používalo jako terasy, nebo tehdy, když je nutno čistit konstrukce na těchto střechách (světlíky, dveře apod.). Do výměry se započítávají jednou třetinou plochy._x000D_
2. Střešní plochy hal se světlíky nebo okny se oceňují jako podlaží cenou -1221._x000D_
3. Množství měrných jednotek se určuje v m2 půdorysné plochy každého podlaží, dané vnějším obrysem podlaží budovy. Plochy balkonů se přičítají._x000D_
4. v ceně -1111 a -1114 jsou započteny náklady na zametení a umytí podlah, dlažeb, obkladů, schodů v místnostech, chodbách a schodištích, vyčištění a umytí oken, dveří s rámy, zárubněmi, umytí a vyčištění jiných zasklených a natíraných ploch a zařizovacích předmětů._x000D_
5. V ceně -1221 jsou započteny náklady na zametení podlahy, umytí dlažeb nebo keramických podlah v přilehlých místnostech, chodbách a schodištích, umytí obkladů, schodů, vyčištění a umytí oken a dveří s rámy a zárubněmi, umytí a vyčištění jiných zasklených a natíraných ploch a zařizovacích předmětů._x000D_
6. V ceně -1311 jsou započteny náklady na zametení a čištění dlažeb, umytí, vyčištění okenních a dveřních rámů a zařizovacích předmětů._x000D_
7. V ceně -1411 jsou započteny náklady na vynesení zbytků stavebního rumu, kropení a 2x zametení podlah, oprášení stěn a výplní otvorů._x000D_
</t>
  </si>
  <si>
    <t>33</t>
  </si>
  <si>
    <t>952902031</t>
  </si>
  <si>
    <t>Čištění budov omytí hladkých podlah</t>
  </si>
  <si>
    <t>1955809359</t>
  </si>
  <si>
    <t>Čištění budov při provádění oprav a udržovacích prací podlah hladkých omytím</t>
  </si>
  <si>
    <t xml:space="preserve">Poznámka k souboru cen:_x000D_
1. Ceny jsou určeny pro oceňování konečného čištění po ukončení oprav a udržovacích prací před předáním do užívání. Do výměry ploch se započítávají i plochy místností, schodišť a chodeb, kterými se přepravuje materiál pro stavební práce._x000D_
2. Čištění vnějších ploch tlakovou vodou a tryskáním:pískem se oceňuje cenami souboru cen 629 99 -51 tohoto katalogu._x000D_
3. Množství jednotek čištěných ploch:_x000D_
a) se určuje v m2 ploch místností a chodeb nebo jejich částí, kterými se dopravuje materiál nebo jsou používány pro stavební práce_x000D_
b) schodiště se určuje v m2 rozvinuté plochy schodišťových stupňů,_x000D_
c) podest se určuje v m2 půdorysné plochy,_x000D_
d) oken, dveří a vrat v m2 plochy,_x000D_
e) konstrukcí a prvků se určuje v m2 pohledové plochy._x000D_
4. Povrch hladký je rovný, nezdrsněný, nezvrásněný (např. linoleum, teraco, hladké dlažby, parkety apod. ). Povrch drsný je nerovný, zdrsněný, zvrásněný (např. betonový potěr, mozaiková dlažba, palubky apod.)._x000D_
5. V cenách očištění schodišť jsou započteny náklady na očištění schodišťových stupňů a schodišťového zábradlí. Plocha podest se započítává do plochy podlah._x000D_
6. V cenách čištění oken a balkonových dveří jsou započteny náklady na očištění rámu, parapetu, prahu a kování a očištění a vyleštění skleněné výplně._x000D_
7. V cenách čištění dveří a vrat jsou započteny náklady na očištění rámu, výplně, prahu a kování._x000D_
8. Čištění říms (odstraňování smetí, prachu, náletů apod.) se oceňuje individuálně._x000D_
9. Odvoz odpadu se ocení položkami odvozu suti ceníku 801-3, hmotnost se stanoví individuálně._x000D_
</t>
  </si>
  <si>
    <t>34</t>
  </si>
  <si>
    <t>953100</t>
  </si>
  <si>
    <t>Dodávka a osazení ochranných úhelníků</t>
  </si>
  <si>
    <t>ks</t>
  </si>
  <si>
    <t>677931576</t>
  </si>
  <si>
    <t>35</t>
  </si>
  <si>
    <t>953200</t>
  </si>
  <si>
    <t>Dodávka a montáž hasící přístroj HP práškový 183 B</t>
  </si>
  <si>
    <t>-862049582</t>
  </si>
  <si>
    <t>36</t>
  </si>
  <si>
    <t>953731113</t>
  </si>
  <si>
    <t>Odvětrání svislé troubami plastovými DN do 110 mm ve stropních prostupech včetně obetonování</t>
  </si>
  <si>
    <t>-1287569816</t>
  </si>
  <si>
    <t>Odvětrání svislé plastovými troubami ve stropních prostupech s obetonováním vnitřního průměru přes 80 do 110mm</t>
  </si>
  <si>
    <t xml:space="preserve">Poznámka k souboru cen:_x000D_
1. V cenách -111. a -121. nejsou započteny náklady na dodávku a montáž větrací hlavice; tyto se ocení cenou -1311 - Montáž větrací hlavice a materiálem ve specifikaci._x000D_
2. V cenách -111. nejsou započteny náklady na vybourání prostupů ve stropech; tyto se ocení příslušnými cenami katalogu 801-3 Budovy a haly-bourání konstrukcí._x000D_
</t>
  </si>
  <si>
    <t>37</t>
  </si>
  <si>
    <t>953941211</t>
  </si>
  <si>
    <t>Osazování kovových konzol nebo kotev bez jejich dodání</t>
  </si>
  <si>
    <t>605243443</t>
  </si>
  <si>
    <t>Osazování drobných kovových předmětů se zalitím maltou cementovou, do vysekaných kapes nebo připravených otvorů konzol nebo kotev, např. pro schodišťová madla do zdí, radiátorové konzoly apod.</t>
  </si>
  <si>
    <t xml:space="preserve">Poznámka k souboru cen:_x000D_
1. V cenách nejsou započteny náklady na dodávku kovových předmětů; tyto se oceňují ve specifikaci. Ztratné se nestanoví._x000D_
2. Cenu -2841 lze použít pro osazení rámu pod pružinový (roštový) ocelový základ např. domovních praček, odstředivek, ždímaček, motorových zařízení, ventilátorů apod._x000D_
3. Cena -2851 je určena pro zednické osazení zábradlí ze samostatných dílů nevyžadující samostatnou montáž._x000D_
4. Ceny platí za každé zalití._x000D_
</t>
  </si>
  <si>
    <t>38</t>
  </si>
  <si>
    <t>962031132</t>
  </si>
  <si>
    <t>Bourání příček z cihel pálených na MVC tl do 100 mm</t>
  </si>
  <si>
    <t>-1039511866</t>
  </si>
  <si>
    <t>Bourání příček z cihel, tvárnic nebo příčkovek z cihel pálených, plných nebo dutých na maltu vápennou nebo vápenocementovou, tl. do 100 mm</t>
  </si>
  <si>
    <t>"3.NP"(2,51+1,50+2,50+3,70+2,15+1,25+1,90+1,10+1,20+1,00+1,90*2+1,55+1,20+0,90+1,64+0,90+0,40+0,77+0,40)*3,00</t>
  </si>
  <si>
    <t>39</t>
  </si>
  <si>
    <t>962031133</t>
  </si>
  <si>
    <t>Bourání příček z cihel pálených na MVC tl do 150 mm</t>
  </si>
  <si>
    <t>-1190263473</t>
  </si>
  <si>
    <t>Bourání příček z cihel, tvárnic nebo příčkovek z cihel pálených, plných nebo dutých na maltu vápennou nebo vápenocementovou, tl. do 150 mm</t>
  </si>
  <si>
    <t>"3.NP"2,51*3,00</t>
  </si>
  <si>
    <t>40</t>
  </si>
  <si>
    <t>962084131</t>
  </si>
  <si>
    <t>Bourání příček deskových sádrových typu rabicka tl do 100 mm</t>
  </si>
  <si>
    <t>-285708950</t>
  </si>
  <si>
    <t>Bourání zdiva příček nebo vybourání otvorů deskových a sádrových potažených rabicovým pletivem nebo bez pletiva sádrokartonových bez kovové konstrukce, umakartových, sololitových, tl. do 100 mm</t>
  </si>
  <si>
    <t>"3.NP"3,20*3,0+2,76*3,00</t>
  </si>
  <si>
    <t>41</t>
  </si>
  <si>
    <t>965043331</t>
  </si>
  <si>
    <t>Bourání podkladů pod dlažby betonových s potěrem nebo teracem tl do 100 mm pl do 4 m2</t>
  </si>
  <si>
    <t>72003137</t>
  </si>
  <si>
    <t>Bourání mazanin betonových s potěrem nebo teracem tl. do 100 mm, plochy do 4 m2</t>
  </si>
  <si>
    <t>42</t>
  </si>
  <si>
    <t>965081213</t>
  </si>
  <si>
    <t>Bourání podlah z dlaždic keramických nebo xylolitových tl do 10 mm plochy přes 1 m2</t>
  </si>
  <si>
    <t>-1814882825</t>
  </si>
  <si>
    <t>Bourání podlah z dlaždic bez podkladního lože nebo mazaniny, s jakoukoliv výplní spár keramických nebo xylolitových tl. do 10 mm, plochy přes 1 m2</t>
  </si>
  <si>
    <t xml:space="preserve">Poznámka k souboru cen:_x000D_
1. Odsekání soklíků se oceňuje cenami souboru cen 965 08._x000D_
</t>
  </si>
  <si>
    <t>9,30+4,40+4,70+4,27+3,30+10,20</t>
  </si>
  <si>
    <t>43</t>
  </si>
  <si>
    <t>971033621</t>
  </si>
  <si>
    <t>Vybourání otvorů ve zdivu cihelném pl do 4 m2 na MVC nebo MV tl do 100 mm</t>
  </si>
  <si>
    <t>-1280321727</t>
  </si>
  <si>
    <t>Vybourání otvorů ve zdivu základovém nebo nadzákladovém z cihel, tvárnic, příčkovek z cihel pálených na maltu vápennou nebo vápenocementovou plochy do 4 m2, tl. do 100 mm</t>
  </si>
  <si>
    <t>"3.NP"(1,40*2+1,10*2)*2,10</t>
  </si>
  <si>
    <t>44</t>
  </si>
  <si>
    <t>972054141</t>
  </si>
  <si>
    <t>Vybourání otvorů v ŽB stropech nebo klenbách pl do 0,0225 m2 tl do 150 mm</t>
  </si>
  <si>
    <t>-1387475177</t>
  </si>
  <si>
    <t>Vybourání otvorů ve stropech nebo klenbách železobetonových bez odstranění podlahy a násypu, plochy do 0,0225 m2, tl. do 150 mm</t>
  </si>
  <si>
    <t>4+2</t>
  </si>
  <si>
    <t>45</t>
  </si>
  <si>
    <t>978011121</t>
  </si>
  <si>
    <t>Otlučení (osekání) vnitřní vápenné nebo vápenocementové omítky stropů v rozsahu do 10 %</t>
  </si>
  <si>
    <t>-216794177</t>
  </si>
  <si>
    <t>Otlučení vápenných nebo vápenocementových omítek vnitřních ploch stropů, v rozsahu přes 5 do 10 %</t>
  </si>
  <si>
    <t xml:space="preserve">Poznámka k souboru cen:_x000D_
1. Položky lze použít i pro ocenění otlučení sádrových, hliněných apod. vnitřních omítek._x000D_
</t>
  </si>
  <si>
    <t>46</t>
  </si>
  <si>
    <t>978013141</t>
  </si>
  <si>
    <t>Otlučení (osekání) vnitřní vápenné nebo vápenocementové omítky stěn v rozsahu do 30 %</t>
  </si>
  <si>
    <t>-1335211386</t>
  </si>
  <si>
    <t>Otlučení vápenných nebo vápenocementových omítek vnitřních ploch stěn s vyškrabáním spar, s očištěním zdiva, v rozsahu přes 10 do 30 %</t>
  </si>
  <si>
    <t>47</t>
  </si>
  <si>
    <t>978059541</t>
  </si>
  <si>
    <t>Odsekání a odebrání obkladů stěn z vnitřních obkládaček plochy přes 1 m2</t>
  </si>
  <si>
    <t>-872627067</t>
  </si>
  <si>
    <t>Odsekání obkladů stěn včetně otlučení podkladní omítky až na zdivo z obkládaček vnitřních, z jakýchkoliv materiálů, plochy přes 1 m2</t>
  </si>
  <si>
    <t>(1,80+1,20)*2*1,80+(0,90+2,55)*2*1,80+(2,55+0,90)*2*1,80+1,50*1,50*3+1,80*1,50+(0,90+1,00)*2*1,80+(1,50+0,90)*2*1,80+(1,90+1,20)*2*1,80</t>
  </si>
  <si>
    <t>(1,90+1,95+1,20)*2*1,80+(1,55+0,90)*2*1,80*2+(1,90+1,95+1,20)*2*1,80</t>
  </si>
  <si>
    <t>48</t>
  </si>
  <si>
    <t>999002</t>
  </si>
  <si>
    <t>Nesoecifikované práce</t>
  </si>
  <si>
    <t>hod</t>
  </si>
  <si>
    <t>1608717690</t>
  </si>
  <si>
    <t>49</t>
  </si>
  <si>
    <t>999003</t>
  </si>
  <si>
    <t>Demontáže zařízení pro následn= použití</t>
  </si>
  <si>
    <t>-108523229</t>
  </si>
  <si>
    <t>997</t>
  </si>
  <si>
    <t>Přesun sutě</t>
  </si>
  <si>
    <t>50</t>
  </si>
  <si>
    <t>997002611</t>
  </si>
  <si>
    <t>Nakládání suti a vybouraných hmot</t>
  </si>
  <si>
    <t>t</t>
  </si>
  <si>
    <t>-260430442</t>
  </si>
  <si>
    <t>Nakládání suti a vybouraných hmot na dopravní prostředek pro vodorovné přemístění</t>
  </si>
  <si>
    <t xml:space="preserve">Poznámka k souboru cen:_x000D_
1. Cena platí i pro překládání při lomené dopravě._x000D_
2. Cenu nelze použít při dopravě po železnici, po vodě nebo ručně._x000D_
</t>
  </si>
  <si>
    <t>51</t>
  </si>
  <si>
    <t>997013153</t>
  </si>
  <si>
    <t>Vnitrostaveništní doprava suti a vybouraných hmot pro budovy v do 12 m s omezením mechanizace</t>
  </si>
  <si>
    <t>1036053410</t>
  </si>
  <si>
    <t>Vnitrostaveništní doprava suti a vybouraných hmot vodorovně do 50 m svisle s omezením mechanizace pro budovy a haly výšky přes 9 do 12 m</t>
  </si>
  <si>
    <t xml:space="preserve">Poznámka k souboru cen:_x000D_
1. V cenách -3111 až -3217 jsou započteny i náklady na:_x000D_
a) vodorovnou dopravu na uvedenou vzdálenost,_x000D_
b) svislou dopravu pro uvedenou výšku budovy,_x000D_
c) naložení na vodorovný dopravní prostředek pro odvoz na skládku nebo meziskládku,_x000D_
d) náklady na rozhrnutí a urovnání suti na dopravním prostředku._x000D_
2. Jestliže se pro svislý přesun použije shoz nebo zařízení investora (např. výtah v budově), užijí se pro ocenění vodorovné dopravy suti ceny -3111, 3151 a -3211 pro budovy a haly výšky do 6 m._x000D_
3. Montáž, demontáž a pronájem shozu se ocení cenami souboru cen 997 01-33 Shoz suti._x000D_
4. Ceny -3151 až -3162 lze použít v případě, kdy dochází ke ztížení dopravy suti např. tím, že není možné instalovat jeřáb._x000D_
</t>
  </si>
  <si>
    <t>52</t>
  </si>
  <si>
    <t>997013501</t>
  </si>
  <si>
    <t>Odvoz suti a vybouraných hmot na skládku nebo meziskládku do 1 km se složením</t>
  </si>
  <si>
    <t>-1970125472</t>
  </si>
  <si>
    <t>Odvoz suti a vybouraných hmot na skládku nebo meziskládku se složením, na vzdálenost do 1 km</t>
  </si>
  <si>
    <t xml:space="preserve">Poznámka k souboru cen:_x000D_
1. Délka odvozu suti je vzdálenost od místa naložení suti na dopravní prostředek až po místo složení na určené skládce nebo meziskládce._x000D_
2. V ceně -3501 jsou započteny i náklady na složení suti na skládku nebo meziskládku._x000D_
3. Ceny jsou určeny pro odvoz suti na skládku nebo meziskládku jakýmkoliv způsobem silniční dopravy (i prostřednictvím kontejnerů)._x000D_
4. Odvoz suti z meziskládky se oceňuje cenou 997 01-3511._x000D_
</t>
  </si>
  <si>
    <t>53</t>
  </si>
  <si>
    <t>997013509</t>
  </si>
  <si>
    <t>Příplatek k odvozu suti a vybouraných hmot na skládku ZKD 1 km přes 1 km</t>
  </si>
  <si>
    <t>195775450</t>
  </si>
  <si>
    <t>Odvoz suti a vybouraných hmot na skládku nebo meziskládku se složením, na vzdálenost Příplatek k ceně za každý další i započatý 1 km přes 1 km</t>
  </si>
  <si>
    <t>42,36*5</t>
  </si>
  <si>
    <t>54</t>
  </si>
  <si>
    <t>997013831</t>
  </si>
  <si>
    <t>Poplatek za uložení na skládce (skládkovné) stavebního odpadu směsného kód odpadu 170 904</t>
  </si>
  <si>
    <t>-296990633</t>
  </si>
  <si>
    <t>Poplatek za uložení stavebního odpadu na skládce (skládkovné) směsného stavebního a demoličního zatříděného do Katalogu odpadů pod kódem 170 904</t>
  </si>
  <si>
    <t xml:space="preserve">Poznámka k souboru cen:_x000D_
1. Ceny uvedené v souboru cen je doporučeno upravit podle aktuálních cen místně příslušné skládky odpadů._x000D_
2. Uložení odpadů neuvedených v souboru cen se oceňuje individuálně._x000D_
3. V cenách je započítán poplatek za ukládaní odpadu dle zákona 185/2001 Sb._x000D_
4. Případné drcení stavebního odpadu lze ocenit souborem cen 997 00-60 Drcení stavebního odpadu z katalogu 800-6 Demolice objektů._x000D_
</t>
  </si>
  <si>
    <t>998</t>
  </si>
  <si>
    <t>Přesun hmot</t>
  </si>
  <si>
    <t>55</t>
  </si>
  <si>
    <t>998018002</t>
  </si>
  <si>
    <t>Přesun hmot ruční pro budovy v do 12 m</t>
  </si>
  <si>
    <t>-2021084972</t>
  </si>
  <si>
    <t>Přesun hmot pro budovy občanské výstavby, bydlení, výrobu a služby ruční - bez užití mechanizace vodorovná dopravní vzdálenost do 100 m pro budovy s jakoukoliv nosnou konstrukcí výšky přes 6 do 12 m</t>
  </si>
  <si>
    <t xml:space="preserve">Poznámka k souboru cen:_x000D_
1. Ceny -7001 až -7006 lze použít v případě, kdy dochází ke ztížení přesunu např. tím, že není možné instalovat jeřáb._x000D_
2. K cenám -7001 až -7006 lze použít příplatky za zvětšený přesun -1014 až -1019, -2034 až -2039 nebo -2114 až 2119._x000D_
3. Jestliže pro svislý přesun používá zařízení investora (např. výtah v budově), užijí se pro ocenění přesunu hmot ceny stanovené pro nejmenší výšku, tj. 6 m._x000D_
</t>
  </si>
  <si>
    <t>PSV</t>
  </si>
  <si>
    <t>Práce a dodávky PSV</t>
  </si>
  <si>
    <t>721</t>
  </si>
  <si>
    <t>Zdravotechnika - vnitřní kanalizace</t>
  </si>
  <si>
    <t>56</t>
  </si>
  <si>
    <t>721100912</t>
  </si>
  <si>
    <t>Utěsnění víka čističe manžetou</t>
  </si>
  <si>
    <t>-1273442111</t>
  </si>
  <si>
    <t>Opravy potrubí hrdlového utěsnění víka čističe nebo vysekaného otvoru manžetou</t>
  </si>
  <si>
    <t>57</t>
  </si>
  <si>
    <t>721171803</t>
  </si>
  <si>
    <t>Demontáž potrubí z PVC do D 75</t>
  </si>
  <si>
    <t>613428215</t>
  </si>
  <si>
    <t>Demontáž potrubí z novodurových trub odpadních nebo připojovacích do D 75</t>
  </si>
  <si>
    <t xml:space="preserve">Poznámka k souboru cen:_x000D_
1. Demontáž plstěných pásů se oceňuje cenami souboru cen 722 18-18 Demontáž plstěných pásů z trub, části B 02._x000D_
</t>
  </si>
  <si>
    <t>58</t>
  </si>
  <si>
    <t>721171808</t>
  </si>
  <si>
    <t>Demontáž potrubí z PVC do D 114</t>
  </si>
  <si>
    <t>287385507</t>
  </si>
  <si>
    <t>Demontáž potrubí z novodurových trub odpadních nebo připojovacích přes 75 do D 114</t>
  </si>
  <si>
    <t>59</t>
  </si>
  <si>
    <t>721171809</t>
  </si>
  <si>
    <t>Demontáž potrubí z PVC do D 160</t>
  </si>
  <si>
    <t>2140315139</t>
  </si>
  <si>
    <t>Demontáž potrubí z novodurových trub odpadních nebo připojovacích přes 114 do D 160</t>
  </si>
  <si>
    <t>60</t>
  </si>
  <si>
    <t>721171905</t>
  </si>
  <si>
    <t>Potrubí z PP vsazení odbočky do hrdla DN 110</t>
  </si>
  <si>
    <t>199510264</t>
  </si>
  <si>
    <t>Opravy odpadního potrubí plastového vsazení odbočky do potrubí DN 110</t>
  </si>
  <si>
    <t>61</t>
  </si>
  <si>
    <t>721171913</t>
  </si>
  <si>
    <t>Potrubí z PP propojení potrubí DN 50</t>
  </si>
  <si>
    <t>-868332073</t>
  </si>
  <si>
    <t>Opravy odpadního potrubí plastového propojení dosavadního potrubí DN 50</t>
  </si>
  <si>
    <t>62</t>
  </si>
  <si>
    <t>721171914</t>
  </si>
  <si>
    <t>Potrubí z PP propojení potrubí DN 75</t>
  </si>
  <si>
    <t>1955900278</t>
  </si>
  <si>
    <t>Opravy odpadního potrubí plastového propojení dosavadního potrubí DN 75</t>
  </si>
  <si>
    <t>63</t>
  </si>
  <si>
    <t>721171915</t>
  </si>
  <si>
    <t>Potrubí z PP propojení potrubí DN 110</t>
  </si>
  <si>
    <t>136909754</t>
  </si>
  <si>
    <t>Opravy odpadního potrubí plastového propojení dosavadního potrubí DN 110</t>
  </si>
  <si>
    <t>64</t>
  </si>
  <si>
    <t>721174025</t>
  </si>
  <si>
    <t>Potrubí kanalizační z PP odpadní DN 110</t>
  </si>
  <si>
    <t>1360031</t>
  </si>
  <si>
    <t>Potrubí z plastových trub polypropylenové odpadní (svislé) DN 110</t>
  </si>
  <si>
    <t xml:space="preserve">Poznámka k souboru cen:_x000D_
1. Cenami -3315 až -3317 se oceňuje svislé potrubí od střešního vtoku po čisticí kus._x000D_
2. Ochrany odpadního a připojovacího potrubí z plastových trub se oceňují cenami souboru cen 722 18- . . Ochrana potrubí, části A 02._x000D_
</t>
  </si>
  <si>
    <t>65</t>
  </si>
  <si>
    <t>721174025.WVN</t>
  </si>
  <si>
    <t>Potrubí kanalizační odpadní Wavin HT DN 110</t>
  </si>
  <si>
    <t>1854053095</t>
  </si>
  <si>
    <t>66</t>
  </si>
  <si>
    <t>721174042</t>
  </si>
  <si>
    <t>Potrubí kanalizační z PP připojovací DN 40</t>
  </si>
  <si>
    <t>258450274</t>
  </si>
  <si>
    <t>Potrubí z plastových trub polypropylenové připojovací DN 40</t>
  </si>
  <si>
    <t>67</t>
  </si>
  <si>
    <t>721174043</t>
  </si>
  <si>
    <t>Potrubí kanalizační z PP připojovací DN 50</t>
  </si>
  <si>
    <t>1461383214</t>
  </si>
  <si>
    <t>Potrubí z plastových trub polypropylenové připojovací DN 50</t>
  </si>
  <si>
    <t>68</t>
  </si>
  <si>
    <t>721174044</t>
  </si>
  <si>
    <t>Potrubí kanalizační z PP připojovací DN 75</t>
  </si>
  <si>
    <t>285337876</t>
  </si>
  <si>
    <t>Potrubí z plastových trub polypropylenové připojovací DN 75</t>
  </si>
  <si>
    <t>69</t>
  </si>
  <si>
    <t>721174045</t>
  </si>
  <si>
    <t>Potrubí kanalizační z PP připojovací DN 110</t>
  </si>
  <si>
    <t>378810038</t>
  </si>
  <si>
    <t>Potrubí z plastových trub polypropylenové připojovací DN 110</t>
  </si>
  <si>
    <t>70</t>
  </si>
  <si>
    <t>721175001</t>
  </si>
  <si>
    <t>Potrubí kanalizační plastové připojovací odhlučněné dvouvrstvé DN 50</t>
  </si>
  <si>
    <t>1620294889</t>
  </si>
  <si>
    <t>Potrubí z plastových trub polypropylenové tlumící zvuk dvouvrstvé připojovací DN 50</t>
  </si>
  <si>
    <t>71</t>
  </si>
  <si>
    <t>721175002</t>
  </si>
  <si>
    <t>Potrubí kanalizační plastové připojovací odhlučněné dvouvrstvé DN 70</t>
  </si>
  <si>
    <t>-679299476</t>
  </si>
  <si>
    <t>Potrubí z plastových trub polypropylenové tlumící zvuk dvouvrstvé připojovací DN 70</t>
  </si>
  <si>
    <t>72</t>
  </si>
  <si>
    <t>721175003</t>
  </si>
  <si>
    <t>Potrubí kanalizační plastové připojovací odhlučněné dvouvrstvé DN 100</t>
  </si>
  <si>
    <t>-94226875</t>
  </si>
  <si>
    <t>Potrubí z plastových trub polypropylenové tlumící zvuk dvouvrstvé připojovací DN 100</t>
  </si>
  <si>
    <t>73</t>
  </si>
  <si>
    <t>721194105</t>
  </si>
  <si>
    <t>Vyvedení a upevnění odpadních výpustek DN 50</t>
  </si>
  <si>
    <t>1395811434</t>
  </si>
  <si>
    <t>Vyměření přípojek na potrubí vyvedení a upevnění odpadních výpustek DN 50</t>
  </si>
  <si>
    <t xml:space="preserve">Poznámka k souboru cen:_x000D_
1. Cenami lze oceňovat i vyvedení a upevnění odpadních výpustek ke strojům a zařízením._x000D_
2. Potrubí odpadních výpustek se oceňují cenami souboru cen 721 17- . . Potrubí z plastových trub, části A 01._x000D_
</t>
  </si>
  <si>
    <t>12+6+1+1</t>
  </si>
  <si>
    <t>74</t>
  </si>
  <si>
    <t>721194109</t>
  </si>
  <si>
    <t>Vyvedení a upevnění odpadních výpustek DN 100</t>
  </si>
  <si>
    <t>-856619726</t>
  </si>
  <si>
    <t>Vyměření přípojek na potrubí vyvedení a upevnění odpadních výpustek DN 100</t>
  </si>
  <si>
    <t>75</t>
  </si>
  <si>
    <t>721226521</t>
  </si>
  <si>
    <t>Zápachová uzávěrka nástěnná pro pračku a myčku DN 40</t>
  </si>
  <si>
    <t>721591513</t>
  </si>
  <si>
    <t>Zápachové uzávěrky nástěnné (PP) pro pračku a myčku DN 40</t>
  </si>
  <si>
    <t>76</t>
  </si>
  <si>
    <t>721300912</t>
  </si>
  <si>
    <t>Pročištění odpadů svislých v jednom podlaží do DN 200</t>
  </si>
  <si>
    <t>262429763</t>
  </si>
  <si>
    <t>Pročištění svislých odpadů v jednom podlaží do DN 200</t>
  </si>
  <si>
    <t>77</t>
  </si>
  <si>
    <t>998721202</t>
  </si>
  <si>
    <t>Přesun hmot procentní pro vnitřní kanalizace v objektech v do 12 m</t>
  </si>
  <si>
    <t>%</t>
  </si>
  <si>
    <t>-691038185</t>
  </si>
  <si>
    <t>Přesun hmot pro vnitřní kanalizace stanovený procentní sazbou (%) z ceny vodorovná dopravní vzdálenost do 50 m v objektech výšky přes 6 do 12 m</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</si>
  <si>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specifikaci._x000D_
2. Pokud nelze jednoznačně stanovit hmotnost přesunovaných materiálů, lze pro výpočet přesunu hmot použít orientačně procentní sazbu. Touto sazbou se vynásobí rozpočtové náklady za celý stavební díl včetně nákladů na materiál ve specifikacích._x000D_
3. Příplatek k cenám -1181 pro přesun prováděný bez použití mechanizace, tj. za ztížených podmínek, lze použít pouze pro hmotnost materiálu, která se tímto způsobem skutečně přemísťuje._x000D_
</t>
  </si>
  <si>
    <t>722</t>
  </si>
  <si>
    <t>Zdravotechnika - vnitřní vodovod</t>
  </si>
  <si>
    <t>78</t>
  </si>
  <si>
    <t>722131932</t>
  </si>
  <si>
    <t>Potrubí pozinkované závitové propojení potrubí DN 20</t>
  </si>
  <si>
    <t>1808106182</t>
  </si>
  <si>
    <t>Opravy vodovodního potrubí z ocelových trubek pozinkovaných závitových propojení dosavadního potrubí DN 20</t>
  </si>
  <si>
    <t xml:space="preserve">Poznámka k souboru cen:_x000D_
1. Množství zpětné montáže závitového potrubí (ceny -1921 až -1929) se určí podle ustanovení kapitol 351 a 352 Všeobecných podmínek části A 02._x000D_
2. Ceny položek -0991 až -0996, -1942 až -1969 platí i pro opravy vodovodního potrubí z plastových trub._x000D_
</t>
  </si>
  <si>
    <t>79</t>
  </si>
  <si>
    <t>722131933</t>
  </si>
  <si>
    <t>Potrubí pozinkované závitové propojení potrubí DN 25</t>
  </si>
  <si>
    <t>-584681974</t>
  </si>
  <si>
    <t>Opravy vodovodního potrubí z ocelových trubek pozinkovaných závitových propojení dosavadního potrubí DN 25</t>
  </si>
  <si>
    <t>80</t>
  </si>
  <si>
    <t>722131934</t>
  </si>
  <si>
    <t>Potrubí pozinkované závitové propojení potrubí DN 32</t>
  </si>
  <si>
    <t>504105965</t>
  </si>
  <si>
    <t>Opravy vodovodního potrubí z ocelových trubek pozinkovaných závitových propojení dosavadního potrubí DN 32</t>
  </si>
  <si>
    <t>81</t>
  </si>
  <si>
    <t>722174001</t>
  </si>
  <si>
    <t>Potrubí vodovodní plastové PPR svar polyfuze PN 16 D 16 x 2,2 mm</t>
  </si>
  <si>
    <t>-425064965</t>
  </si>
  <si>
    <t>Potrubí z plastových trubek z polypropylenu (PPR) svařovaných polyfuzně PN 16 (SDR 7,4) D 16 x 2,2</t>
  </si>
  <si>
    <t xml:space="preserve">Poznámka k souboru cen:_x000D_
1. V cenách -4001 až -4088 jsou započteny náklady na montáž a dodávku potrubí a tvarovek._x000D_
</t>
  </si>
  <si>
    <t>82</t>
  </si>
  <si>
    <t>722174002</t>
  </si>
  <si>
    <t>Potrubí vodovodní plastové PPR svar polyfuze PN 16 D 20 x 2,8 mm</t>
  </si>
  <si>
    <t>-949166814</t>
  </si>
  <si>
    <t>Potrubí z plastových trubek z polypropylenu (PPR) svařovaných polyfuzně PN 16 (SDR 7,4) D 20 x 2,8</t>
  </si>
  <si>
    <t>83</t>
  </si>
  <si>
    <t>722174003</t>
  </si>
  <si>
    <t>Potrubí vodovodní plastové PPR svar polyfuze PN 16 D 25 x 3,5 mm</t>
  </si>
  <si>
    <t>-1639073652</t>
  </si>
  <si>
    <t>Potrubí z plastových trubek z polypropylenu (PPR) svařovaných polyfuzně PN 16 (SDR 7,4) D 25 x 3,5</t>
  </si>
  <si>
    <t>84</t>
  </si>
  <si>
    <t>722181221</t>
  </si>
  <si>
    <t>Ochrana vodovodního potrubí přilepenými termoizolačními trubicemi z PE tl do 9 mm DN do 22 mm</t>
  </si>
  <si>
    <t>-203869804</t>
  </si>
  <si>
    <t>Ochrana potrubí termoizolačními trubicemi z pěnového polyetylenu PE přilepenými v příčných a podélných spojích, tloušťky izolace přes 6 do 9 mm, vnitřního průměru izolace DN do 22 mm</t>
  </si>
  <si>
    <t xml:space="preserve">Poznámka k souboru cen:_x000D_
1. V cenách -1211 až -1256 jsou započteny i náklady na dodání tepelně izolačních trubic._x000D_
</t>
  </si>
  <si>
    <t>34+49</t>
  </si>
  <si>
    <t>85</t>
  </si>
  <si>
    <t>722181222</t>
  </si>
  <si>
    <t>Ochrana vodovodního potrubí přilepenými termoizolačními trubicemi z PE tl do 9 mm DN do 45 mm</t>
  </si>
  <si>
    <t>-1871246212</t>
  </si>
  <si>
    <t>Ochrana potrubí termoizolačními trubicemi z pěnového polyetylenu PE přilepenými v příčných a podélných spojích, tloušťky izolace přes 6 do 9 mm, vnitřního průměru izolace DN přes 22 do 45 mm</t>
  </si>
  <si>
    <t>86</t>
  </si>
  <si>
    <t>722190401</t>
  </si>
  <si>
    <t>Vyvedení a upevnění výpustku do DN 25</t>
  </si>
  <si>
    <t>-1442688852</t>
  </si>
  <si>
    <t>Zřízení přípojek na potrubí vyvedení a upevnění výpustek do DN 25</t>
  </si>
  <si>
    <t xml:space="preserve">Poznámka k souboru cen:_x000D_
1. Cenami -0401 až -0403 se oceňuje vyvedení a upevnění výpustek zařizovacích předmětů a výtokových armatur._x000D_
2. Potrubí vodovodních přípojek k zařizovacím předmětům, výtokovým armaturám, případně strojům a zařízením se oceňuje příslušnými cenami potrubí jako rozvod._x000D_
</t>
  </si>
  <si>
    <t>6+14+2+12+12</t>
  </si>
  <si>
    <t>87</t>
  </si>
  <si>
    <t>722221134</t>
  </si>
  <si>
    <t>Ventil výtokový G 1/2 s jedním závitem</t>
  </si>
  <si>
    <t>soubor</t>
  </si>
  <si>
    <t>1278876067</t>
  </si>
  <si>
    <t>Armatury s jedním závitem ventily výtokové G 1/2</t>
  </si>
  <si>
    <t xml:space="preserve">Poznámka k souboru cen:_x000D_
1. Cenami -9101 až -9106 nelze oceňovat montáž nástěnek._x000D_
2. V cenách –0111 až -0122 je započteno i vyvedení a upevnění výpustek._x000D_
</t>
  </si>
  <si>
    <t>88</t>
  </si>
  <si>
    <t>722221135</t>
  </si>
  <si>
    <t>Ventil výtokový G 3/4 s jedním závitem</t>
  </si>
  <si>
    <t>942584925</t>
  </si>
  <si>
    <t>Armatury s jedním závitem ventily výtokové G 3/4</t>
  </si>
  <si>
    <t>89</t>
  </si>
  <si>
    <t>178600038</t>
  </si>
  <si>
    <t>90</t>
  </si>
  <si>
    <t>722290226</t>
  </si>
  <si>
    <t>Zkouška těsnosti vodovodního potrubí závitového do DN 50</t>
  </si>
  <si>
    <t>-867652426</t>
  </si>
  <si>
    <t>Zkoušky, proplach a desinfekce vodovodního potrubí zkoušky těsnosti vodovodního potrubí závitového do DN 50</t>
  </si>
  <si>
    <t xml:space="preserve">Poznámka k souboru cen:_x000D_
1. Cenami se oceňují dílčí zkoušky těsnosti vodovodního potrubí, které bude v dalším pracovním postupu zakryto nebo se stane nepřístupným._x000D_
2. Cenami nelze oceňovat celkové zkoušky těsnosti rozvodů vodovodního potrubí._x000D_
3. V cenách je započteno i dodání vody, uzavření a zabezpečení konců potrubí._x000D_
4. V cenách -0234 a -0237 je započteno i dodání desinfekčního prostředku._x000D_
</t>
  </si>
  <si>
    <t>91</t>
  </si>
  <si>
    <t>722290234</t>
  </si>
  <si>
    <t>Proplach a dezinfekce vodovodního potrubí do DN 80</t>
  </si>
  <si>
    <t>-317927589</t>
  </si>
  <si>
    <t>Zkoušky, proplach a desinfekce vodovodního potrubí proplach a desinfekce vodovodního potrubí do DN 80</t>
  </si>
  <si>
    <t>92</t>
  </si>
  <si>
    <t>998722202</t>
  </si>
  <si>
    <t>Přesun hmot procentní pro vnitřní vodovod v objektech v do 12 m</t>
  </si>
  <si>
    <t>-422122825</t>
  </si>
  <si>
    <t>Přesun hmot pro vnitřní vodovod stanovený procentní sazbou (%) z ceny vodorovná dopravní vzdálenost do 50 m v objektech výšky přes 6 do 12 m</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</si>
  <si>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specifikaci._x000D_
2. Pokud nelze jednoznačně stanovit hmotnost přesunovaných materiálů, lze pro výpočet přesunu hmot použít orientačně procentní sazbu. Touto sazbou se vynásobí rozpočtové náklady za celý stavební díl včetně nákladů na materiál ve specifikacích._x000D_
3. Příplatek k cenám -2181 pro přesun prováděný bez použití mechanizace, tj. za ztížených podmínek, lze použít pouze pro hmotnost materiálu, která se tímto způsobem skutečně přemísťuje._x000D_
</t>
  </si>
  <si>
    <t>725</t>
  </si>
  <si>
    <t>Zdravotechnika - zařizovací předměty</t>
  </si>
  <si>
    <t>93</t>
  </si>
  <si>
    <t>725100</t>
  </si>
  <si>
    <t>D+M invalidní madla - sada WC sklopné + pevné neraz</t>
  </si>
  <si>
    <t>soub</t>
  </si>
  <si>
    <t>-519678864</t>
  </si>
  <si>
    <t>94</t>
  </si>
  <si>
    <t>725110814</t>
  </si>
  <si>
    <t>Demontáž klozetu Kombi, odsávací</t>
  </si>
  <si>
    <t>1257140891</t>
  </si>
  <si>
    <t>Demontáž klozetů odsávacích nebo kombinačních</t>
  </si>
  <si>
    <t>95</t>
  </si>
  <si>
    <t>725112022</t>
  </si>
  <si>
    <t>Klozet keramický závěsný na nosné stěny s hlubokým splachováním odpad vodorovný</t>
  </si>
  <si>
    <t>-1769769049</t>
  </si>
  <si>
    <t>Zařízení záchodů klozety keramické závěsné na nosné stěny s hlubokým splachováním odpad vodorovný</t>
  </si>
  <si>
    <t xml:space="preserve">Poznámka k souboru cen:_x000D_
1. V cenách -1351, -1361 není započten napájecí zdroj._x000D_
2. V cenách jsou započtená klozetová sedátka._x000D_
</t>
  </si>
  <si>
    <t>96</t>
  </si>
  <si>
    <t>725200</t>
  </si>
  <si>
    <t>D+M invalidní madla sprcha nerez pevné</t>
  </si>
  <si>
    <t>-955085816</t>
  </si>
  <si>
    <t>97</t>
  </si>
  <si>
    <t>725210821</t>
  </si>
  <si>
    <t>Demontáž umyvadel bez výtokových armatur</t>
  </si>
  <si>
    <t>-1295862827</t>
  </si>
  <si>
    <t>Demontáž umyvadel bez výtokových armatur umyvadel</t>
  </si>
  <si>
    <t>98</t>
  </si>
  <si>
    <t>725211601</t>
  </si>
  <si>
    <t>Umyvadlo keramické bílé šířky 500 mm bez krytu na sifon připevněné na stěnu šrouby</t>
  </si>
  <si>
    <t>271999895</t>
  </si>
  <si>
    <t>Umyvadla keramická bílá bez výtokových armatur připevněná na stěnu šrouby bez sloupu nebo krytu na sifon 500 mm</t>
  </si>
  <si>
    <t xml:space="preserve">Poznámka k souboru cen:_x000D_
1. V cenách -1601 až -9104 je započteno i dodání kulových uzávěrů (roháčků) a sifonu._x000D_
2. V cenách s viditelným sifonem (tj. bez krytu sifonu, slopu, skříňky, ..) jsou použity kulové uzávěry a sifon s celokovovým designem._x000D_
3. V cenách -1651 a -1661 nejsou započteny náklady na montáž a dodání desky, tyto se oceňují cenami 766693411 až 766693422_x000D_
4. V cenách –4112-14, -4141-43, -4151-56, -4161-63, -4211, 21, 31, není započten napájecí zdroj_x000D_
</t>
  </si>
  <si>
    <t>99</t>
  </si>
  <si>
    <t>725211603</t>
  </si>
  <si>
    <t>Umyvadlo keramické bílé šířky 600 mm bez krytu na sifon připevněné na stěnu šrouby</t>
  </si>
  <si>
    <t>1704683423</t>
  </si>
  <si>
    <t>Umyvadla keramická bílá bez výtokových armatur připevněná na stěnu šrouby bez sloupu nebo krytu na sifon 600 mm</t>
  </si>
  <si>
    <t>725219102</t>
  </si>
  <si>
    <t>Montáž umyvadla připevněného na šrouby do zdiva</t>
  </si>
  <si>
    <t>1396629211</t>
  </si>
  <si>
    <t>Umyvadla montáž umyvadel ostatních typů na šrouby do zdiva</t>
  </si>
  <si>
    <t>101</t>
  </si>
  <si>
    <t>725241112</t>
  </si>
  <si>
    <t>Vanička sprchová akrylátová čtvercová 900x900 mm</t>
  </si>
  <si>
    <t>1300929231</t>
  </si>
  <si>
    <t>Sprchové vaničky akrylátové čtvercové 900x900 mm</t>
  </si>
  <si>
    <t xml:space="preserve">Poznámka k souboru cen:_x000D_
1. V cenách -1111-1112 a -1212-1213 nejsou započteny náklady na podezdívky vaniček, tyto se oceňují cenami 278 23-11.. Podezdívka (základ) cihelná_x000D_
2. V cenách -1111-1112 a -1212-1213 nejsou započteny náklady na obezdívky vaniček, tyto se oceňují cenami 346 24-43.. Obezdívka koupelnových van_x000D_
3. V ceně -1901 nejsou započteny náklady na dodání sprchové vaničky_x000D_
</t>
  </si>
  <si>
    <t>102</t>
  </si>
  <si>
    <t>725244123</t>
  </si>
  <si>
    <t>Dveře sprchové rámové se skleněnou výplní tl. 5 mm otvíravé dvoukřídlové do niky na vaničku šířky 900 mm</t>
  </si>
  <si>
    <t>8311394</t>
  </si>
  <si>
    <t>Sprchové dveře a zástěny dveře sprchové do niky rámové se skleněnou výplní tl. 5 mm otvíravé dvoukřídlové, na vaničku šířky 900 mm</t>
  </si>
  <si>
    <t xml:space="preserve">Poznámka k souboru cen:_x000D_
1. V cenách -4904-4907 nejsou započteny náklady na dodání sprchových dveří a zástěn._x000D_
</t>
  </si>
  <si>
    <t>103</t>
  </si>
  <si>
    <t>725319111</t>
  </si>
  <si>
    <t>Montáž dřezu ostatních typů</t>
  </si>
  <si>
    <t>550558734</t>
  </si>
  <si>
    <t>Dřezy bez výtokových armatur montáž dřezů ostatních typů</t>
  </si>
  <si>
    <t xml:space="preserve">Poznámka k souboru cen:_x000D_
1. V ceně -1131 není započtena úhelníková příchytka._x000D_
2. V cenách -1141, není započten napájecí zdroj._x000D_
</t>
  </si>
  <si>
    <t>104</t>
  </si>
  <si>
    <t>725330820</t>
  </si>
  <si>
    <t>Demontáž výlevka diturvitová</t>
  </si>
  <si>
    <t>108801641</t>
  </si>
  <si>
    <t>Demontáž výlevek bez výtokových armatur a bez nádrže a splachovacího potrubí diturvitových</t>
  </si>
  <si>
    <t>105</t>
  </si>
  <si>
    <t>725331111</t>
  </si>
  <si>
    <t>Výlevka bez výtokových armatur keramická se sklopnou plastovou mřížkou 500 mm</t>
  </si>
  <si>
    <t>-1753636769</t>
  </si>
  <si>
    <t>Výlevky bez výtokových armatur a splachovací nádrže keramické se sklopnou plastovou mřížkou 425 mm</t>
  </si>
  <si>
    <t>106</t>
  </si>
  <si>
    <t>725813111</t>
  </si>
  <si>
    <t>Ventil rohový bez připojovací trubičky nebo flexi hadičky G 1/2</t>
  </si>
  <si>
    <t>1243382226</t>
  </si>
  <si>
    <t>Ventily rohové bez připojovací trubičky nebo flexi hadičky G 1/2</t>
  </si>
  <si>
    <t>14+12</t>
  </si>
  <si>
    <t>107</t>
  </si>
  <si>
    <t>725820801</t>
  </si>
  <si>
    <t>Demontáž baterie nástěnné do G 3 / 4</t>
  </si>
  <si>
    <t>1677079495</t>
  </si>
  <si>
    <t>Demontáž baterií nástěnných do G 3/4</t>
  </si>
  <si>
    <t>108</t>
  </si>
  <si>
    <t>725821312</t>
  </si>
  <si>
    <t>Baterie dřezová nástěnná páková s otáčivým kulatým ústím a délkou ramínka 300 mm</t>
  </si>
  <si>
    <t>1987986218</t>
  </si>
  <si>
    <t>Baterie dřezové nástěnné pákové s otáčivým kulatým ústím a délkou ramínka 300 mm</t>
  </si>
  <si>
    <t xml:space="preserve">Poznámka k souboru cen:_x000D_
1. V ceně -1422 není započten napájecí zdroj._x000D_
</t>
  </si>
  <si>
    <t>109</t>
  </si>
  <si>
    <t>725829121</t>
  </si>
  <si>
    <t>Montáž baterie umyvadlové nástěnné pákové a klasické ostatní typ</t>
  </si>
  <si>
    <t>-1638142079</t>
  </si>
  <si>
    <t>Baterie umyvadlové montáž ostatních typů nástěnných pákových nebo klasických</t>
  </si>
  <si>
    <t xml:space="preserve">Poznámka k souboru cen:_x000D_
1. V cenách –2654, 56, -9101-9202 není započten napájecí zdroj._x000D_
</t>
  </si>
  <si>
    <t>110</t>
  </si>
  <si>
    <t>725841311</t>
  </si>
  <si>
    <t>Baterie sprchová nástěnná pákové</t>
  </si>
  <si>
    <t>698480863</t>
  </si>
  <si>
    <t>Baterie sprchové nástěnné pákové</t>
  </si>
  <si>
    <t xml:space="preserve">Poznámka k souboru cen:_x000D_
1. V cenách –1353-54 není započten napájecí zdroj._x000D_
</t>
  </si>
  <si>
    <t>111</t>
  </si>
  <si>
    <t>725841333</t>
  </si>
  <si>
    <t>Baterie sprchová podomítková s přepínačem a pevnou sprchou</t>
  </si>
  <si>
    <t>-394334715</t>
  </si>
  <si>
    <t>Baterie sprchové podomítkové (zápustné) s přepínačem a pevnou sprchou</t>
  </si>
  <si>
    <t>112</t>
  </si>
  <si>
    <t>725851325</t>
  </si>
  <si>
    <t>Ventil odpadní umyvadlový bez přepadu G 5/4</t>
  </si>
  <si>
    <t>1149728981</t>
  </si>
  <si>
    <t>Ventily odpadní pro zařizovací předměty umyvadlové bez přepadu G 5/4</t>
  </si>
  <si>
    <t>113</t>
  </si>
  <si>
    <t>725860811</t>
  </si>
  <si>
    <t>Demontáž uzávěrů zápachu jednoduchých</t>
  </si>
  <si>
    <t>611324173</t>
  </si>
  <si>
    <t>Demontáž zápachových uzávěrek pro zařizovací předměty jednoduchých</t>
  </si>
  <si>
    <t>114</t>
  </si>
  <si>
    <t>725862103</t>
  </si>
  <si>
    <t>Zápachová uzávěrka pro dřezy DN 40/50</t>
  </si>
  <si>
    <t>-2032432956</t>
  </si>
  <si>
    <t>Zápachové uzávěrky zařizovacích předmětů pro dřezy DN 40/50</t>
  </si>
  <si>
    <t xml:space="preserve">Poznámka k souboru cen:_x000D_
1. Pro volbu cen zápachových uzávěrek je rozhodující vnější průměr připojovací trubky._x000D_
2. V cenách je započteno i propojení zápachové uzávěrky s odpadní výpustkou._x000D_
3. Cenami zápachových uzávěrek nelze oceňovat zápachové uzávěrky, pokud jsou započteny v cenách zařizovacích předmětů._x000D_
4. Přechodové tvarovky pro připojení k armaturám se oceňují samostatně cenami souboru cen 722 22-.._x000D_
</t>
  </si>
  <si>
    <t>115</t>
  </si>
  <si>
    <t>725869101</t>
  </si>
  <si>
    <t>Montáž zápachových uzávěrek umyvadlových do DN 40</t>
  </si>
  <si>
    <t>1583389263</t>
  </si>
  <si>
    <t>Zápachové uzávěrky zařizovacích předmětů montáž zápachových uzávěrek umyvadlových do DN 40</t>
  </si>
  <si>
    <t>8+3</t>
  </si>
  <si>
    <t>116</t>
  </si>
  <si>
    <t>725949101</t>
  </si>
  <si>
    <t>Montáž dr1tiče odpadků</t>
  </si>
  <si>
    <t>-1479073576</t>
  </si>
  <si>
    <t>Drtiče odpadků montáž</t>
  </si>
  <si>
    <t>117</t>
  </si>
  <si>
    <t>998725202</t>
  </si>
  <si>
    <t>Přesun hmot procentní pro zařizovací předměty v objektech v do 12 m</t>
  </si>
  <si>
    <t>-403326241</t>
  </si>
  <si>
    <t>Přesun hmot pro zařizovací předměty stanovený procentní sazbou (%) z ceny vodorovná dopravní vzdálenost do 50 m v objektech výšky přes 6 do 12 m</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</si>
  <si>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specifikaci._x000D_
2. Pokud nelze jednoznačně stanovit hmotnost přesunovaných materiálů, lze pro výpočet přesunu hmot použít orientačně procentní sazbu. Touto sazbou se vynásobí rozpočtové náklady za celý stavební díl včetně nákladů na materiál ve specifikacích._x000D_
3. Příplatek k cenám -5181 pro přesun prováděný bez použití mechanizace, tj. za ztížených podmínek, lze použít pouze pro hmotnost materiálu, která se tímto způsobem skutečně přemísťuje._x000D_
</t>
  </si>
  <si>
    <t>726</t>
  </si>
  <si>
    <t>Zdravotechnika - předstěnové instalace</t>
  </si>
  <si>
    <t>118</t>
  </si>
  <si>
    <t>726131041</t>
  </si>
  <si>
    <t>Instalační předstěna - klozet závěsný v 1120 mm s ovládáním zepředu do lehkých stěn s kovovou kcí</t>
  </si>
  <si>
    <t>-140049943</t>
  </si>
  <si>
    <t>Předstěnové instalační systémy do lehkých stěn s kovovou konstrukcí pro závěsné klozety ovládání zepředu, stavební výšky 1120 mm</t>
  </si>
  <si>
    <t xml:space="preserve">Poznámka k souboru cen:_x000D_
1. V ceně jsou započteny náklady na: -1021 dodání nožního tlačítka na podlahu, -1041 dodání ovládacího tlačítka a zvukoizolační soupravy, -1042 dodání ovládacího tlačítka, -1043 dodání krycí desky, ručního tlačítka a zvukoizolační soupravy, -1061 dodání ovládacího tlačítka a zvukoizolační soupravy._x000D_
2. V ceně nejsou započteny náklady na: -1043 dodání podpěrných prvků a madel, -1202 až -1204 dodání ovládacího tlačítka._x000D_
3. V cenách nejsou započteny náklady na dodávku zařizovacích předmětů._x000D_
</t>
  </si>
  <si>
    <t>119</t>
  </si>
  <si>
    <t>998726212</t>
  </si>
  <si>
    <t>Přesun hmot procentní pro instalační prefabrikáty v objektech v do 12 m</t>
  </si>
  <si>
    <t>-1442272697</t>
  </si>
  <si>
    <t>Přesun hmot pro instalační prefabrikáty stanovený procentní sazbou (%) z ceny vodorovná dopravní vzdálenost do 50 m v objektech výšky přes 6 do 12 m</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</si>
  <si>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specifikaci._x000D_
2. Pokud nelze jednoznačně stanovit hmotnost přesunovaných materiálů, lze pro výpočet přesunu hmot použít orientačně procentní sazbu. Touto sazbou se vynásobí rozpočtové náklady za celý stavební díl včetně nákladů na materiál ve specifikacích._x000D_
3. Příplatek k cenám -6181 pro přesun prováděný bez použití mechanizace, tj. za ztížených podmínek, lze použít pouze pro hmotnost materiálu, která se tímto způsobem skutečně přemísťuje._x000D_
</t>
  </si>
  <si>
    <t>731</t>
  </si>
  <si>
    <t xml:space="preserve">Ústřední vytápění </t>
  </si>
  <si>
    <t>120</t>
  </si>
  <si>
    <t>731100</t>
  </si>
  <si>
    <t>Nová tlaková zkouška systému</t>
  </si>
  <si>
    <t>-1042194529</t>
  </si>
  <si>
    <t>121</t>
  </si>
  <si>
    <t>731200</t>
  </si>
  <si>
    <t xml:space="preserve">Nové vyregulovaní soustavy </t>
  </si>
  <si>
    <t>778881702</t>
  </si>
  <si>
    <t>122</t>
  </si>
  <si>
    <t>733223102</t>
  </si>
  <si>
    <t>Potrubí měděné tvrdé spojované měkkým pájením D 15x1</t>
  </si>
  <si>
    <t>23378580</t>
  </si>
  <si>
    <t>Potrubí z trubek měděných tvrdých spojovaných měkkým pájením Ø 15/1</t>
  </si>
  <si>
    <t>123</t>
  </si>
  <si>
    <t>733290801</t>
  </si>
  <si>
    <t>Demontáž potrubí měděného do D 35x1,5 mm</t>
  </si>
  <si>
    <t>-1535340386</t>
  </si>
  <si>
    <t>Demontáž potrubí z trubek měděných Ø do 35/1,5</t>
  </si>
  <si>
    <t>124</t>
  </si>
  <si>
    <t>733890803</t>
  </si>
  <si>
    <t>Přemístění potrubí demontovaného vodorovně do 100 m v objektech výšky přes 6 do 24 m</t>
  </si>
  <si>
    <t>-966198489</t>
  </si>
  <si>
    <t>Vnitrostaveništní přemístění vybouraných (demontovaných) hmot rozvodů potrubí vodorovně do 100 m v objektech výšky přes 6 do 24 m</t>
  </si>
  <si>
    <t>125</t>
  </si>
  <si>
    <t>713463411</t>
  </si>
  <si>
    <t>Montáž izolace tepelné potrubí a ohybů návlekovými izolačními pouzdry</t>
  </si>
  <si>
    <t>349650553</t>
  </si>
  <si>
    <t>Montáž izolace tepelné potrubí a ohybů tvarovkami nebo deskami potrubními pouzdry návlekovými izolačními hadicemi potrubí a ohybů</t>
  </si>
  <si>
    <t xml:space="preserve">Poznámka k souboru cen:_x000D_
1. Ceny -1121 až -1173 slouží pro skladebné ocenění oprav tepelných izolací potrubí skružemi připevněnými na tmel v části C01 Opravy a údržba tepelných izolací._x000D_
2. Cenami -1121 až -1173 lze oceňovat izolace skružemi o obvodu izolace do 1 570 mm včetně (tj. do vnějšího průměru skruže 500 mm). Izolace většího obvodu lze oceňovat cenami souboru cen 713 36-112 Montáž izolace tepelné těles ploch tvarových v části A 03._x000D_
3. Množství měrných jednotek u položek 713 46-3111 až -3411 se určuje podle článku 3521 Všeobecných podmínek části A04 tohoto katalogu._x000D_
</t>
  </si>
  <si>
    <t>126</t>
  </si>
  <si>
    <t>28377095</t>
  </si>
  <si>
    <t>izolace tepelná potrubí z pěnového polyetylenu 15 x 13 mm</t>
  </si>
  <si>
    <t>1339982628</t>
  </si>
  <si>
    <t>127</t>
  </si>
  <si>
    <t>734211120</t>
  </si>
  <si>
    <t>Ventil závitový odvzdušňovací G 1/2 PN 14 do 120°C automatický</t>
  </si>
  <si>
    <t>-567873688</t>
  </si>
  <si>
    <t>Ventily odvzdušňovací závitové automatické PN 14 do 120°C G 1/2</t>
  </si>
  <si>
    <t>128</t>
  </si>
  <si>
    <t>735100</t>
  </si>
  <si>
    <t xml:space="preserve">Koupelnové těleso trubkové </t>
  </si>
  <si>
    <t>-1359571338</t>
  </si>
  <si>
    <t>129</t>
  </si>
  <si>
    <t>735151811</t>
  </si>
  <si>
    <t>Demontáž otopného tělesa panelového jednořadého délka do 1500 mm</t>
  </si>
  <si>
    <t>-1687539950</t>
  </si>
  <si>
    <t>Demontáž otopných těles panelových jednořadých stavební délky do 1500 mm</t>
  </si>
  <si>
    <t>130</t>
  </si>
  <si>
    <t>735151821</t>
  </si>
  <si>
    <t>Demontáž otopného tělesa panelového dvouřadého délka do 1500 mm</t>
  </si>
  <si>
    <t>962352998</t>
  </si>
  <si>
    <t>Demontáž otopných těles panelových dvouřadých stavební délky do 1500 mm</t>
  </si>
  <si>
    <t>131</t>
  </si>
  <si>
    <t>734221423</t>
  </si>
  <si>
    <t>Ventil závitový regulační rohový G 1/2 PN 10 do 120°C s nastavitelnou regulací</t>
  </si>
  <si>
    <t>1642473186</t>
  </si>
  <si>
    <t>Ventily regulační závitové s nastavitelnou regulací PN 10 do 120°C rohové G 1/2</t>
  </si>
  <si>
    <t xml:space="preserve">Poznámka k souboru cen:_x000D_
1. V cenách -0101 až -0105 nejsou započteny náklady na dodávku a montáž měřící a vypouštěcí armatury.Tyto se oceňují samostatně souborem cen 734 49 1101 až -1105._x000D_
</t>
  </si>
  <si>
    <t>132</t>
  </si>
  <si>
    <t>734221682</t>
  </si>
  <si>
    <t>Termostatická hlavice kapalinová PN 10 do 110°C otopných těles VK</t>
  </si>
  <si>
    <t>2048689828</t>
  </si>
  <si>
    <t>Ventily regulační závitové hlavice termostatické, pro ovládání ventilů PN 10 do 110°C kapalinové otopných těles VK</t>
  </si>
  <si>
    <t>133</t>
  </si>
  <si>
    <t>734261333</t>
  </si>
  <si>
    <t>Šroubení topenářské rohové G 1/2 PN 16 do 120°C</t>
  </si>
  <si>
    <t>-296787854</t>
  </si>
  <si>
    <t>Šroubení topenářské PN 16 do 120°C rohové G 1/2</t>
  </si>
  <si>
    <t>134</t>
  </si>
  <si>
    <t>734291122</t>
  </si>
  <si>
    <t>Kohout plnící a vypouštěcí G 3/8 PN 10 do 90°C závitový</t>
  </si>
  <si>
    <t>1583147225</t>
  </si>
  <si>
    <t>Ostatní armatury kohouty plnicí a vypouštěcí PN 10 do 90°C G 3/8</t>
  </si>
  <si>
    <t>741-1</t>
  </si>
  <si>
    <t>Elektroinstalace - silnoproud dodávka</t>
  </si>
  <si>
    <t>135</t>
  </si>
  <si>
    <t>Pol36</t>
  </si>
  <si>
    <t>Kabel CYKY 3Jx1,5 mm2</t>
  </si>
  <si>
    <t>107385873</t>
  </si>
  <si>
    <t>136</t>
  </si>
  <si>
    <t>Pol37</t>
  </si>
  <si>
    <t>Kabel CYKY 3Jx2,5mm2</t>
  </si>
  <si>
    <t>102494939</t>
  </si>
  <si>
    <t>137</t>
  </si>
  <si>
    <t>Pol38</t>
  </si>
  <si>
    <t>Vodič CY 4 mm2  ZŽ</t>
  </si>
  <si>
    <t>-1912373231</t>
  </si>
  <si>
    <t>138</t>
  </si>
  <si>
    <t>Pol39</t>
  </si>
  <si>
    <t>Krabice KP - spojovací</t>
  </si>
  <si>
    <t>-868079127</t>
  </si>
  <si>
    <t>139</t>
  </si>
  <si>
    <t>Pol40</t>
  </si>
  <si>
    <t>Krabice  KU 68</t>
  </si>
  <si>
    <t>234997138</t>
  </si>
  <si>
    <t>140</t>
  </si>
  <si>
    <t>Pol41</t>
  </si>
  <si>
    <t>Krabice KO 97</t>
  </si>
  <si>
    <t>2040536495</t>
  </si>
  <si>
    <t>141</t>
  </si>
  <si>
    <t>Pol42</t>
  </si>
  <si>
    <t>Vypínač Tango 01</t>
  </si>
  <si>
    <t>-522365690</t>
  </si>
  <si>
    <t>142</t>
  </si>
  <si>
    <t>Pol43</t>
  </si>
  <si>
    <t>Vypínač lustrový Tango 05</t>
  </si>
  <si>
    <t>-47358606</t>
  </si>
  <si>
    <t>143</t>
  </si>
  <si>
    <t>Pol44</t>
  </si>
  <si>
    <t>Zásuvka jednoduchá 16A/230V Tango</t>
  </si>
  <si>
    <t>1431089786</t>
  </si>
  <si>
    <t>144</t>
  </si>
  <si>
    <t>Pol45</t>
  </si>
  <si>
    <t>Ovladač jednoduchý - vypínač</t>
  </si>
  <si>
    <t>38730619</t>
  </si>
  <si>
    <t>145</t>
  </si>
  <si>
    <t>Pol46</t>
  </si>
  <si>
    <t>Ovladač dvojitý - lustrový vypínač</t>
  </si>
  <si>
    <t>-404416677</t>
  </si>
  <si>
    <t>146</t>
  </si>
  <si>
    <t>Pol47</t>
  </si>
  <si>
    <t>Rámeček jednoduchý Tango</t>
  </si>
  <si>
    <t>-1309426335</t>
  </si>
  <si>
    <t>147</t>
  </si>
  <si>
    <t>Pol48</t>
  </si>
  <si>
    <t>Rámeček dvojnásobný Tango</t>
  </si>
  <si>
    <t>1299213458</t>
  </si>
  <si>
    <t>148</t>
  </si>
  <si>
    <t>Pol49</t>
  </si>
  <si>
    <t>Svítidlo žárovkové 1x60W   MODUS  BRKL</t>
  </si>
  <si>
    <t>1133824707</t>
  </si>
  <si>
    <t>149</t>
  </si>
  <si>
    <t>Pol50</t>
  </si>
  <si>
    <t>Žárovka 60W E27</t>
  </si>
  <si>
    <t>601144960</t>
  </si>
  <si>
    <t>150</t>
  </si>
  <si>
    <t>Pol51</t>
  </si>
  <si>
    <t>Ekologický poplatek</t>
  </si>
  <si>
    <t>1799447901</t>
  </si>
  <si>
    <t>151</t>
  </si>
  <si>
    <t>Pol52</t>
  </si>
  <si>
    <t>Ventilátor pr. 100 s doběhem</t>
  </si>
  <si>
    <t>-1733829742</t>
  </si>
  <si>
    <t>152</t>
  </si>
  <si>
    <t>Pol53</t>
  </si>
  <si>
    <t>Svorky  VAGO 5x2,5 mm</t>
  </si>
  <si>
    <t>-173250890</t>
  </si>
  <si>
    <t>153</t>
  </si>
  <si>
    <t>Pol54</t>
  </si>
  <si>
    <t>Svorky  VAGO 3x2,5 mm</t>
  </si>
  <si>
    <t>516257020</t>
  </si>
  <si>
    <t>154</t>
  </si>
  <si>
    <t>Pol55</t>
  </si>
  <si>
    <t>Rezerva - pro napojení nouzových tlačítek</t>
  </si>
  <si>
    <t>-846005751</t>
  </si>
  <si>
    <t>155</t>
  </si>
  <si>
    <t>Pol56</t>
  </si>
  <si>
    <t>Pomocný materiál</t>
  </si>
  <si>
    <t>1276890586</t>
  </si>
  <si>
    <t>741-2</t>
  </si>
  <si>
    <t>Elektroinstalace - silnoproud - montáž</t>
  </si>
  <si>
    <t>156</t>
  </si>
  <si>
    <t>Pol57</t>
  </si>
  <si>
    <t>298183257</t>
  </si>
  <si>
    <t>157</t>
  </si>
  <si>
    <t>Pol58</t>
  </si>
  <si>
    <t>-2010613532</t>
  </si>
  <si>
    <t>158</t>
  </si>
  <si>
    <t>Pol59</t>
  </si>
  <si>
    <t>894542591</t>
  </si>
  <si>
    <t>Vodič CY 4 mm2 ZŽ</t>
  </si>
  <si>
    <t>159</t>
  </si>
  <si>
    <t>Pol60</t>
  </si>
  <si>
    <t>690020027</t>
  </si>
  <si>
    <t>160</t>
  </si>
  <si>
    <t>Pol61</t>
  </si>
  <si>
    <t>1713866624</t>
  </si>
  <si>
    <t>Krabice KU 68</t>
  </si>
  <si>
    <t>161</t>
  </si>
  <si>
    <t>Pol62</t>
  </si>
  <si>
    <t>-1540886062</t>
  </si>
  <si>
    <t>162</t>
  </si>
  <si>
    <t>Pol63</t>
  </si>
  <si>
    <t>-2128693832</t>
  </si>
  <si>
    <t>163</t>
  </si>
  <si>
    <t>Pol64</t>
  </si>
  <si>
    <t>45660408</t>
  </si>
  <si>
    <t>164</t>
  </si>
  <si>
    <t>Pol65</t>
  </si>
  <si>
    <t>1097894488</t>
  </si>
  <si>
    <t>165</t>
  </si>
  <si>
    <t>Pol66</t>
  </si>
  <si>
    <t>1386473065</t>
  </si>
  <si>
    <t>Svítidlo žárovkové 1x60W MODUS BRKL</t>
  </si>
  <si>
    <t>166</t>
  </si>
  <si>
    <t>Pol67</t>
  </si>
  <si>
    <t>1426209175</t>
  </si>
  <si>
    <t>167</t>
  </si>
  <si>
    <t>Pol68</t>
  </si>
  <si>
    <t>Úprava rozvaděče OR4</t>
  </si>
  <si>
    <t>hod.</t>
  </si>
  <si>
    <t>501187252</t>
  </si>
  <si>
    <t>168</t>
  </si>
  <si>
    <t>Pol69</t>
  </si>
  <si>
    <t>Úprava slaboproudu - nouzové hlásiče první pomoci - koupelny</t>
  </si>
  <si>
    <t>225264755</t>
  </si>
  <si>
    <t>169</t>
  </si>
  <si>
    <t>Pol70</t>
  </si>
  <si>
    <t>Připojení stávající el. instalace 3.NP</t>
  </si>
  <si>
    <t>911928962</t>
  </si>
  <si>
    <t>170</t>
  </si>
  <si>
    <t>Pol71</t>
  </si>
  <si>
    <t>Demontáž stávající elektroinstalace</t>
  </si>
  <si>
    <t>549307890</t>
  </si>
  <si>
    <t>171</t>
  </si>
  <si>
    <t>Pol72</t>
  </si>
  <si>
    <t>Demontáž stávajících svítidel</t>
  </si>
  <si>
    <t>475233556</t>
  </si>
  <si>
    <t>172</t>
  </si>
  <si>
    <t>Pol73</t>
  </si>
  <si>
    <t>Vysekání rýh</t>
  </si>
  <si>
    <t>-296399985</t>
  </si>
  <si>
    <t>173</t>
  </si>
  <si>
    <t>Pol74</t>
  </si>
  <si>
    <t>Vysekání otvorů pro krabice</t>
  </si>
  <si>
    <t>-805578794</t>
  </si>
  <si>
    <t>742-1</t>
  </si>
  <si>
    <t>Elektroinstalace - slaboproud - dodávka</t>
  </si>
  <si>
    <t>174</t>
  </si>
  <si>
    <t>Pol1</t>
  </si>
  <si>
    <t>Rozšiřující modul</t>
  </si>
  <si>
    <t>396016007</t>
  </si>
  <si>
    <t>175</t>
  </si>
  <si>
    <t>Pol2</t>
  </si>
  <si>
    <t>Pokojová kontrolní skříňka (s oběžníkem)</t>
  </si>
  <si>
    <t>1414914127</t>
  </si>
  <si>
    <t>176</t>
  </si>
  <si>
    <t>Pol3</t>
  </si>
  <si>
    <t>Hlasitý pacient</t>
  </si>
  <si>
    <t>-2015523240</t>
  </si>
  <si>
    <t>177</t>
  </si>
  <si>
    <t>Pol4</t>
  </si>
  <si>
    <t>Lůžková hovorová jednotka</t>
  </si>
  <si>
    <t>386126858</t>
  </si>
  <si>
    <t>178</t>
  </si>
  <si>
    <t>Pol5</t>
  </si>
  <si>
    <t>Táhlo nouzového volání</t>
  </si>
  <si>
    <t>1188281986</t>
  </si>
  <si>
    <t>179</t>
  </si>
  <si>
    <t>Pol6</t>
  </si>
  <si>
    <t>Svítidlo</t>
  </si>
  <si>
    <t>1935046164</t>
  </si>
  <si>
    <t>180</t>
  </si>
  <si>
    <t>Pol7</t>
  </si>
  <si>
    <t>Telefonní interface (pro analog. přístr.)</t>
  </si>
  <si>
    <t>888098908</t>
  </si>
  <si>
    <t>181</t>
  </si>
  <si>
    <t>Pol8</t>
  </si>
  <si>
    <t>Přenosný analogový přístroj</t>
  </si>
  <si>
    <t>-311229350</t>
  </si>
  <si>
    <t>182</t>
  </si>
  <si>
    <t>Pol9</t>
  </si>
  <si>
    <t>Opakovač</t>
  </si>
  <si>
    <t>97910591</t>
  </si>
  <si>
    <t>183</t>
  </si>
  <si>
    <t>Pol10</t>
  </si>
  <si>
    <t>Držák lůžkové jednotky</t>
  </si>
  <si>
    <t>565124859</t>
  </si>
  <si>
    <t>184</t>
  </si>
  <si>
    <t>Pol11</t>
  </si>
  <si>
    <t>Programování a oživení systému</t>
  </si>
  <si>
    <t>-48999311</t>
  </si>
  <si>
    <t>185</t>
  </si>
  <si>
    <t>Pol12</t>
  </si>
  <si>
    <t>Zaškolení, kontrolní provoz, vedlejší výdaje</t>
  </si>
  <si>
    <t>1029870313</t>
  </si>
  <si>
    <t>186</t>
  </si>
  <si>
    <t>Pol13</t>
  </si>
  <si>
    <t>vodič do trubek, nebo do lišt</t>
  </si>
  <si>
    <t>-185509275</t>
  </si>
  <si>
    <t>187</t>
  </si>
  <si>
    <t>Pol14</t>
  </si>
  <si>
    <t>kabel do trubek, nebo do lišt</t>
  </si>
  <si>
    <t>-1083859470</t>
  </si>
  <si>
    <t>188</t>
  </si>
  <si>
    <t>Pol15</t>
  </si>
  <si>
    <t>104568174</t>
  </si>
  <si>
    <t>189</t>
  </si>
  <si>
    <t>Pol16</t>
  </si>
  <si>
    <t>-1115719291</t>
  </si>
  <si>
    <t>190</t>
  </si>
  <si>
    <t>-650530871</t>
  </si>
  <si>
    <t>191</t>
  </si>
  <si>
    <t>-1466511365</t>
  </si>
  <si>
    <t>192</t>
  </si>
  <si>
    <t>Pol17</t>
  </si>
  <si>
    <t>svorkování vodičů - forma</t>
  </si>
  <si>
    <t>-1260135517</t>
  </si>
  <si>
    <t>193</t>
  </si>
  <si>
    <t>Pol18</t>
  </si>
  <si>
    <t>stavební přípomoce ostatní materiál</t>
  </si>
  <si>
    <t>-788130107</t>
  </si>
  <si>
    <t>742-2</t>
  </si>
  <si>
    <t>Elektroinstalace - slaboproud - montíž</t>
  </si>
  <si>
    <t>194</t>
  </si>
  <si>
    <t>Pol19</t>
  </si>
  <si>
    <t>-1474723300</t>
  </si>
  <si>
    <t>195</t>
  </si>
  <si>
    <t>Pol20</t>
  </si>
  <si>
    <t>538199515</t>
  </si>
  <si>
    <t>196</t>
  </si>
  <si>
    <t>Pol21</t>
  </si>
  <si>
    <t>2067541406</t>
  </si>
  <si>
    <t>197</t>
  </si>
  <si>
    <t>Pol22</t>
  </si>
  <si>
    <t>-1079113319</t>
  </si>
  <si>
    <t>198</t>
  </si>
  <si>
    <t>Pol23</t>
  </si>
  <si>
    <t>851132552</t>
  </si>
  <si>
    <t>199</t>
  </si>
  <si>
    <t>Pol24</t>
  </si>
  <si>
    <t>1524132528</t>
  </si>
  <si>
    <t>200</t>
  </si>
  <si>
    <t>Pol25</t>
  </si>
  <si>
    <t>-468081876</t>
  </si>
  <si>
    <t>201</t>
  </si>
  <si>
    <t>Pol26</t>
  </si>
  <si>
    <t>-1899499403</t>
  </si>
  <si>
    <t>202</t>
  </si>
  <si>
    <t>Pol27</t>
  </si>
  <si>
    <t>-926342969</t>
  </si>
  <si>
    <t>203</t>
  </si>
  <si>
    <t>Pol28</t>
  </si>
  <si>
    <t>726249141</t>
  </si>
  <si>
    <t>204</t>
  </si>
  <si>
    <t>Pol29</t>
  </si>
  <si>
    <t>-1274680155</t>
  </si>
  <si>
    <t>205</t>
  </si>
  <si>
    <t>Pol30</t>
  </si>
  <si>
    <t>1065734007</t>
  </si>
  <si>
    <t>206</t>
  </si>
  <si>
    <t>Pol31</t>
  </si>
  <si>
    <t>-1851764238</t>
  </si>
  <si>
    <t>207</t>
  </si>
  <si>
    <t>Pol32</t>
  </si>
  <si>
    <t>-1375437838</t>
  </si>
  <si>
    <t>208</t>
  </si>
  <si>
    <t>834968081</t>
  </si>
  <si>
    <t>209</t>
  </si>
  <si>
    <t>Pol33</t>
  </si>
  <si>
    <t>-1001426108</t>
  </si>
  <si>
    <t>210</t>
  </si>
  <si>
    <t>1595259404</t>
  </si>
  <si>
    <t>211</t>
  </si>
  <si>
    <t>-380923006</t>
  </si>
  <si>
    <t>212</t>
  </si>
  <si>
    <t>Pol34</t>
  </si>
  <si>
    <t>422841022</t>
  </si>
  <si>
    <t>213</t>
  </si>
  <si>
    <t>Pol35</t>
  </si>
  <si>
    <t>1411513740</t>
  </si>
  <si>
    <t>751</t>
  </si>
  <si>
    <t>Vzduchotechnika</t>
  </si>
  <si>
    <t>214</t>
  </si>
  <si>
    <t>Pol112</t>
  </si>
  <si>
    <t>Diagonální potrubní ventilátor Mixvent-TD 500/160 Silent</t>
  </si>
  <si>
    <t>714564459</t>
  </si>
  <si>
    <t>215</t>
  </si>
  <si>
    <t>Pol113</t>
  </si>
  <si>
    <t>Pružná manžeta VBM 160</t>
  </si>
  <si>
    <t>-1785613653</t>
  </si>
  <si>
    <t>216</t>
  </si>
  <si>
    <t>Pol114</t>
  </si>
  <si>
    <t>Doběhové relé DT3</t>
  </si>
  <si>
    <t>1711238688</t>
  </si>
  <si>
    <t>217</t>
  </si>
  <si>
    <t>Pol115</t>
  </si>
  <si>
    <t>Pohybové čidlo</t>
  </si>
  <si>
    <t>-1578032991</t>
  </si>
  <si>
    <t>218</t>
  </si>
  <si>
    <t>Pol116</t>
  </si>
  <si>
    <t>Zpětná klapka RSK 160</t>
  </si>
  <si>
    <t>205644633</t>
  </si>
  <si>
    <t>219</t>
  </si>
  <si>
    <t>Pol117</t>
  </si>
  <si>
    <t>Plastový talířový ventil odvodní VEF 160</t>
  </si>
  <si>
    <t>1542344590</t>
  </si>
  <si>
    <t>220</t>
  </si>
  <si>
    <t>Pol118</t>
  </si>
  <si>
    <t>Plastový talířový ventil odvodní VEF 100</t>
  </si>
  <si>
    <t>396851465</t>
  </si>
  <si>
    <t>221</t>
  </si>
  <si>
    <t>Pol119</t>
  </si>
  <si>
    <t>Odbočka jednostranná OBJ 90°; 160/160/160</t>
  </si>
  <si>
    <t>752760556</t>
  </si>
  <si>
    <t>222</t>
  </si>
  <si>
    <t>Pol120</t>
  </si>
  <si>
    <t>Oblouk OS 90°; d 100 mm</t>
  </si>
  <si>
    <t>505628438</t>
  </si>
  <si>
    <t>223</t>
  </si>
  <si>
    <t>Pol121</t>
  </si>
  <si>
    <t>Přechod osový d160/100 mm</t>
  </si>
  <si>
    <t>726322289</t>
  </si>
  <si>
    <t>224</t>
  </si>
  <si>
    <t>Pol122</t>
  </si>
  <si>
    <t>Protidešťová žaluzie PER-160W</t>
  </si>
  <si>
    <t>1163691527</t>
  </si>
  <si>
    <t>225</t>
  </si>
  <si>
    <t>Pol123</t>
  </si>
  <si>
    <t>Potrubí SPIRO d 160 mm</t>
  </si>
  <si>
    <t>1364470209</t>
  </si>
  <si>
    <t>226</t>
  </si>
  <si>
    <t>Pol124</t>
  </si>
  <si>
    <t>Ohebná hadice SONOFLEX MO 102</t>
  </si>
  <si>
    <t>bm</t>
  </si>
  <si>
    <t>-1533882121</t>
  </si>
  <si>
    <t>227</t>
  </si>
  <si>
    <t>-1556421287</t>
  </si>
  <si>
    <t>228</t>
  </si>
  <si>
    <t>-746168832</t>
  </si>
  <si>
    <t>229</t>
  </si>
  <si>
    <t>165120292</t>
  </si>
  <si>
    <t>230</t>
  </si>
  <si>
    <t>799790448</t>
  </si>
  <si>
    <t>231</t>
  </si>
  <si>
    <t>-146864612</t>
  </si>
  <si>
    <t>232</t>
  </si>
  <si>
    <t>-178453879</t>
  </si>
  <si>
    <t>233</t>
  </si>
  <si>
    <t>-1716644595</t>
  </si>
  <si>
    <t>234</t>
  </si>
  <si>
    <t>914593040</t>
  </si>
  <si>
    <t>235</t>
  </si>
  <si>
    <t>435919344</t>
  </si>
  <si>
    <t>236</t>
  </si>
  <si>
    <t>945567663</t>
  </si>
  <si>
    <t>237</t>
  </si>
  <si>
    <t>-1838311369</t>
  </si>
  <si>
    <t>238</t>
  </si>
  <si>
    <t>-1047460536</t>
  </si>
  <si>
    <t>239</t>
  </si>
  <si>
    <t>1776652879</t>
  </si>
  <si>
    <t>240</t>
  </si>
  <si>
    <t>776832970</t>
  </si>
  <si>
    <t>241</t>
  </si>
  <si>
    <t>-1661198725</t>
  </si>
  <si>
    <t>242</t>
  </si>
  <si>
    <t>207467865</t>
  </si>
  <si>
    <t>243</t>
  </si>
  <si>
    <t>-1804791403</t>
  </si>
  <si>
    <t>244</t>
  </si>
  <si>
    <t>-1732792850</t>
  </si>
  <si>
    <t>245</t>
  </si>
  <si>
    <t>1870663865</t>
  </si>
  <si>
    <t>246</t>
  </si>
  <si>
    <t>2083389366</t>
  </si>
  <si>
    <t>247</t>
  </si>
  <si>
    <t>-170444390</t>
  </si>
  <si>
    <t>248</t>
  </si>
  <si>
    <t>Pol125</t>
  </si>
  <si>
    <t>Přechod osový d160/125 mm</t>
  </si>
  <si>
    <t>-1622826714</t>
  </si>
  <si>
    <t>249</t>
  </si>
  <si>
    <t>31315594</t>
  </si>
  <si>
    <t>250</t>
  </si>
  <si>
    <t>-927706074</t>
  </si>
  <si>
    <t>251</t>
  </si>
  <si>
    <t>-970229070</t>
  </si>
  <si>
    <t>252</t>
  </si>
  <si>
    <t>872600247</t>
  </si>
  <si>
    <t>253</t>
  </si>
  <si>
    <t>-1757096375</t>
  </si>
  <si>
    <t>254</t>
  </si>
  <si>
    <t>1283502980</t>
  </si>
  <si>
    <t>255</t>
  </si>
  <si>
    <t>-301628956</t>
  </si>
  <si>
    <t>256</t>
  </si>
  <si>
    <t>-1086051336</t>
  </si>
  <si>
    <t>257</t>
  </si>
  <si>
    <t>-1060562885</t>
  </si>
  <si>
    <t>258</t>
  </si>
  <si>
    <t>1487095459</t>
  </si>
  <si>
    <t>259</t>
  </si>
  <si>
    <t>773746072</t>
  </si>
  <si>
    <t>260</t>
  </si>
  <si>
    <t>820299703</t>
  </si>
  <si>
    <t>261</t>
  </si>
  <si>
    <t>1808929372</t>
  </si>
  <si>
    <t>262</t>
  </si>
  <si>
    <t>711410149</t>
  </si>
  <si>
    <t>263</t>
  </si>
  <si>
    <t>1692896266</t>
  </si>
  <si>
    <t>264</t>
  </si>
  <si>
    <t>1966494713</t>
  </si>
  <si>
    <t>265</t>
  </si>
  <si>
    <t>-1289804112</t>
  </si>
  <si>
    <t>266</t>
  </si>
  <si>
    <t>424546338</t>
  </si>
  <si>
    <t>267</t>
  </si>
  <si>
    <t>897062428</t>
  </si>
  <si>
    <t>268</t>
  </si>
  <si>
    <t>-1678883889</t>
  </si>
  <si>
    <t>269</t>
  </si>
  <si>
    <t>49555023</t>
  </si>
  <si>
    <t>270</t>
  </si>
  <si>
    <t>983861776</t>
  </si>
  <si>
    <t>271</t>
  </si>
  <si>
    <t>-798626805</t>
  </si>
  <si>
    <t>272</t>
  </si>
  <si>
    <t>-24775405</t>
  </si>
  <si>
    <t>273</t>
  </si>
  <si>
    <t>Pol126</t>
  </si>
  <si>
    <t>Odbočka jednostranná OBJ 90°; 125/125/100</t>
  </si>
  <si>
    <t>1100881104</t>
  </si>
  <si>
    <t>274</t>
  </si>
  <si>
    <t>68887784</t>
  </si>
  <si>
    <t>275</t>
  </si>
  <si>
    <t>Pol127</t>
  </si>
  <si>
    <t>Potrubí SPIRO d 100 mm</t>
  </si>
  <si>
    <t>899504564</t>
  </si>
  <si>
    <t>276</t>
  </si>
  <si>
    <t>Pol128</t>
  </si>
  <si>
    <t>1421385189</t>
  </si>
  <si>
    <t>277</t>
  </si>
  <si>
    <t>Pol129</t>
  </si>
  <si>
    <t>Montážní a těsnící materiál</t>
  </si>
  <si>
    <t>kg</t>
  </si>
  <si>
    <t>-1743903389</t>
  </si>
  <si>
    <t>278</t>
  </si>
  <si>
    <t>Pol130</t>
  </si>
  <si>
    <t>Stavební výpomoci</t>
  </si>
  <si>
    <t>kpl</t>
  </si>
  <si>
    <t>-1527633801</t>
  </si>
  <si>
    <t>279</t>
  </si>
  <si>
    <t>Pol131</t>
  </si>
  <si>
    <t>Doprava a přesun hmot</t>
  </si>
  <si>
    <t>909705056</t>
  </si>
  <si>
    <t>280</t>
  </si>
  <si>
    <t>Pol133</t>
  </si>
  <si>
    <t>Dmtž. stávající vzduchotechniky (vyznačeno na výkresech)</t>
  </si>
  <si>
    <t>-1132538023</t>
  </si>
  <si>
    <t>763</t>
  </si>
  <si>
    <t>Konstrukce suché výstavby</t>
  </si>
  <si>
    <t>281</t>
  </si>
  <si>
    <t>763111411</t>
  </si>
  <si>
    <t>SDK příčka tl 100 mm profil CW+UW 50 desky 2xA 12,5 TI 50 mm EI 60 Rw 50 dB</t>
  </si>
  <si>
    <t>-1676772041</t>
  </si>
  <si>
    <t>Příčka ze sádrokartonových desek s nosnou konstrukcí z jednoduchých ocelových profilů UW, CW dvojitě opláštěná deskami standardními A tl. 2 x 12,5 mm, EI 60, příčka tl. 100 mm, profil 50 TI tl. 50 mm, Rw 50 dB</t>
  </si>
  <si>
    <t xml:space="preserve">Poznámka k souboru cen:_x000D_
1. V cenách jsou započteny i náklady na tmelení a výztužnou pásku._x000D_
2. V cenách nejsou započteny náklady na základní penetrační nátěr; tyto se oceňují cenou cenou -1717._x000D_
3. Cenu -1524 lze použít i pro příčky s tepelnou izolací tl. 100 mm o objemové hmotnosti min. 16 kg/m3._x000D_
4. Cena -1611 Montáž nosné konstrukce je stanovena pro m2 plochy příčky._x000D_
5. Ceny -1621 až -1627 Montáž desek, -1717 Penetrační nátěr, -1718 Úprava spar separační páskou a -1771, -1772 Příplatek za rovinnost jsou stanoveny pro obě strany příčky._x000D_
6. V ceně -1611 nejsou započteny náklady na profily; tyto se oceňují ve specifikaci. Doporučené množství na 1 m2 příčky je 1,9 m profilu CW a 0,8 m profilu UW._x000D_
7. V cenách -1621 až -1627 nejsou započteny náklady na desky; tato dodávka se oceňuje ve specifikaci._x000D_
</t>
  </si>
  <si>
    <t>1,80*3,00*4</t>
  </si>
  <si>
    <t>282</t>
  </si>
  <si>
    <t>763113341</t>
  </si>
  <si>
    <t>SDK příčka instalační tl 155 mm zdvojený profil CW+UW 50 desky 2xH2 12,5 TI 50 mm EI 60 Rw 52 dB</t>
  </si>
  <si>
    <t>884377981</t>
  </si>
  <si>
    <t>Příčka instalační ze sádrokartonových desek s nosnou konstrukcí ze zdvojených ocelových profilů UW, CW s mezerou, CW profily navzájem spojeny páskem sádry dvojitě opláštěná deskami impregnovanými H2 tl. 2 x 12,5 mm, EI 60, příčka tl. 155 mm, profil 50 TI tl. 50 mm, Rw 52 dB</t>
  </si>
  <si>
    <t xml:space="preserve">Poznámka k souboru cen:_x000D_
1. V cenách jsou započteny i náklady na tmelení a výztužnou pásku._x000D_
2. V cenách nejsou započteny náklady na základní penetrační nátěr; tyto se oceňují cenou 763 11-1717._x000D_
3. Ceny -3321 a -3323 lze použít i pro příčky s tepelnou izolací tl. 40 mm o objemové hmotnosti 100 kg/m3._x000D_
4. Cena -3611 Montáž nosné konstrukce je stanovena pro m2 plochy instalační příčky._x000D_
5. Cena -3621 Montáž desek je stanovena pro obě strany instalační příčky._x000D_
6. V ceně -3611 nejsou započteny náklady na profily; tyto se oceňují ve specifikaci. Doporučené množství na 1 m2 příčky je 3,8 m profilu CW a 1,6 m profilu UW._x000D_
7. V ceně -3621 nejsou započteny náklady na desky; tato dodávka se oceňuje ve specifikaci._x000D_
8. Ostatní konstrukce a práce a příplatky u instalačních příček se oceňují cenami 763 11-17.. pro příčky ze sádrokartonových desek._x000D_
</t>
  </si>
  <si>
    <t>1,20*1,20*6</t>
  </si>
  <si>
    <t>283</t>
  </si>
  <si>
    <t>763131821</t>
  </si>
  <si>
    <t>Demontáž SDK podhledu s dvouvrstvou nosnou kcí z ocelových profilů opláštění jednoduché</t>
  </si>
  <si>
    <t>-274016057</t>
  </si>
  <si>
    <t>Demontáž podhledu nebo samostatného požárního předělu ze sádrokartonových desek s nosnou konstrukcí dvouvrstvou z ocelových profilů, opláštění jednoduché</t>
  </si>
  <si>
    <t xml:space="preserve">Poznámka k souboru cen:_x000D_
1. Ceny -1811 a -1832 jsou stanoveny pro kompletní demontáž podhledu nebo samostatného požárního předělu, tj. nosné konstrukce, desek i tepelné izolace._x000D_
2. Ceny demontáže desek -2811 a -2812 jsou určeny pro odstranění pouze desek z nosné konstrukce podhledu._x000D_
</t>
  </si>
  <si>
    <t>26,66</t>
  </si>
  <si>
    <t>284</t>
  </si>
  <si>
    <t>763431001</t>
  </si>
  <si>
    <t>Montáž minerálního podhledu s vyjímatelnými panely vel. do 0,36 m2 na zavěšený viditelný rošt</t>
  </si>
  <si>
    <t>1057005887</t>
  </si>
  <si>
    <t>Montáž podhledu minerálního včetně zavěšeného roštu viditelného s panely vyjímatelnými, velikosti panelů do 0,36 m2</t>
  </si>
  <si>
    <t xml:space="preserve">Poznámka k souboru cen:_x000D_
1. V cenách montáže podhledu -1001 až -1201 jsou započteny náklady na montáž a dodávku nosné konstrukce._x000D_
2. V cenách nejsou započteny náklady na dodávku panelů; jejich dodávka se oceňuje ve specifikaci._x000D_
3. Ostatní práce a konstrukce na minerálních podhledech lze ocenit cenami 763 13-17. . ._x000D_
</t>
  </si>
  <si>
    <t>3,96+3,06+2,72+10,32+4,26+4,92+4,94+4,24+3,96</t>
  </si>
  <si>
    <t>285</t>
  </si>
  <si>
    <t>59036010</t>
  </si>
  <si>
    <t>panel akustický nebarvená hrana viditelný rošt bílá rastr š.24, tl 20mm</t>
  </si>
  <si>
    <t>707897497</t>
  </si>
  <si>
    <t>42,38*1,05 'Přepočtené koeficientem množství</t>
  </si>
  <si>
    <t>286</t>
  </si>
  <si>
    <t>998763402</t>
  </si>
  <si>
    <t>Přesun hmot procentní pro sádrokartonové konstrukce v objektech v do 12 m</t>
  </si>
  <si>
    <t>1341344234</t>
  </si>
  <si>
    <t>Přesun hmot pro konstrukce montované z desek stanovený procentní sazbou (%) z ceny vodorovná dopravní vzdálenost do 50 m v objektech výšky přes 6 do 12 m</t>
  </si>
  <si>
    <t xml:space="preserve">Poznámka k souboru cen:_x000D_
1. Ceny pro přesun hmot stanovený z hmotnosti přesunovaného materiálu se použijí tehdy, pokud je možné určit hmotnost za celý stavební díl. Do této hmotnosti se započítává i hmotnost materiálů oceňovaných ve specifikaci._x000D_
2. Pokud nelze jednoznačně stanovit hmotnost přesunovaných materiálů, lze pro výpočet přesunu hmot použít orientačně procentní sazbu. Touto sazbou se vynásobí rozpočtové náklady za celý stavební díl včetně nákladů na materiál ve specifikacích._x000D_
3. Příplatek k cenám -3381 pro přesun prováděný bez použití mechanizace, tj. za ztížených podmínek, lze použít pouze pro hmotnost materiálu, která se tímto způsobem skutečně přemísťuje. U přesunu stanoveného procentní sazbou se ztížení přesunu ocení individuálně._x000D_
</t>
  </si>
  <si>
    <t>766</t>
  </si>
  <si>
    <t>Konstrukce truhlářské</t>
  </si>
  <si>
    <t>287</t>
  </si>
  <si>
    <t>766100</t>
  </si>
  <si>
    <t>Montáž a doplnění dveří (elektomagnet)</t>
  </si>
  <si>
    <t>1481382704</t>
  </si>
  <si>
    <t>288</t>
  </si>
  <si>
    <t>766101</t>
  </si>
  <si>
    <t xml:space="preserve">Montáž a dodávka doplňků dveří, madla </t>
  </si>
  <si>
    <t>-935449244</t>
  </si>
  <si>
    <t>289</t>
  </si>
  <si>
    <t>766660001</t>
  </si>
  <si>
    <t>Montáž dveřních křídel otvíravých jednokřídlových š do 0,8 m do ocelové zárubně</t>
  </si>
  <si>
    <t>-1019109825</t>
  </si>
  <si>
    <t>Montáž dveřních křídel dřevěných nebo plastových otevíravých do ocelové zárubně povrchově upravených jednokřídlových, šířky do 800 mm</t>
  </si>
  <si>
    <t xml:space="preserve">Poznámka k souboru cen:_x000D_
1. Cenami -0021 až -0031, -0161 až -0163, -0181 až -0183, se oceňují dveře s protipožární odolností do 30 min._x000D_
2. V cenách -0201 až -0272 je započtena i montáž okopného plechu, stavěče křídel a držadel kyvných dveří._x000D_
3. V cenách -0351 až -0384 jsou započtené i náklady na osazení kování, vodícího trnu, seřízení pojezdů na stěnu a následné vyrovnání a seřízení dveřních křídel._x000D_
4. V cenách -0311 až -0324 nejsou započtené náklady na sestavení a osazení stavebního pouzdra, tyto náklady se oceňují cenami souboru cen 642 94-6 . . . Osazení stavebního pouzdra posuvných dveří do zděné příčky, katalogu 801-1 Budovy a haly - zděné a monolitické._x000D_
</t>
  </si>
  <si>
    <t>1+6</t>
  </si>
  <si>
    <t>290</t>
  </si>
  <si>
    <t>61162854</t>
  </si>
  <si>
    <t>dveře vnitřní foliované plné 1křídlé 700x1970mm</t>
  </si>
  <si>
    <t>-1035731328</t>
  </si>
  <si>
    <t>291</t>
  </si>
  <si>
    <t>61162857</t>
  </si>
  <si>
    <t>dveře vnitřní foliované plné 1křídlé 800x1970mm</t>
  </si>
  <si>
    <t>-2127596987</t>
  </si>
  <si>
    <t>292</t>
  </si>
  <si>
    <t>61162863</t>
  </si>
  <si>
    <t>dveře vnitřní foliované plné 1křídlé 1100x1970mm</t>
  </si>
  <si>
    <t>-255774431</t>
  </si>
  <si>
    <t>293</t>
  </si>
  <si>
    <t>61165332</t>
  </si>
  <si>
    <t>dveře vnitřní protipožární hladké foliované 1křídlé 800x1970mm</t>
  </si>
  <si>
    <t>1458937077</t>
  </si>
  <si>
    <t>294</t>
  </si>
  <si>
    <t>61165335</t>
  </si>
  <si>
    <t>dveře vnitřní protipožární hladké foliované 2křídlé 1100x1970mm</t>
  </si>
  <si>
    <t>1476384528</t>
  </si>
  <si>
    <t>295</t>
  </si>
  <si>
    <t>766660002</t>
  </si>
  <si>
    <t>Montáž dveřních křídel otvíravých jednokřídlových š přes 0,8 m do ocelové zárubně</t>
  </si>
  <si>
    <t>-1369765638</t>
  </si>
  <si>
    <t>Montáž dveřních křídel dřevěných nebo plastových otevíravých do ocelové zárubně povrchově upravených jednokřídlových, šířky přes 800 mm</t>
  </si>
  <si>
    <t>296</t>
  </si>
  <si>
    <t>766660021</t>
  </si>
  <si>
    <t>Montáž dveřních křídel otvíravých jednokřídlových š do 0,8 m požárních do ocelové zárubně</t>
  </si>
  <si>
    <t>-1983866393</t>
  </si>
  <si>
    <t>Montáž dveřních křídel dřevěných nebo plastových otevíravých do ocelové zárubně protipožárních jednokřídlových, šířky do 800 mm</t>
  </si>
  <si>
    <t>297</t>
  </si>
  <si>
    <t>766660022</t>
  </si>
  <si>
    <t>Montáž dveřních křídel otvíravých jednokřídlových š přes 0,8 m požárních do ocelové zárubně</t>
  </si>
  <si>
    <t>-1019463042</t>
  </si>
  <si>
    <t>Montáž dveřních křídel dřevěných nebo plastových otevíravých do ocelové zárubně protipožárních jednokřídlových, šířky přes 800 mm</t>
  </si>
  <si>
    <t>767</t>
  </si>
  <si>
    <t>Konstrukce zámečnické</t>
  </si>
  <si>
    <t>298</t>
  </si>
  <si>
    <t>767100</t>
  </si>
  <si>
    <t>Dodávka a montáž doplnění zábradlí</t>
  </si>
  <si>
    <t>-792026086</t>
  </si>
  <si>
    <t>771</t>
  </si>
  <si>
    <t>Podlahy z dlaždic</t>
  </si>
  <si>
    <t>299</t>
  </si>
  <si>
    <t>771121011</t>
  </si>
  <si>
    <t>Nátěr penetrační na podlahu</t>
  </si>
  <si>
    <t>2139448250</t>
  </si>
  <si>
    <t>Příprava podkladu před provedením dlažby nátěr penetrační na podlahu</t>
  </si>
  <si>
    <t xml:space="preserve">Poznámka k souboru cen:_x000D_
1. V cenách 771 12-1011 až 771 12-1015 jsou započteny i náklady na dodání nátěru._x000D_
2. V cenách 771 15-1011 až 771 15-1026 jsou započteny i náklady na dodání stěrky._x000D_
3. V cenách 771 16-1011 až -1023 nejsou započteny náklady na materiál, tyto se oceňují ve specifikaci._x000D_
</t>
  </si>
  <si>
    <t>55,95</t>
  </si>
  <si>
    <t>300</t>
  </si>
  <si>
    <t>771161011</t>
  </si>
  <si>
    <t>Montáž profilu dilatační spáry bez izolace v rovině dlažby</t>
  </si>
  <si>
    <t>1187431951</t>
  </si>
  <si>
    <t>Příprava podkladu před provedením dlažby montáž profilu dilatační spáry v rovině dlažby</t>
  </si>
  <si>
    <t>59,60</t>
  </si>
  <si>
    <t>301</t>
  </si>
  <si>
    <t>59054162</t>
  </si>
  <si>
    <t>profil dilatační s bočními díly z PVC/CPE tl 6mm</t>
  </si>
  <si>
    <t>2098505047</t>
  </si>
  <si>
    <t>59,6*1,1 'Přepočtené koeficientem množství</t>
  </si>
  <si>
    <t>302</t>
  </si>
  <si>
    <t>771574111</t>
  </si>
  <si>
    <t>Montáž podlah keramických hladkých lepených flexibilním lepidlem do 9 ks/m2</t>
  </si>
  <si>
    <t>-2025622118</t>
  </si>
  <si>
    <t>Montáž podlah z dlaždic keramických lepených flexibilním lepidlem maloformátových hladkých přes 6 do 9 ks/m2</t>
  </si>
  <si>
    <t xml:space="preserve">Poznámka k souboru cen:_x000D_
1. Položky jsou učeny pro všechy druhy povrchových úprav._x000D_
</t>
  </si>
  <si>
    <t>3,96+10,32+2,72+4,26+4,92+4,94+17,41+4,24+3,18</t>
  </si>
  <si>
    <t>303</t>
  </si>
  <si>
    <t>59761011</t>
  </si>
  <si>
    <t>dlažba keramická slinutá hladká do interiéru i exteriéru do 9ks/m2</t>
  </si>
  <si>
    <t>-1569246962</t>
  </si>
  <si>
    <t>55,95*1,1 'Přepočtené koeficientem množství</t>
  </si>
  <si>
    <t>304</t>
  </si>
  <si>
    <t>771577111</t>
  </si>
  <si>
    <t>Příplatek k montáž podlah keramických za plochu do 5 m2</t>
  </si>
  <si>
    <t>1378716082</t>
  </si>
  <si>
    <t>Montáž podlah z dlaždic keramických lepených flexibilním lepidlem Příplatek k cenám za plochu do 5 m2 jednotlivě</t>
  </si>
  <si>
    <t>3,96+2,72+4,26+4,92+4,94+4,24+3,18</t>
  </si>
  <si>
    <t>305</t>
  </si>
  <si>
    <t>771591112</t>
  </si>
  <si>
    <t>Izolace pod dlažbu nátěrem nebo stěrkou ve dvou vrstvách</t>
  </si>
  <si>
    <t>547230545</t>
  </si>
  <si>
    <t>Izolace podlahy pod dlažbu nátěrem nebo stěrkou ve dvou vrstvách</t>
  </si>
  <si>
    <t xml:space="preserve">Poznámka k souboru cen:_x000D_
1. V ceně 771 59-1112 jsou započteny i náklady na materiál._x000D_
2. Položka 771 59-1112 se použije pro izolaci podlah zatížené přechodnou vlhkostí._x000D_
3. V ceně 771 59-1112 až -1212 jsou započteny i náklady na materiál._x000D_
4. V cenách 77159-1227, 77159-1217, 77159-1237, 77159-1247, 77159-1257 nejsou započteny náklady na materiál, tyto se oceňují ve specifikaci._x000D_
</t>
  </si>
  <si>
    <t>"koupelny"</t>
  </si>
  <si>
    <t>3,96+4,26+4,92+4,94+4,24+3,96</t>
  </si>
  <si>
    <t>306</t>
  </si>
  <si>
    <t>771591115</t>
  </si>
  <si>
    <t>Podlahy spárování silikonem</t>
  </si>
  <si>
    <t>-1924549497</t>
  </si>
  <si>
    <t>Podlahy - dokončovací práce spárování silikonem</t>
  </si>
  <si>
    <t xml:space="preserve">Poznámka k souboru cen:_x000D_
1. Množství měrných jednotek u ceny -1185 se stanoví podle počtu řezaných dlaždic, nezávisle na jejich velikosti._x000D_
2. Položku -1185 lze použít při nuceném použítí jiného nástroje než řezačky._x000D_
</t>
  </si>
  <si>
    <t>"v mokrém provozu"</t>
  </si>
  <si>
    <t>(1,95+2,40)*2*2+(1,95+2,75)*2*2+(1,90+2,40)*2+(1,65+2,40)*2</t>
  </si>
  <si>
    <t>307</t>
  </si>
  <si>
    <t>771591185</t>
  </si>
  <si>
    <t>Podlahy pracnější řezání keramických dlaždic rovné</t>
  </si>
  <si>
    <t>240558324</t>
  </si>
  <si>
    <t>Podlahy - dokončovací práce pracnější řezání dlaždic keramických rovné</t>
  </si>
  <si>
    <t>55,95*9*0,20</t>
  </si>
  <si>
    <t>308</t>
  </si>
  <si>
    <t>998771202</t>
  </si>
  <si>
    <t>Přesun hmot procentní pro podlahy z dlaždic v objektech v do 12 m</t>
  </si>
  <si>
    <t>-1287249777</t>
  </si>
  <si>
    <t>Přesun hmot pro podlahy z dlaždic stanovený procentní sazbou (%) z ceny vodorovná dopravní vzdálenost do 50 m v objektech výšky přes 6 do 12 m</t>
  </si>
  <si>
    <t>776</t>
  </si>
  <si>
    <t>Podlahy povlakové</t>
  </si>
  <si>
    <t>309</t>
  </si>
  <si>
    <t>776201812</t>
  </si>
  <si>
    <t>Demontáž lepených povlakových podlah s podložkou ručně</t>
  </si>
  <si>
    <t>1964932967</t>
  </si>
  <si>
    <t>Demontáž povlakových podlahovin lepených ručně s podložkou</t>
  </si>
  <si>
    <t>3,96+10,32+2,76+4,26+4,92+4,94+4,24+3,96</t>
  </si>
  <si>
    <t>310</t>
  </si>
  <si>
    <t>776991141</t>
  </si>
  <si>
    <t>Pastování a leštění podlahovin ručně</t>
  </si>
  <si>
    <t>417212661</t>
  </si>
  <si>
    <t>Ostatní práce údržba nových podlahovin po pokládce pastování a leštění ručně</t>
  </si>
  <si>
    <t xml:space="preserve">Poznámka k souboru cen:_x000D_
1. V ceně 776 99-1121 jsou započteny náklady na vysátí podlahy a setření vlhkým mopem._x000D_
2. V ceně 776 99-1141 jsou započteny i náklady na dodání pasty._x000D_
</t>
  </si>
  <si>
    <t>781</t>
  </si>
  <si>
    <t>Dokončovací práce - obklady</t>
  </si>
  <si>
    <t>311</t>
  </si>
  <si>
    <t>7811000</t>
  </si>
  <si>
    <t>Rohová izolační páska</t>
  </si>
  <si>
    <t>-912815925</t>
  </si>
  <si>
    <t>312</t>
  </si>
  <si>
    <t>781121011</t>
  </si>
  <si>
    <t>Nátěr penetrační na stěnu</t>
  </si>
  <si>
    <t>-612097429</t>
  </si>
  <si>
    <t>Příprava podkladu před provedením obkladu nátěr penetrační na stěnu</t>
  </si>
  <si>
    <t xml:space="preserve">Poznámka k souboru cen:_x000D_
1. V cenách 781 12-1011 až -1015 jsou započtenyi náklady na materiál._x000D_
2. V cenách 781 16-1011 až -1023 nejsou započteny náklady na materiál, tyto se oceňují ve specifikaci._x000D_
</t>
  </si>
  <si>
    <t>166,91</t>
  </si>
  <si>
    <t>313</t>
  </si>
  <si>
    <t>781131112</t>
  </si>
  <si>
    <t>Izolace pod obklad nátěrem nebo stěrkou ve dvou vrstvách</t>
  </si>
  <si>
    <t>-523402415</t>
  </si>
  <si>
    <t>Izolace stěny pod obklad izolace nátěrem nebo stěrkou ve dvou vrstvách</t>
  </si>
  <si>
    <t xml:space="preserve">Poznámka k souboru cen:_x000D_
1. Položka 781 13-1112 se použije pro izolaci stěny zatížené přechodnou vlhkostí._x000D_
2. V cenách 781 13-1112 až -1262 jsou započteny i náklady na materiál._x000D_
3. V cenách 78113-1207,78113-1227, 78159-1237, 78159-1247, 78159-1257 nejsou započteny náklady na materiál, tyto se oceňují ve specifikaci._x000D_
</t>
  </si>
  <si>
    <t>"v mokrém provozu"1,20*2*2,00*6</t>
  </si>
  <si>
    <t>(1,95+2,40)*2*0,20*2+(1,95+2,75)*2*0,20*2+(1,90+2,40)*2*0,20+(1,65+2,40)*2*0,20</t>
  </si>
  <si>
    <t>314</t>
  </si>
  <si>
    <t>781474112</t>
  </si>
  <si>
    <t>Montáž obkladů vnitřních keramických hladkých do 12 ks/m2 lepených flexibilním lepidlem</t>
  </si>
  <si>
    <t>-1639525089</t>
  </si>
  <si>
    <t>Montáž obkladů vnitřních stěn z dlaždic keramických lepených flexibilním lepidlem maloformátových hladkých přes 9 do 12 ks/m2</t>
  </si>
  <si>
    <t xml:space="preserve">Poznámka k souboru cen:_x000D_
1. Položky jsou určeny pro všechny druhy povrchových úprav._x000D_
</t>
  </si>
  <si>
    <t>"3.01"(2,40+1,65)*2*2,00</t>
  </si>
  <si>
    <t>"302"1,80*1,80</t>
  </si>
  <si>
    <t>"3.03"(1,50+1,75)*1,80</t>
  </si>
  <si>
    <t>"3.05"(2,55+4,95)*2*1,80</t>
  </si>
  <si>
    <t>"3.06"(1,20+2,60)*2*1,80</t>
  </si>
  <si>
    <t>"3.07"(1,90+2,40)*2*2,00</t>
  </si>
  <si>
    <t>"3.08"1,45*1,80</t>
  </si>
  <si>
    <t>"3.11"1,80*1,80</t>
  </si>
  <si>
    <t>"3.12"(1,90+2,75)*2*2,00</t>
  </si>
  <si>
    <t>"3.13"(1,90+2,75)*2*2,00</t>
  </si>
  <si>
    <t>"3.14"1,20*1,80</t>
  </si>
  <si>
    <t>"3.15"1,20*1,80</t>
  </si>
  <si>
    <t>"3.16"(1,90+2,40)*2*2,00</t>
  </si>
  <si>
    <t>"3.17"1,65*1,80</t>
  </si>
  <si>
    <t>"3.18"(1,65+2,40)*2*2,00</t>
  </si>
  <si>
    <t>315</t>
  </si>
  <si>
    <t>59761026</t>
  </si>
  <si>
    <t>obklad keramický hladký do 12ks/m2</t>
  </si>
  <si>
    <t>1746229698</t>
  </si>
  <si>
    <t>166,91*1,1 'Přepočtené koeficientem množství</t>
  </si>
  <si>
    <t>316</t>
  </si>
  <si>
    <t>781477111</t>
  </si>
  <si>
    <t>Příplatek k montáži obkladů vnitřních keramických hladkých za plochu do 10 m2</t>
  </si>
  <si>
    <t>-414789012</t>
  </si>
  <si>
    <t>Montáž obkladů vnitřních stěn z dlaždic keramických Příplatek k cenám za plochu do 10 m2 jednotlivě</t>
  </si>
  <si>
    <t>317</t>
  </si>
  <si>
    <t>781494111</t>
  </si>
  <si>
    <t>Plastové profily rohové lepené flexibilním lepidlem</t>
  </si>
  <si>
    <t>-457435063</t>
  </si>
  <si>
    <t>Obklad - dokončující práce profily ukončovací lepené flexibilním lepidlem rohové</t>
  </si>
  <si>
    <t xml:space="preserve">Poznámka k souboru cen:_x000D_
1. Množství měrných jednotek u ceny -5185 se stanoví podle počtu řezaných obkladaček, nezávisle na jejich velikosti._x000D_
2. Položku -5185 lze použít při nuceném použití jiného nástroje než řezačky._x000D_
</t>
  </si>
  <si>
    <t>2,00*6*6+1,80*8+1,80*2*6</t>
  </si>
  <si>
    <t>318</t>
  </si>
  <si>
    <t>781495185</t>
  </si>
  <si>
    <t>Řezání pracnější rovné keramických obkládaček</t>
  </si>
  <si>
    <t>609564735</t>
  </si>
  <si>
    <t>Obklad - dokončující práce pracnější řezání obkladaček rovné</t>
  </si>
  <si>
    <t>166,0*0,25*4*0,20</t>
  </si>
  <si>
    <t>319</t>
  </si>
  <si>
    <t>998781202</t>
  </si>
  <si>
    <t>Přesun hmot procentní pro obklady keramické v objektech v do 12 m</t>
  </si>
  <si>
    <t>-1788714807</t>
  </si>
  <si>
    <t>Přesun hmot pro obklady keramické stanovený procentní sazbou (%) z ceny vodorovná dopravní vzdálenost do 50 m v objektech výšky přes 6 do 12 m</t>
  </si>
  <si>
    <t>783</t>
  </si>
  <si>
    <t>Dokončovací práce - nátěry</t>
  </si>
  <si>
    <t>320</t>
  </si>
  <si>
    <t>783301303</t>
  </si>
  <si>
    <t>Bezoplachové odrezivění zámečnických konstrukcí</t>
  </si>
  <si>
    <t>406161691</t>
  </si>
  <si>
    <t>Příprava podkladu zámečnických konstrukcí před provedením nátěru odrezivění odrezovačem bezoplachovým</t>
  </si>
  <si>
    <t>"zárubně"</t>
  </si>
  <si>
    <t>(0,70+2,10*2)*0,20+(0,80+2,10*2)*0,20*7+(1,10+2,10*2)*0,20*5</t>
  </si>
  <si>
    <t>321</t>
  </si>
  <si>
    <t>783314101</t>
  </si>
  <si>
    <t>Základní jednonásobný syntetický nátěr zámečnických konstrukcí</t>
  </si>
  <si>
    <t>-1068340250</t>
  </si>
  <si>
    <t>Základní nátěr zámečnických konstrukcí jednonásobný syntetický</t>
  </si>
  <si>
    <t>13,28</t>
  </si>
  <si>
    <t>322</t>
  </si>
  <si>
    <t>783314201</t>
  </si>
  <si>
    <t>Základní antikorozní jednonásobný syntetický standardní nátěr zámečnických konstrukcí</t>
  </si>
  <si>
    <t>-1591760786</t>
  </si>
  <si>
    <t>Základní antikorozní nátěr zámečnických konstrukcí jednonásobný syntetický standardní</t>
  </si>
  <si>
    <t>323</t>
  </si>
  <si>
    <t>783315101</t>
  </si>
  <si>
    <t>Mezinátěr jednonásobný syntetický standardní zámečnických konstrukcí</t>
  </si>
  <si>
    <t>-198063525</t>
  </si>
  <si>
    <t>Mezinátěr zámečnických konstrukcí jednonásobný syntetický standardní</t>
  </si>
  <si>
    <t>324</t>
  </si>
  <si>
    <t>783317101</t>
  </si>
  <si>
    <t>Krycí jednonásobný syntetický standardní nátěr zámečnických konstrukcí</t>
  </si>
  <si>
    <t>-1016934528</t>
  </si>
  <si>
    <t>Krycí nátěr (email) zámečnických konstrukcí jednonásobný syntetický standardní</t>
  </si>
  <si>
    <t>325</t>
  </si>
  <si>
    <t>783801201</t>
  </si>
  <si>
    <t>Obroušení omítek před provedením nátěru</t>
  </si>
  <si>
    <t>-1655776245</t>
  </si>
  <si>
    <t>Příprava podkladu omítek před provedením nátěru obroušení</t>
  </si>
  <si>
    <t>"3.08"(4,20+5,13)*2*1,50</t>
  </si>
  <si>
    <t>"3.11"(3,60+5,66)*2*1,50</t>
  </si>
  <si>
    <t>"3.14"(3,60+5,66)*2*1,50</t>
  </si>
  <si>
    <t>"3.15"(3,98+5,66)*2*1,50</t>
  </si>
  <si>
    <t>"3.17"(3,43+5,10)*2*1,50</t>
  </si>
  <si>
    <t>326</t>
  </si>
  <si>
    <t>783813131</t>
  </si>
  <si>
    <t>Penetrační syntetický nátěr hladkých, tenkovrstvých zrnitých a štukových omítek</t>
  </si>
  <si>
    <t>-1639453315</t>
  </si>
  <si>
    <t>Penetrační nátěr omítek hladkých omítek hladkých, zrnitých tenkovrstvých nebo štukových stupně členitosti 1 a 2 syntetický</t>
  </si>
  <si>
    <t>138,06</t>
  </si>
  <si>
    <t>327</t>
  </si>
  <si>
    <t>783817421</t>
  </si>
  <si>
    <t>Krycí dvojnásobný syntetický nátěr hladkých, zrnitých tenkovrstvých nebo štukových omítek</t>
  </si>
  <si>
    <t>-1249119350</t>
  </si>
  <si>
    <t>Krycí (ochranný ) nátěr omítek dvojnásobný hladkých omítek hladkých, zrnitých tenkovrstvých nebo štukových stupně členitosti 1 a 2 syntetický</t>
  </si>
  <si>
    <t>328</t>
  </si>
  <si>
    <t>783822111</t>
  </si>
  <si>
    <t>Tmelení prasklin šířky do 5 mm na omítkách disperzním tmelem</t>
  </si>
  <si>
    <t>-1052544556</t>
  </si>
  <si>
    <t>Tmelení omítek před provedením nátěru tmelem disperzním akrylátovým nebo latexovým, prasklin šířky přes 1 do 5 mm</t>
  </si>
  <si>
    <t>784</t>
  </si>
  <si>
    <t>Dokončovací práce - malby a tapety</t>
  </si>
  <si>
    <t>329</t>
  </si>
  <si>
    <t>784121031</t>
  </si>
  <si>
    <t>Mydlení podkladu v místnostech výšky do 3,80 m</t>
  </si>
  <si>
    <t>1033062769</t>
  </si>
  <si>
    <t>209,42+620,22+135,57</t>
  </si>
  <si>
    <t>330</t>
  </si>
  <si>
    <t>784181101</t>
  </si>
  <si>
    <t>Základní akrylátová jednonásobná penetrace podkladu v místnostech výšky do 3,80m</t>
  </si>
  <si>
    <t>1778932634</t>
  </si>
  <si>
    <t>Penetrace podkladu jednonásobná základní akrylátová v místnostech výšky do 3,80 m</t>
  </si>
  <si>
    <t>965,21</t>
  </si>
  <si>
    <t>331</t>
  </si>
  <si>
    <t>784211101</t>
  </si>
  <si>
    <t>Dvojnásobné bílé malby ze směsí za mokra výborně otěruvzdorných v místnostech výšky do 3,80 m</t>
  </si>
  <si>
    <t>181174841</t>
  </si>
  <si>
    <t>Malby z malířských směsí otěruvzdorných za mokra dvojnásobné, bílé za mokra otěruvzdorné výborně v místnostech výšky do 3,80 m</t>
  </si>
  <si>
    <t>23 M</t>
  </si>
  <si>
    <t>Montáže potrubí - rozvod kyslíku</t>
  </si>
  <si>
    <t>332</t>
  </si>
  <si>
    <t>23100</t>
  </si>
  <si>
    <t>trubka Cu 8y1</t>
  </si>
  <si>
    <t>1414701385</t>
  </si>
  <si>
    <t>333</t>
  </si>
  <si>
    <t>23101</t>
  </si>
  <si>
    <t>terminální jednotky</t>
  </si>
  <si>
    <t>934296649</t>
  </si>
  <si>
    <t>334</t>
  </si>
  <si>
    <t>23102</t>
  </si>
  <si>
    <t>ventilová skříň pro jeden plyn(montáž na omítku)</t>
  </si>
  <si>
    <t>171401644</t>
  </si>
  <si>
    <t>335</t>
  </si>
  <si>
    <t>23103</t>
  </si>
  <si>
    <t>klinická signalizace včetně propojení</t>
  </si>
  <si>
    <t>1739748786</t>
  </si>
  <si>
    <t>336</t>
  </si>
  <si>
    <t>23104</t>
  </si>
  <si>
    <t>zámečnické práce(zakrytí potrubí nad ventilovou skříní - lakovaný plech)</t>
  </si>
  <si>
    <t>1689096017</t>
  </si>
  <si>
    <t>VRN</t>
  </si>
  <si>
    <t>Vedlejší rozpočtové náklady</t>
  </si>
  <si>
    <t>VRN3</t>
  </si>
  <si>
    <t>Zařízení staveniště</t>
  </si>
  <si>
    <t>337</t>
  </si>
  <si>
    <t>030001000</t>
  </si>
  <si>
    <t>1024</t>
  </si>
  <si>
    <t>942736033</t>
  </si>
  <si>
    <t>VRN4</t>
  </si>
  <si>
    <t>Inženýrská činnost</t>
  </si>
  <si>
    <t>338</t>
  </si>
  <si>
    <t>040001000</t>
  </si>
  <si>
    <t>1358618469</t>
  </si>
  <si>
    <t>VRN7</t>
  </si>
  <si>
    <t>Provozní vlivy</t>
  </si>
  <si>
    <t>339</t>
  </si>
  <si>
    <t>070001000</t>
  </si>
  <si>
    <t>1333719474</t>
  </si>
  <si>
    <t>904 - SO 904 Stavební úpravy 2.NP</t>
  </si>
  <si>
    <t xml:space="preserve">    741-1 - Elektroinstalace - silnoproud-dodávka</t>
  </si>
  <si>
    <t xml:space="preserve">    741-2 - Elektroinstalace - silnoproud-montáž</t>
  </si>
  <si>
    <t>10010</t>
  </si>
  <si>
    <t>708609524</t>
  </si>
  <si>
    <t>1,00*2,10</t>
  </si>
  <si>
    <t>340238212</t>
  </si>
  <si>
    <t>Zazdívka otvorů v příčkách nebo stěnách plochy do 1 m2 cihlami plnými tl přes 100 mm</t>
  </si>
  <si>
    <t>207066718</t>
  </si>
  <si>
    <t>Zazdívka otvorů v příčkách nebo stěnách cihlami plnými pálenými plochy přes 0,25 m2 do 1 m2, tloušťky přes 100 mm</t>
  </si>
  <si>
    <t>2,40</t>
  </si>
  <si>
    <t>"2,06"2,035*3,10-0,70*1,97</t>
  </si>
  <si>
    <t>"2.06"0,90*3,10</t>
  </si>
  <si>
    <t>"2.09"0,60*3,10</t>
  </si>
  <si>
    <t>"2.17"0,80*3,10</t>
  </si>
  <si>
    <t>342244221</t>
  </si>
  <si>
    <t>Příčka z cihel broušených na tenkovrstvou maltu tloušťky 140 mm</t>
  </si>
  <si>
    <t>-441995869</t>
  </si>
  <si>
    <t>Příčky jednoduché z cihel děrovaných broušených, na tenkovrstvou maltu, pevnost cihel do P15, tl. příčky 140 mm</t>
  </si>
  <si>
    <t>"2.14"1,60*3,10</t>
  </si>
  <si>
    <t>2,50</t>
  </si>
  <si>
    <t>2,035+0,80+1,60</t>
  </si>
  <si>
    <t>3,10*6</t>
  </si>
  <si>
    <t>3,37</t>
  </si>
  <si>
    <t>14,5</t>
  </si>
  <si>
    <t>4,08</t>
  </si>
  <si>
    <t>611135101</t>
  </si>
  <si>
    <t>Hrubá výplň rýh ve stropech maltou jakékoli šířky rýhy</t>
  </si>
  <si>
    <t>2033620017</t>
  </si>
  <si>
    <t>Hrubá výplň rýh maltou jakékoli šířky rýhy ve stropech</t>
  </si>
  <si>
    <t xml:space="preserve">Poznámka k souboru cen:_x000D_
1. V cenách nejsou započteny náklady na omítku rýh, tyto se ocení příšlušnými cenami tohoto katalogu._x000D_
</t>
  </si>
  <si>
    <t>76,00</t>
  </si>
  <si>
    <t>1,17+1,17+18,13+16,23+40,35+18,36+15,43+10,94+6,60+20,16+20,87+3,97+12,57+3,96+15,26</t>
  </si>
  <si>
    <t>15,00</t>
  </si>
  <si>
    <t>-941323724</t>
  </si>
  <si>
    <t>"2.01,2.02"(1,50+1,00)*2*2,90*2</t>
  </si>
  <si>
    <t>"2.03"(5,125+3,60)*2*2,90</t>
  </si>
  <si>
    <t>"2.04"(3,60+4,55)*2*2,90</t>
  </si>
  <si>
    <t>"2.05"(5,125*2+5,18)*2,90+(6,60+2,10*2)*2,90</t>
  </si>
  <si>
    <t>"2.06"(4,55+3,60+2,85+2,10)*2,50</t>
  </si>
  <si>
    <t>"2.07"1,25*2*2,50</t>
  </si>
  <si>
    <t>"2.08"(2,40+1,88)*2*2,50</t>
  </si>
  <si>
    <t>"2.09"(4,28+5,13)*2*2,90</t>
  </si>
  <si>
    <t>"2.10"(7,05+2,10)*2*2,90</t>
  </si>
  <si>
    <t>"2.11,2.12"(3,45+5,175)*2*2,90</t>
  </si>
  <si>
    <t>"2.13"(3,60+5,65)*2*2,90</t>
  </si>
  <si>
    <t>"2.14"(1,60+2,45*2)*2,50</t>
  </si>
  <si>
    <t>"2.15"(1,60+2,75*2)*2,50</t>
  </si>
  <si>
    <t>"2.16"(3,75+5,65)*2*2,90</t>
  </si>
  <si>
    <t>"2.17"(4,50+5,65)*2*2,90</t>
  </si>
  <si>
    <t>"2.18"(2,20+1,95)*2*2,50</t>
  </si>
  <si>
    <t>"2.19"(3,30+5,175)*2*2,90</t>
  </si>
  <si>
    <t>"2.20"(1,765+2,40)*2*2,50</t>
  </si>
  <si>
    <t>"2.21"(6,90+2,10)*2*2,50</t>
  </si>
  <si>
    <t>"2.07"(2,035+0,90+2,60*2)*2,50</t>
  </si>
  <si>
    <t>"2.14m2.15"1,60*2,50*2</t>
  </si>
  <si>
    <t>206168087</t>
  </si>
  <si>
    <t>"stávající PVC+ dlažba"</t>
  </si>
  <si>
    <t>1,17+1,17+16,13+16,23+40,35+18,35+15,43+10,94+6,50+20,16+20,87+3,97+12,57+3,96+15,26</t>
  </si>
  <si>
    <t>(0,80+2,10*2)*4+0,70+2,10*2+1,10+2,10*2</t>
  </si>
  <si>
    <t>622143003</t>
  </si>
  <si>
    <t>Montáž omítkových plastových nebo pozinkovaných rohových profilů s tkaninou</t>
  </si>
  <si>
    <t>-357562680</t>
  </si>
  <si>
    <t>Montáž omítkových profilů plastových nebo pozinkovaných, upevněných vtlačením do podkladní vrstvy nebo přibitím rohových s tkaninou</t>
  </si>
  <si>
    <t xml:space="preserve">Poznámka k souboru cen:_x000D_
1. V cenách jsou započteny náklady na montáž profilů včetně úchytného materiálu._x000D_
2. V cenách nejsou započteny náklady na dodávku profilů, tyto se oceňují ve specifikaci, ztratné lze stanovit ve výši 5%._x000D_
3. V ceně -3004 nejsou započteny náklady na ochrannou fólii pro okna a dveře; tyto se oceňují cenou 629 99-1012 podle příslušné plochy otvoru._x000D_
</t>
  </si>
  <si>
    <t>2,90</t>
  </si>
  <si>
    <t>59051486</t>
  </si>
  <si>
    <t>lišta rohová PVC 10/15cm s tkaninou</t>
  </si>
  <si>
    <t>473208316</t>
  </si>
  <si>
    <t>2,9*1,05 'Přepočtené koeficientem množství</t>
  </si>
  <si>
    <t>"2.NP"(1,88*2,40+1,60*2,75*2+2,20*1,90)*0,10</t>
  </si>
  <si>
    <t>4+1+1</t>
  </si>
  <si>
    <t>1022368316</t>
  </si>
  <si>
    <t>1,17+1,17+16,13+16,23+40,35+10,32+2,73+4,26+18,35+15,43+10,94+6,60+20,16+4,92+4,92+20,87+3,97+17,71+12,57+3,96+15,26</t>
  </si>
  <si>
    <t>242240904</t>
  </si>
  <si>
    <t>"2.NP"(1,20+1,60*2+1,10*2+1,025+1,10)*2,90</t>
  </si>
  <si>
    <t>"2.NP"2,035*2,90</t>
  </si>
  <si>
    <t>"2.NP"1,745*2,90</t>
  </si>
  <si>
    <t>"2.NP"(1,80*2,40+1,60*2,45+1,60*2,75+2,20*1,95)*0,10</t>
  </si>
  <si>
    <t>10,32+2,73+4,26+4,92+4,92+17,71</t>
  </si>
  <si>
    <t>"2.NP"1,10*2,10*4+1,20*2,10</t>
  </si>
  <si>
    <t>813378041</t>
  </si>
  <si>
    <t>(1,88+2,40)*2*1,80+(2,10+0,80)*1,50+(1,60+2,40)*2*1,80+(1,60+2,75)*2*1,80+(2,20+1,95)*2*1,80</t>
  </si>
  <si>
    <t>26,63*5</t>
  </si>
  <si>
    <t>-203864476</t>
  </si>
  <si>
    <t>5+12+10+14+13+4</t>
  </si>
  <si>
    <t>722174004</t>
  </si>
  <si>
    <t>Potrubí vodovodní plastové PPR svar polyfuze PN 16 D 32 x 4,4 mm</t>
  </si>
  <si>
    <t>-592009322</t>
  </si>
  <si>
    <t>Potrubí z plastových trubek z polypropylenu (PPR) svařovaných polyfuzně PN 16 (SDR 7,4) D 32 x 4,4</t>
  </si>
  <si>
    <t>15+58+32</t>
  </si>
  <si>
    <t>1+2+2+2+2+2+2+2+2+2+1+2+1+2+2+1+2+4</t>
  </si>
  <si>
    <t>12+15+58+32</t>
  </si>
  <si>
    <t>725210985</t>
  </si>
  <si>
    <t>Opravy umyvadel zpětná montáž rohového ventilu G 1/2 s růžicí</t>
  </si>
  <si>
    <t>56259421</t>
  </si>
  <si>
    <t>Opravy umyvadel ostatní práce zpětná montáž rohového ventilu G 1/2 s růžicí</t>
  </si>
  <si>
    <t>725800924</t>
  </si>
  <si>
    <t>Zpětná montáž baterie nástěnné</t>
  </si>
  <si>
    <t>1424160821</t>
  </si>
  <si>
    <t>Opravy zařizovacích armatur zpětná montáž baterie G 1/2 nebo G 3/4 nástěnné</t>
  </si>
  <si>
    <t>2+2+2+2+2+2+2+1+2+2+2+2+2+2+1+2</t>
  </si>
  <si>
    <t>725861102</t>
  </si>
  <si>
    <t>Zápachová uzávěrka pro umyvadla DN 40</t>
  </si>
  <si>
    <t>-1742468862</t>
  </si>
  <si>
    <t>Zápachové uzávěrky zařizovacích předmětů pro umyvadla DN 40</t>
  </si>
  <si>
    <t>Elektroinstalace - silnoproud-dodávka</t>
  </si>
  <si>
    <t>Pol75</t>
  </si>
  <si>
    <t>795487574</t>
  </si>
  <si>
    <t>Pol76</t>
  </si>
  <si>
    <t>1303617762</t>
  </si>
  <si>
    <t>Pol77</t>
  </si>
  <si>
    <t>-1768755561</t>
  </si>
  <si>
    <t>Pol78</t>
  </si>
  <si>
    <t>177155891</t>
  </si>
  <si>
    <t>-1852850462</t>
  </si>
  <si>
    <t>Pol79</t>
  </si>
  <si>
    <t>1679783985</t>
  </si>
  <si>
    <t>-1618205993</t>
  </si>
  <si>
    <t>Pol80</t>
  </si>
  <si>
    <t>-360697112</t>
  </si>
  <si>
    <t>Pol81</t>
  </si>
  <si>
    <t>-1544386288</t>
  </si>
  <si>
    <t>-347545369</t>
  </si>
  <si>
    <t>Pol82</t>
  </si>
  <si>
    <t>-1016942309</t>
  </si>
  <si>
    <t>-1962749375</t>
  </si>
  <si>
    <t>Pol83</t>
  </si>
  <si>
    <t>-274304503</t>
  </si>
  <si>
    <t>Pol84</t>
  </si>
  <si>
    <t>-401984114</t>
  </si>
  <si>
    <t>Pol85</t>
  </si>
  <si>
    <t>-214846032</t>
  </si>
  <si>
    <t>Pol86</t>
  </si>
  <si>
    <t>-1419190445</t>
  </si>
  <si>
    <t>Pol87</t>
  </si>
  <si>
    <t>-1430855417</t>
  </si>
  <si>
    <t>Pol88</t>
  </si>
  <si>
    <t>451310554</t>
  </si>
  <si>
    <t>Pol89</t>
  </si>
  <si>
    <t>-438996142</t>
  </si>
  <si>
    <t>Pol90</t>
  </si>
  <si>
    <t>1823930907</t>
  </si>
  <si>
    <t>Pol91</t>
  </si>
  <si>
    <t>-1979998818</t>
  </si>
  <si>
    <t>Elektroinstalace - silnoproud-montáž</t>
  </si>
  <si>
    <t>1163474489</t>
  </si>
  <si>
    <t>-308074272</t>
  </si>
  <si>
    <t>1694499860</t>
  </si>
  <si>
    <t>-258726523</t>
  </si>
  <si>
    <t>-538796699</t>
  </si>
  <si>
    <t>-349709363</t>
  </si>
  <si>
    <t>2028003216</t>
  </si>
  <si>
    <t>-711911292</t>
  </si>
  <si>
    <t>1855620772</t>
  </si>
  <si>
    <t>-308287895</t>
  </si>
  <si>
    <t>897025868</t>
  </si>
  <si>
    <t>Pol92</t>
  </si>
  <si>
    <t>Úprava rozvaděče OR3</t>
  </si>
  <si>
    <t>1228149709</t>
  </si>
  <si>
    <t>-1063424141</t>
  </si>
  <si>
    <t>Pol93</t>
  </si>
  <si>
    <t>Připojení stávající el. instalace 2.NP</t>
  </si>
  <si>
    <t>-2003368729</t>
  </si>
  <si>
    <t>509371761</t>
  </si>
  <si>
    <t>1359884999</t>
  </si>
  <si>
    <t>-1101616967</t>
  </si>
  <si>
    <t>895646299</t>
  </si>
  <si>
    <t>32571496</t>
  </si>
  <si>
    <t>-317147581</t>
  </si>
  <si>
    <t>1579598663</t>
  </si>
  <si>
    <t>-1950333915</t>
  </si>
  <si>
    <t>1191591662</t>
  </si>
  <si>
    <t>1913020502</t>
  </si>
  <si>
    <t>-1732274926</t>
  </si>
  <si>
    <t>-1262594898</t>
  </si>
  <si>
    <t>925267493</t>
  </si>
  <si>
    <t>-523823046</t>
  </si>
  <si>
    <t>725829258</t>
  </si>
  <si>
    <t>473636147</t>
  </si>
  <si>
    <t>1514443369</t>
  </si>
  <si>
    <t>-820821298</t>
  </si>
  <si>
    <t>1078983488</t>
  </si>
  <si>
    <t>-1783835809</t>
  </si>
  <si>
    <t>1573490254</t>
  </si>
  <si>
    <t>2062873494</t>
  </si>
  <si>
    <t>1273252579</t>
  </si>
  <si>
    <t>180647969</t>
  </si>
  <si>
    <t>Pol134</t>
  </si>
  <si>
    <t>Odbočka jednostranná OBJ 90°; 125/125/125</t>
  </si>
  <si>
    <t>1264026024</t>
  </si>
  <si>
    <t>637033973</t>
  </si>
  <si>
    <t>-386801291</t>
  </si>
  <si>
    <t>-274220942</t>
  </si>
  <si>
    <t>Pol135</t>
  </si>
  <si>
    <t>Potrubí SPIRO d 125 mm</t>
  </si>
  <si>
    <t>1611892236</t>
  </si>
  <si>
    <t>Pol136</t>
  </si>
  <si>
    <t>Ohebná hadice SONOFLEX MO 160</t>
  </si>
  <si>
    <t>-1110441697</t>
  </si>
  <si>
    <t>-771657086</t>
  </si>
  <si>
    <t>-1522755685</t>
  </si>
  <si>
    <t>-2019806202</t>
  </si>
  <si>
    <t>-1152188363</t>
  </si>
  <si>
    <t>-616944100</t>
  </si>
  <si>
    <t>-1002635695</t>
  </si>
  <si>
    <t>2144575683</t>
  </si>
  <si>
    <t>-1598121076</t>
  </si>
  <si>
    <t>-537235671</t>
  </si>
  <si>
    <t>-76507428</t>
  </si>
  <si>
    <t>1618693309</t>
  </si>
  <si>
    <t>210950326</t>
  </si>
  <si>
    <t>2101774334</t>
  </si>
  <si>
    <t>95247178</t>
  </si>
  <si>
    <t>1547982066</t>
  </si>
  <si>
    <t>-712252333</t>
  </si>
  <si>
    <t>1973178940</t>
  </si>
  <si>
    <t>-1080259074</t>
  </si>
  <si>
    <t>-956299550</t>
  </si>
  <si>
    <t>354027846</t>
  </si>
  <si>
    <t>-201912904</t>
  </si>
  <si>
    <t>1975193609</t>
  </si>
  <si>
    <t>652536418</t>
  </si>
  <si>
    <t>-1980294054</t>
  </si>
  <si>
    <t>1697119031</t>
  </si>
  <si>
    <t>-1098163554</t>
  </si>
  <si>
    <t>-2002462377</t>
  </si>
  <si>
    <t>-1982509508</t>
  </si>
  <si>
    <t>1738014663</t>
  </si>
  <si>
    <t>1,20*1,20*4</t>
  </si>
  <si>
    <t>44,86</t>
  </si>
  <si>
    <t>44,86*1,05 'Přepočtené koeficientem množství</t>
  </si>
  <si>
    <t>4+1</t>
  </si>
  <si>
    <t>998766202</t>
  </si>
  <si>
    <t>Přesun hmot procentní pro konstrukce truhlářské v objektech v do 12 m</t>
  </si>
  <si>
    <t>-1883738674</t>
  </si>
  <si>
    <t>Přesun hmot pro konstrukce truhlářské stanovený procentní sazbou (%) z ceny vodorovná dopravní vzdálenost do 50 m v objektech výšky přes 6 do 12 m</t>
  </si>
  <si>
    <t>767200</t>
  </si>
  <si>
    <t>Montáž a doplnění dveří (elektromagnet)</t>
  </si>
  <si>
    <t>-1396086735</t>
  </si>
  <si>
    <t>767300</t>
  </si>
  <si>
    <t>Montáž a dodávka  doplňků dveří, madla</t>
  </si>
  <si>
    <t>1443932353</t>
  </si>
  <si>
    <t>Montáž a dodávka doplňků dveří, madla</t>
  </si>
  <si>
    <t>10,32+2,73+4,26+18,35+4,92+4,92+17,71</t>
  </si>
  <si>
    <t>63,21</t>
  </si>
  <si>
    <t>63,21*1,1 'Přepočtené koeficientem množství</t>
  </si>
  <si>
    <t>2,73+4,26+4,92+4,92</t>
  </si>
  <si>
    <t>10,32+4,26+4,92+4,92+17,71</t>
  </si>
  <si>
    <t>(5,25+2,85)*2+(1,85+2,40)*2+(1,85+2,60)*2+(1,85+2,75)*2+(2,20+1,65)*2</t>
  </si>
  <si>
    <t>50,50*9*0,20</t>
  </si>
  <si>
    <t>4,26+4,92+4,92+17,71</t>
  </si>
  <si>
    <t>16,13+16,23+18,35+10,94+6,60+20,16+20,87+3,97+12,57</t>
  </si>
  <si>
    <t>2,00*4*4</t>
  </si>
  <si>
    <t>"2.04"1,95*1,80</t>
  </si>
  <si>
    <t>"2.06"(2,85+4,55)*2*1,80</t>
  </si>
  <si>
    <t>"2.07"(1,20+2,35)*2*1,80</t>
  </si>
  <si>
    <t>"2.08"(1,88+2,40)*2*2,00</t>
  </si>
  <si>
    <t>"2.14"(1,88+2,75)*2*2,00</t>
  </si>
  <si>
    <t>"2.15"(1,88+2,75)*2*2,00</t>
  </si>
  <si>
    <t>"2.18"(2,20+1,95)*2*2,00</t>
  </si>
  <si>
    <t>1,10*2*2,00*4</t>
  </si>
  <si>
    <t>113,69</t>
  </si>
  <si>
    <t>113,69*1,1 'Přepočtené koeficientem množství</t>
  </si>
  <si>
    <t>2,00*4*4+1,80*3+1,80*7+1,80*6</t>
  </si>
  <si>
    <t>113,69*0,25*4*0,20</t>
  </si>
  <si>
    <t>(0,70+2,10*2)*0,20+(0,80+2,10*2)*0,20*4+(1,10+2,10*2)*0,20*2</t>
  </si>
  <si>
    <t>-1801943009</t>
  </si>
  <si>
    <t>"2.09"(4,275+5,125)*2*1,50</t>
  </si>
  <si>
    <t>"2.13"(3,60+5,65)*2*1,50</t>
  </si>
  <si>
    <t>"2.16"(3,75+5,65)*2*1,50</t>
  </si>
  <si>
    <t>"2.17"(4,50+5,65)*2*1,50</t>
  </si>
  <si>
    <t>"2.19"(3,30+5,175)*2*1,50</t>
  </si>
  <si>
    <t>-1035530049</t>
  </si>
  <si>
    <t>140,03</t>
  </si>
  <si>
    <t>-242372786</t>
  </si>
  <si>
    <t>-478039548</t>
  </si>
  <si>
    <t>205,17+757,81+28,34</t>
  </si>
  <si>
    <t>991,32</t>
  </si>
  <si>
    <t>-153319826</t>
  </si>
  <si>
    <t>-2014992128</t>
  </si>
  <si>
    <t>-942907949</t>
  </si>
  <si>
    <t>-1780843135</t>
  </si>
  <si>
    <t>-732610832</t>
  </si>
  <si>
    <t>84840502</t>
  </si>
  <si>
    <t>905 - 905 - SO 05 Stavební úpravy 1. PP</t>
  </si>
  <si>
    <t>HSV - HSV</t>
  </si>
  <si>
    <t>PSV - PSV</t>
  </si>
  <si>
    <t>317168014</t>
  </si>
  <si>
    <t>Překlad keramický plochý š 115 mm dl 1750 mm</t>
  </si>
  <si>
    <t>1557079928</t>
  </si>
  <si>
    <t>Překlady keramické ploché osazené do maltového lože, výšky překladu 71 mm šířky 115 mm, délky 1750 mm</t>
  </si>
  <si>
    <t>"1.PP"5</t>
  </si>
  <si>
    <t>1489799899</t>
  </si>
  <si>
    <t>"1.PP"6</t>
  </si>
  <si>
    <t>1548267593</t>
  </si>
  <si>
    <t>"1PP"</t>
  </si>
  <si>
    <t>"0.12,0.10,0.11"(5,45+1,78*2)*2,40-0,70*1,97*2</t>
  </si>
  <si>
    <t>1485415225</t>
  </si>
  <si>
    <t>5,45+1,79*2</t>
  </si>
  <si>
    <t>848342397</t>
  </si>
  <si>
    <t>2,40*4</t>
  </si>
  <si>
    <t>-2103076823</t>
  </si>
  <si>
    <t>1,20</t>
  </si>
  <si>
    <t>873618456</t>
  </si>
  <si>
    <t>9,80</t>
  </si>
  <si>
    <t>-1371942630</t>
  </si>
  <si>
    <t>2,10*0,50*2+2,10*0,80</t>
  </si>
  <si>
    <t>-824453214</t>
  </si>
  <si>
    <t>19,48+13,46+8,25+4,05+7,31+6,11+4,61+2,50+6,89+16,46+20,60</t>
  </si>
  <si>
    <t>-1632876459</t>
  </si>
  <si>
    <t>12,50</t>
  </si>
  <si>
    <t>-1589066971</t>
  </si>
  <si>
    <t>1849579091</t>
  </si>
  <si>
    <t>-1877002062</t>
  </si>
  <si>
    <t>-2022523691</t>
  </si>
  <si>
    <t>"0.14"(9,00+2,05)*2*2,40</t>
  </si>
  <si>
    <t>"0.04"(4,80+2,70)*2*2,40</t>
  </si>
  <si>
    <t>"0.13"(5,445+3,75)*2*2,40</t>
  </si>
  <si>
    <t>"0.12"(3,00*2+5,45)*2,40</t>
  </si>
  <si>
    <t>"0.10"(1,78+1,40)*2,40</t>
  </si>
  <si>
    <t>"0.11"0,90*2,40+(1,78+2,95)*2,40</t>
  </si>
  <si>
    <t>"0.09"(3,30+1,50)*2*2,40</t>
  </si>
  <si>
    <t>"0.08"(3,30+2,25)*2*2,40</t>
  </si>
  <si>
    <t>"0.05"(3,00+2,70)*2*2,40</t>
  </si>
  <si>
    <t>"0.06"(3,00+1,35)*2*2,40</t>
  </si>
  <si>
    <t>"0.07"(3,50+2,10)*2*2,40</t>
  </si>
  <si>
    <t>-319213269</t>
  </si>
  <si>
    <t>15,2</t>
  </si>
  <si>
    <t>-592264304</t>
  </si>
  <si>
    <t>"0.12"5,45*2,40-0,70*1,97</t>
  </si>
  <si>
    <t>"0.10"(1,40+1,78)*2,40</t>
  </si>
  <si>
    <t>"0.11"(1,78+0,90)*2*2,40+(2,95+1,78)*2,40-0,70*1,97*3</t>
  </si>
  <si>
    <t>-1299674015</t>
  </si>
  <si>
    <t>Mezisoučet</t>
  </si>
  <si>
    <t>"odpočet sanační omítky"-71,62</t>
  </si>
  <si>
    <t>612821012</t>
  </si>
  <si>
    <t>Vnitřní sanační štuková omítka pro vlhké a zasolené zdivo prováděná ručně</t>
  </si>
  <si>
    <t>1748889306</t>
  </si>
  <si>
    <t>Sanační omítka vnitřních ploch stěn pro vlhké a zasolené zdivo, prováděná ve dvou vrstvách, tl. jádrové omítky do 30 mm ručně štuková</t>
  </si>
  <si>
    <t xml:space="preserve">Poznámka k souboru cen:_x000D_
1. V cenách jsou započteny náklady na provedení: -1001: podhozu tl. do 5 mm, sanační jádrové omítky tl. do 20 mm ručně -1002: podhozu tl. do 5 mm, jádrové omítky tl. do 20 mm, štukové omítky tl. do 3 mm ručně -1011: jádrové omítky ve 2 vrstvách v celkové tl. do 30 mm ručně -1012: jádrové omítky ve 2 vrstvách tl. do 30 mm, štukové omítky tl. do 3 mm ručně -1021: jádrové omítky ve 2 vrstvách v celkové tl. do 30 mm strojně -1022: jádrové omítky ve 2 vrstvách tl. do 30 mm, štukové omítky tl. do 3 mm strojně -1031: vyrovnávací vrstvy tl. do 20 mm ručně -1041: vyrovnávací vrstvy tl. do 20 mm strojně_x000D_
2. V cenách zatřených omítek nejsou započteny náklady na případné povrchové úpravy tenkovrstvými omítkami; tyto se oceňují příslušnými cenami tohoto katalogu_x000D_
3. V cenách zatřených omítek nejsou započteny náklady na případné povrchové úpravy nátěry; tyto se oceňují cenami části A07 katalogu 800-783 Nátěry._x000D_
4. Ceny -1031 a -1041 jsou určeny pro vyrovnání nerovností vlhkého nebo zasoleného podkladu ( zdiva ) nebo v případě požadované větší tloušťky omítky._x000D_
</t>
  </si>
  <si>
    <t>-1486507555</t>
  </si>
  <si>
    <t>-603474778</t>
  </si>
  <si>
    <t>25,2</t>
  </si>
  <si>
    <t>-1344911405</t>
  </si>
  <si>
    <t>(1,78+1,40)*2+(1,78+0,90)*2+(2,95+1,78)*2+(2,10+1,20*2)*2</t>
  </si>
  <si>
    <t>-631614780</t>
  </si>
  <si>
    <t>(2,50+6,89)*0,10</t>
  </si>
  <si>
    <t>103442267</t>
  </si>
  <si>
    <t>55331121</t>
  </si>
  <si>
    <t>zárubeň ocelová pro běžné zdění hranatý profil 110 1100 levá,pravá</t>
  </si>
  <si>
    <t>-1939219129</t>
  </si>
  <si>
    <t>-1745269819</t>
  </si>
  <si>
    <t>950100</t>
  </si>
  <si>
    <t>Úprava poklopu RŠ</t>
  </si>
  <si>
    <t>1223751352</t>
  </si>
  <si>
    <t>811736556</t>
  </si>
  <si>
    <t>1456155931</t>
  </si>
  <si>
    <t>-1936868161</t>
  </si>
  <si>
    <t>1325395489</t>
  </si>
  <si>
    <t>2127579542</t>
  </si>
  <si>
    <t>-1799038060</t>
  </si>
  <si>
    <t>1,10*2,10*2</t>
  </si>
  <si>
    <t>-201145816</t>
  </si>
  <si>
    <t>-47397820</t>
  </si>
  <si>
    <t>2,50+6,89+16,46</t>
  </si>
  <si>
    <t>971033561</t>
  </si>
  <si>
    <t>Vybourání otvorů ve zdivu cihelném pl do 1 m2 na MVC nebo MV tl do 600 mm</t>
  </si>
  <si>
    <t>-1161890399</t>
  </si>
  <si>
    <t>Vybourání otvorů ve zdivu základovém nebo nadzákladovém z cihel, tvárnic, příčkovek z cihel pálených na maltu vápennou nebo vápenocementovou plochy do 1 m2, tl. do 600 mm</t>
  </si>
  <si>
    <t>0,70*0,60*2,10</t>
  </si>
  <si>
    <t>-230782080</t>
  </si>
  <si>
    <t>-1853340028</t>
  </si>
  <si>
    <t>429349032</t>
  </si>
  <si>
    <t>-1641916930</t>
  </si>
  <si>
    <t>978013191</t>
  </si>
  <si>
    <t>Otlučení (osekání) vnitřní vápenné nebo vápenocementové omítky stěn v rozsahu do 100 %</t>
  </si>
  <si>
    <t>559795002</t>
  </si>
  <si>
    <t>Otlučení vápenných nebo vápenocementových omítek vnitřních ploch stěn s vyškrabáním spar, s očištěním zdiva, v rozsahu přes 50 do 100 %</t>
  </si>
  <si>
    <t>-180850201</t>
  </si>
  <si>
    <t>-1586795789</t>
  </si>
  <si>
    <t>1472505716</t>
  </si>
  <si>
    <t>184196695</t>
  </si>
  <si>
    <t>311759618</t>
  </si>
  <si>
    <t>87131431</t>
  </si>
  <si>
    <t>9,51*5</t>
  </si>
  <si>
    <t>2137848793</t>
  </si>
  <si>
    <t>1215262254</t>
  </si>
  <si>
    <t>-1620851320</t>
  </si>
  <si>
    <t>956858835</t>
  </si>
  <si>
    <t>-2079339117</t>
  </si>
  <si>
    <t>-1165968468</t>
  </si>
  <si>
    <t>-163516727</t>
  </si>
  <si>
    <t>-1022097763</t>
  </si>
  <si>
    <t>924796410</t>
  </si>
  <si>
    <t>179653326</t>
  </si>
  <si>
    <t>-1675550379</t>
  </si>
  <si>
    <t>-2005117857</t>
  </si>
  <si>
    <t>2093981656</t>
  </si>
  <si>
    <t>1+2</t>
  </si>
  <si>
    <t>979581223</t>
  </si>
  <si>
    <t>13374449</t>
  </si>
  <si>
    <t>1504378440</t>
  </si>
  <si>
    <t>-40312000</t>
  </si>
  <si>
    <t>2+2</t>
  </si>
  <si>
    <t>-194763072</t>
  </si>
  <si>
    <t>1,50*2+2,00*2+1,00+1,50*2</t>
  </si>
  <si>
    <t>-1158818891</t>
  </si>
  <si>
    <t>5+7+3+2</t>
  </si>
  <si>
    <t>-2139037256</t>
  </si>
  <si>
    <t>1126518336</t>
  </si>
  <si>
    <t>422927607</t>
  </si>
  <si>
    <t>2+1+2+2+2</t>
  </si>
  <si>
    <t>1652848749</t>
  </si>
  <si>
    <t>11+17</t>
  </si>
  <si>
    <t>2022186906</t>
  </si>
  <si>
    <t>1494740902</t>
  </si>
  <si>
    <t>1074652065</t>
  </si>
  <si>
    <t>-192313242</t>
  </si>
  <si>
    <t>1439421140</t>
  </si>
  <si>
    <t>63485386</t>
  </si>
  <si>
    <t>-295582345</t>
  </si>
  <si>
    <t>-2068693689</t>
  </si>
  <si>
    <t>1+2+2</t>
  </si>
  <si>
    <t>-717245203</t>
  </si>
  <si>
    <t>1961854297</t>
  </si>
  <si>
    <t>258727636</t>
  </si>
  <si>
    <t>-249821498</t>
  </si>
  <si>
    <t>2+1</t>
  </si>
  <si>
    <t>935039689</t>
  </si>
  <si>
    <t>862198789</t>
  </si>
  <si>
    <t>-124531830</t>
  </si>
  <si>
    <t>1162496297</t>
  </si>
  <si>
    <t>1790042737</t>
  </si>
  <si>
    <t>-1945577450</t>
  </si>
  <si>
    <t>-741643144</t>
  </si>
  <si>
    <t>331934814</t>
  </si>
  <si>
    <t>-491079995</t>
  </si>
  <si>
    <t>-5089277</t>
  </si>
  <si>
    <t>-1283504344</t>
  </si>
  <si>
    <t>1270455600</t>
  </si>
  <si>
    <t>1853900069</t>
  </si>
  <si>
    <t>1779727214</t>
  </si>
  <si>
    <t>Pol94</t>
  </si>
  <si>
    <t>Rámeček dvojitý Tango</t>
  </si>
  <si>
    <t>2094783500</t>
  </si>
  <si>
    <t>Pol95</t>
  </si>
  <si>
    <t>Vypínací spoušť k hlavnímu vypínači</t>
  </si>
  <si>
    <t>-1270046897</t>
  </si>
  <si>
    <t>Pol96</t>
  </si>
  <si>
    <t>Přepěťová ochrana Saltek FLP B+C MAXI</t>
  </si>
  <si>
    <t>924308103</t>
  </si>
  <si>
    <t>-722913498</t>
  </si>
  <si>
    <t>Pol97</t>
  </si>
  <si>
    <t>Svítidlo  zářivkové KSC 236   MODUS</t>
  </si>
  <si>
    <t>-301554807</t>
  </si>
  <si>
    <t>Pol98</t>
  </si>
  <si>
    <t>Zářivkové trubice 36W</t>
  </si>
  <si>
    <t>-1026939215</t>
  </si>
  <si>
    <t>-880096954</t>
  </si>
  <si>
    <t>1651464434</t>
  </si>
  <si>
    <t>Pol99</t>
  </si>
  <si>
    <t>-759127410</t>
  </si>
  <si>
    <t>1468245297</t>
  </si>
  <si>
    <t>366729290</t>
  </si>
  <si>
    <t>-174889046</t>
  </si>
  <si>
    <t>Pol100</t>
  </si>
  <si>
    <t>Jistič PL7  6/1/B</t>
  </si>
  <si>
    <t>-971692577</t>
  </si>
  <si>
    <t>Pol101</t>
  </si>
  <si>
    <t>Vypínací spoušť k hlavním vypínačům do ORP OR1</t>
  </si>
  <si>
    <t>498007204</t>
  </si>
  <si>
    <t>Pol102</t>
  </si>
  <si>
    <t>-1516728802</t>
  </si>
  <si>
    <t>924418602</t>
  </si>
  <si>
    <t>14061843</t>
  </si>
  <si>
    <t>Pol103</t>
  </si>
  <si>
    <t>Kabel  1 CHKEV 3Ax1,5</t>
  </si>
  <si>
    <t>-1320387504</t>
  </si>
  <si>
    <t>Kabel 1 CHKEV 3Ax1,5</t>
  </si>
  <si>
    <t>49369185</t>
  </si>
  <si>
    <t>-1290391599</t>
  </si>
  <si>
    <t>195454993</t>
  </si>
  <si>
    <t>-1672115867</t>
  </si>
  <si>
    <t>173399734</t>
  </si>
  <si>
    <t>858796374</t>
  </si>
  <si>
    <t>838293263</t>
  </si>
  <si>
    <t>Pol104</t>
  </si>
  <si>
    <t>350426844</t>
  </si>
  <si>
    <t>Svítidlo zářivkové KSC 236 MODUS</t>
  </si>
  <si>
    <t>707528969</t>
  </si>
  <si>
    <t>Pol105</t>
  </si>
  <si>
    <t>Úprava rozvaděčů OR P, OR1</t>
  </si>
  <si>
    <t>-1824748667</t>
  </si>
  <si>
    <t>Pol106</t>
  </si>
  <si>
    <t>Zapojení rozvaděče RACK</t>
  </si>
  <si>
    <t>96217166</t>
  </si>
  <si>
    <t>Pol107</t>
  </si>
  <si>
    <t>Připojení stávající el. instalace 1.PP</t>
  </si>
  <si>
    <t>-630604638</t>
  </si>
  <si>
    <t>Pol108</t>
  </si>
  <si>
    <t>-589456457</t>
  </si>
  <si>
    <t>Pol109</t>
  </si>
  <si>
    <t>-2048705244</t>
  </si>
  <si>
    <t>Pol110</t>
  </si>
  <si>
    <t>1523344721</t>
  </si>
  <si>
    <t>Pol111</t>
  </si>
  <si>
    <t>-80037201</t>
  </si>
  <si>
    <t>339023002</t>
  </si>
  <si>
    <t>941152725</t>
  </si>
  <si>
    <t>-993085062</t>
  </si>
  <si>
    <t>405137433</t>
  </si>
  <si>
    <t>-2055574495</t>
  </si>
  <si>
    <t>1557363549</t>
  </si>
  <si>
    <t>30421132</t>
  </si>
  <si>
    <t>Pol137</t>
  </si>
  <si>
    <t>Odbočka jednostranná OBJ 90°; 100/100/100</t>
  </si>
  <si>
    <t>-146229759</t>
  </si>
  <si>
    <t>Pol138</t>
  </si>
  <si>
    <t>Přechod osový d160/100</t>
  </si>
  <si>
    <t>-405533797</t>
  </si>
  <si>
    <t>-1973700198</t>
  </si>
  <si>
    <t>699427636</t>
  </si>
  <si>
    <t>1996370265</t>
  </si>
  <si>
    <t>Pol139</t>
  </si>
  <si>
    <t>Ohebná hadice SONOFLEX 127</t>
  </si>
  <si>
    <t>192321599</t>
  </si>
  <si>
    <t>Pol140</t>
  </si>
  <si>
    <t>Ohebná hadice SONOFLEX 102</t>
  </si>
  <si>
    <t>-1097613080</t>
  </si>
  <si>
    <t>Pol141</t>
  </si>
  <si>
    <t>Plastový talířový ventil odvodní VEF 125</t>
  </si>
  <si>
    <t>773640487</t>
  </si>
  <si>
    <t>-738156046</t>
  </si>
  <si>
    <t>71036750</t>
  </si>
  <si>
    <t>-1041609166</t>
  </si>
  <si>
    <t>Pol142</t>
  </si>
  <si>
    <t>Přechod osový d125/100</t>
  </si>
  <si>
    <t>-138774275</t>
  </si>
  <si>
    <t>1473449235</t>
  </si>
  <si>
    <t>-394163405</t>
  </si>
  <si>
    <t>1010836561</t>
  </si>
  <si>
    <t>-1337332729</t>
  </si>
  <si>
    <t>Pol143</t>
  </si>
  <si>
    <t>Zátka d 125 mm</t>
  </si>
  <si>
    <t>886954491</t>
  </si>
  <si>
    <t>Pol144</t>
  </si>
  <si>
    <t>Radiální ventilátor EB 100 T</t>
  </si>
  <si>
    <t>-1046980380</t>
  </si>
  <si>
    <t>1034269659</t>
  </si>
  <si>
    <t>Pol145</t>
  </si>
  <si>
    <t>Protidešťová žaluzie PER 100</t>
  </si>
  <si>
    <t>-644463051</t>
  </si>
  <si>
    <t>915608620</t>
  </si>
  <si>
    <t>-724702378</t>
  </si>
  <si>
    <t>-1888720813</t>
  </si>
  <si>
    <t>-1302863936</t>
  </si>
  <si>
    <t>-1662241575</t>
  </si>
  <si>
    <t>-1207044730</t>
  </si>
  <si>
    <t>-1449951340</t>
  </si>
  <si>
    <t>-627147539</t>
  </si>
  <si>
    <t>559061203</t>
  </si>
  <si>
    <t>23,35</t>
  </si>
  <si>
    <t>-2090644214</t>
  </si>
  <si>
    <t>1,10*2+0,70*2</t>
  </si>
  <si>
    <t>-932274856</t>
  </si>
  <si>
    <t>3,60</t>
  </si>
  <si>
    <t>3,6*1,1 'Přepočtené koeficientem množství</t>
  </si>
  <si>
    <t>-248822177</t>
  </si>
  <si>
    <t>6,89+16,46</t>
  </si>
  <si>
    <t>-2112222189</t>
  </si>
  <si>
    <t>23,35*1,1 'Přepočtené koeficientem množství</t>
  </si>
  <si>
    <t>1713649308</t>
  </si>
  <si>
    <t>-1938641801</t>
  </si>
  <si>
    <t>(1,78+1,40)*2+(1,78+0,90)*2+(1,78+2,95)*2</t>
  </si>
  <si>
    <t>259113278</t>
  </si>
  <si>
    <t>1218558774</t>
  </si>
  <si>
    <t>-1753007562</t>
  </si>
  <si>
    <t>1632757159</t>
  </si>
  <si>
    <t>(1,78+1,40)*2*0,20+(1,78+0,90)*2*0,20+(1,78+2,95)*2*0,20</t>
  </si>
  <si>
    <t>2068300538</t>
  </si>
  <si>
    <t>530083221</t>
  </si>
  <si>
    <t>"0.10"(1,78+1,40)*2*1,50</t>
  </si>
  <si>
    <t>"0.11"(1,78+0,90)*2*1,50-0,70*1,50+(1,78+2,95)*2*1,50-0,70*1,50*2</t>
  </si>
  <si>
    <t>-561189758</t>
  </si>
  <si>
    <t>28,62</t>
  </si>
  <si>
    <t>28,62*1,1 'Přepočtené koeficientem množství</t>
  </si>
  <si>
    <t>-1357461847</t>
  </si>
  <si>
    <t>"0.11"(1,78+0,90)*2*1,50-0,70*1,50</t>
  </si>
  <si>
    <t>-1289738781</t>
  </si>
  <si>
    <t>1,50*4*3</t>
  </si>
  <si>
    <t>-1903990394</t>
  </si>
  <si>
    <t>18,0*0,25*4*0,20</t>
  </si>
  <si>
    <t>979690041</t>
  </si>
  <si>
    <t>783100</t>
  </si>
  <si>
    <t>Omyvatelný nátěr stěn</t>
  </si>
  <si>
    <t>-161483677</t>
  </si>
  <si>
    <t>"0.12"(5,45+3,15)*2*1,50</t>
  </si>
  <si>
    <t>"0.13"(5,45+3,75)*2*1,50</t>
  </si>
  <si>
    <t>-1651816395</t>
  </si>
  <si>
    <t>(0,70+2,10*2)*0,20*2+(1,10+2,10*2)*0,20*2</t>
  </si>
  <si>
    <t>369274337</t>
  </si>
  <si>
    <t>-840505997</t>
  </si>
  <si>
    <t>1561625173</t>
  </si>
  <si>
    <t>-400303328</t>
  </si>
  <si>
    <t>1661428938</t>
  </si>
  <si>
    <t>109,72+306,60+39,41</t>
  </si>
  <si>
    <t>-310876475</t>
  </si>
  <si>
    <t>455,73</t>
  </si>
  <si>
    <t>-1403186148</t>
  </si>
  <si>
    <t>-447025827</t>
  </si>
  <si>
    <t>-733207389</t>
  </si>
  <si>
    <t>1932409933</t>
  </si>
  <si>
    <t>Struktura údajů, formát souboru a metodika pro zpracování</t>
  </si>
  <si>
    <t>Struktura</t>
  </si>
  <si>
    <t>Soubor je složen ze záložky Rekapitulace stavby a záložek s názvem soupisu prací pro jednotlivé objekty ve formátu XLSX. Každá ze záložek přitom obsahuje</t>
  </si>
  <si>
    <t>ještě samostatné sestavy vymezené orámovaním a nadpisem sestavy.</t>
  </si>
  <si>
    <r>
      <rPr>
        <i/>
        <sz val="9"/>
        <rFont val="Trebuchet MS"/>
        <charset val="238"/>
      </rPr>
      <t xml:space="preserve">Rekapitulace stavby </t>
    </r>
    <r>
      <rPr>
        <sz val="9"/>
        <rFont val="Trebuchet MS"/>
        <charset val="238"/>
      </rPr>
      <t>obsahuje sestavu Rekapitulace stavby a Rekapitulace objektů stavby a soupisů prací.</t>
    </r>
  </si>
  <si>
    <r>
      <t xml:space="preserve">V sestavě </t>
    </r>
    <r>
      <rPr>
        <b/>
        <sz val="9"/>
        <rFont val="Trebuchet MS"/>
        <charset val="238"/>
      </rPr>
      <t>Rekapitulace stavby</t>
    </r>
    <r>
      <rPr>
        <sz val="9"/>
        <rFont val="Trebuchet MS"/>
        <charset val="238"/>
      </rPr>
      <t xml:space="preserve"> jsou uvedeny informace identifikující předmět veřejné zakázky na stavební práce, KSO, CC-CZ, CZ-CPV, CZ-CPA a rekapitulaci </t>
    </r>
  </si>
  <si>
    <t>celkové nabídkové ceny uchazeče.</t>
  </si>
  <si>
    <t xml:space="preserve">Termínem "uchazeč" (resp. zhotovitel) se myslí "účastník zadávacího řízení" ve smyslu zákona o zadávání veřejných zakázek. </t>
  </si>
  <si>
    <r>
      <t xml:space="preserve">V sestavě </t>
    </r>
    <r>
      <rPr>
        <b/>
        <sz val="9"/>
        <rFont val="Trebuchet MS"/>
        <charset val="238"/>
      </rPr>
      <t>Rekapitulace objektů stavby a soupisů prací</t>
    </r>
    <r>
      <rPr>
        <sz val="9"/>
        <rFont val="Trebuchet MS"/>
        <charset val="238"/>
      </rPr>
      <t xml:space="preserve"> je uvedena rekapitulace stavebních objektů, inženýrských objektů, provozních souborů,</t>
    </r>
  </si>
  <si>
    <t>vedlejších a ostatních nákladů a ostatních nákladů s rekapitulací nabídkové ceny za jednotlivé soupisy prací. Na základě údaje Typ je možné</t>
  </si>
  <si>
    <t>identifikovat, zda se jedná o objekt nebo soupis prací pro daný objekt:</t>
  </si>
  <si>
    <t>Stavební objekt pozemní</t>
  </si>
  <si>
    <t>ING</t>
  </si>
  <si>
    <t>Stavební objekt inženýrský</t>
  </si>
  <si>
    <t>PRO</t>
  </si>
  <si>
    <t>Provozní soubor</t>
  </si>
  <si>
    <t>VON</t>
  </si>
  <si>
    <t>Vedlejší a ostatní náklady</t>
  </si>
  <si>
    <t>OST</t>
  </si>
  <si>
    <t>Ostatní</t>
  </si>
  <si>
    <t>Soupis</t>
  </si>
  <si>
    <t>Soupis prací pro daný typ objektu</t>
  </si>
  <si>
    <r>
      <rPr>
        <i/>
        <sz val="9"/>
        <rFont val="Trebuchet MS"/>
        <charset val="238"/>
      </rPr>
      <t xml:space="preserve">Soupis prací </t>
    </r>
    <r>
      <rPr>
        <sz val="9"/>
        <rFont val="Trebuchet MS"/>
        <charset val="238"/>
      </rPr>
      <t>pro jednotlivé objekty obsahuje sestavy Krycí list soupisu prací, Rekapitulace členění soupisu prací, Soupis prací. Za soupis prací může být považován</t>
    </r>
  </si>
  <si>
    <t>i objekt stavby v případě, že neobsahuje podřízenou zakázku.</t>
  </si>
  <si>
    <r>
      <rPr>
        <b/>
        <sz val="9"/>
        <rFont val="Trebuchet MS"/>
        <charset val="238"/>
      </rPr>
      <t>Krycí list soupisu</t>
    </r>
    <r>
      <rPr>
        <sz val="9"/>
        <rFont val="Trebuchet MS"/>
        <charset val="238"/>
      </rPr>
      <t xml:space="preserve"> obsahuje rekapitulaci informací o předmětu veřejné zakázky ze sestavy Rekapitulace stavby, informaci o zařazení objektu do KSO, </t>
    </r>
  </si>
  <si>
    <t>CC-CZ, CZ-CPV, CZ-CPA a rekapitulaci celkové nabídkové ceny uchazeče za aktuální soupis prací.</t>
  </si>
  <si>
    <r>
      <rPr>
        <b/>
        <sz val="9"/>
        <rFont val="Trebuchet MS"/>
        <charset val="238"/>
      </rPr>
      <t>Rekapitulace členění soupisu prací</t>
    </r>
    <r>
      <rPr>
        <sz val="9"/>
        <rFont val="Trebuchet MS"/>
        <charset val="238"/>
      </rPr>
      <t xml:space="preserve"> obsahuje rekapitulaci soupisu prací ve všech úrovních členění soupisu tak, jak byla tato členění použita (např. </t>
    </r>
  </si>
  <si>
    <t>stavební díly, funkční díly, případně jiné členění) s rekapitulací nabídkové ceny.</t>
  </si>
  <si>
    <r>
      <rPr>
        <b/>
        <sz val="9"/>
        <rFont val="Trebuchet MS"/>
        <charset val="238"/>
      </rPr>
      <t xml:space="preserve">Soupis prací </t>
    </r>
    <r>
      <rPr>
        <sz val="9"/>
        <rFont val="Trebuchet MS"/>
        <charset val="238"/>
      </rPr>
      <t>obsahuje položky veškerých stavebních nebo montážních prací, dodávek materiálů a služeb nezbytných pro zhotovení stavebního objektu,</t>
    </r>
  </si>
  <si>
    <t>inženýrského objektu, provozního souboru, vedlejších a ostatních nákladů.</t>
  </si>
  <si>
    <t>Pro položky soupisu prací se zobrazují následující informace:</t>
  </si>
  <si>
    <t>Pořadové číslo položky v aktuálním soupisu</t>
  </si>
  <si>
    <t>TYP</t>
  </si>
  <si>
    <t>Typ položky: K - konstrukce, M - materiál, PP - plný popis, PSC - poznámka k souboru cen,  P - poznámka k položce, VV - výkaz výměr</t>
  </si>
  <si>
    <t>Kód položky</t>
  </si>
  <si>
    <t>Zkrácený popis položky</t>
  </si>
  <si>
    <t>Měrná jednotka položky</t>
  </si>
  <si>
    <t>Množství v měrné jednotce</t>
  </si>
  <si>
    <t>J.cena</t>
  </si>
  <si>
    <t xml:space="preserve">Jednotková cena položky. Zadaní může obsahovat namísto J.ceny sloupce J.materiál a J.montáž, jejichž součet definuje </t>
  </si>
  <si>
    <t>J.cenu položky.</t>
  </si>
  <si>
    <t xml:space="preserve">Cena celkem </t>
  </si>
  <si>
    <t>Celková cena položky daná jako součin množství a j.ceny</t>
  </si>
  <si>
    <t>Příslušnost položky do cenové soustavy</t>
  </si>
  <si>
    <t>Ke každé položce soupisu prací se na samostatných řádcích může zobrazovat:</t>
  </si>
  <si>
    <t>Plný popis položky</t>
  </si>
  <si>
    <t>Poznámka k souboru cen a poznámka zadavatele</t>
  </si>
  <si>
    <t>Výkaz výměr</t>
  </si>
  <si>
    <t>Pokud je k řádku výkazu výměr evidovaný údaj ve sloupci Kód, jedná se o definovaný odkaz, na který se může odvolávat výkaz výměr z jiné položky.</t>
  </si>
  <si>
    <t xml:space="preserve">Metodika pro zpracování </t>
  </si>
  <si>
    <t>Jednotlivé sestavy jsou v souboru provázány. Editovatelné pole jsou zvýrazněny žlutým podbarvením, ostatní pole neslouží k editaci a nesmí být jakkoliv</t>
  </si>
  <si>
    <t>modifikovány.</t>
  </si>
  <si>
    <t xml:space="preserve">Uchazeč je pro podání nabídky povinen vyplnit žlutě podbarvená pole: </t>
  </si>
  <si>
    <t xml:space="preserve">Pole Uchazeč v sestavě Rekapitulace stavby - zde uchazeč vyplní svůj název (název subjektu) </t>
  </si>
  <si>
    <t>Pole IČ a DIČ v sestavě Rekapitulace stavby - zde uchazeč vyplní svoje IČ a DIČ</t>
  </si>
  <si>
    <t>Datum v sestavě Rekapitulace stavby - zde uchazeč vyplní datum vytvoření nabídky</t>
  </si>
  <si>
    <t>J.cena = jednotková cena v sestavě Soupis prací o maximálním počtu desetinných míst uvedených v poli</t>
  </si>
  <si>
    <t>- pokud sestavy soupisů prací obsahují pole J.cena, měla by být všechna tato pole vyplněna nenulovými</t>
  </si>
  <si>
    <t>Poznámka - nepovinný údaj pro položku soupisu</t>
  </si>
  <si>
    <t>V případě, že sestavy soupisů prací neobsahují pole J.cena, potom ve všech soupisech prací obsahují pole:</t>
  </si>
  <si>
    <t xml:space="preserve"> - J.materiál - jednotková cena materiálu </t>
  </si>
  <si>
    <t xml:space="preserve"> - J.montáž - jednotková cena montáže</t>
  </si>
  <si>
    <t>Uchazeč v tomto případě by měl vyplnit všechna pole J.materiál a pole J.montáž nenulovými kladnými číslicemi. V případech, kdy položka</t>
  </si>
  <si>
    <t>neobsahuje žádný materiál je přípustné, aby pole J.materiál bylo vyplněno nulou. V případech, kdy položka neobsahuje žádnou montáž je přípustné,</t>
  </si>
  <si>
    <t>aby pole J.montáž bylo vyplněno nulou. Obě pole - J.materiál, J.Montáž u jedné položky by však neměly být vyplněny nulou.</t>
  </si>
  <si>
    <t>Rekapitulace stavby</t>
  </si>
  <si>
    <t>Název</t>
  </si>
  <si>
    <t>Povinný</t>
  </si>
  <si>
    <t>Max. počet</t>
  </si>
  <si>
    <t>atributu</t>
  </si>
  <si>
    <t>(A/N)</t>
  </si>
  <si>
    <t>znaků</t>
  </si>
  <si>
    <t>A</t>
  </si>
  <si>
    <t>Kód stavby</t>
  </si>
  <si>
    <t>String</t>
  </si>
  <si>
    <t>Stavba</t>
  </si>
  <si>
    <t>Název stavby</t>
  </si>
  <si>
    <t>Místo</t>
  </si>
  <si>
    <t>N</t>
  </si>
  <si>
    <t>Místo stavby</t>
  </si>
  <si>
    <t>Datum</t>
  </si>
  <si>
    <t>Datum vykonaného exportu</t>
  </si>
  <si>
    <t>Date</t>
  </si>
  <si>
    <t>KSO</t>
  </si>
  <si>
    <t>Klasifikace stavebního objektu</t>
  </si>
  <si>
    <t>CC-CZ</t>
  </si>
  <si>
    <t>Klasifikace stavbeních děl</t>
  </si>
  <si>
    <t>CZ-CPV</t>
  </si>
  <si>
    <t>Společný slovník pro veřejné zakázky</t>
  </si>
  <si>
    <t>CZ-CPA</t>
  </si>
  <si>
    <t>Klasifikace produkce podle činností</t>
  </si>
  <si>
    <t>Zadavatel</t>
  </si>
  <si>
    <t>Zadavatel zadaní</t>
  </si>
  <si>
    <t>IČ</t>
  </si>
  <si>
    <t>IČ zadavatele zadaní</t>
  </si>
  <si>
    <t>DIČ</t>
  </si>
  <si>
    <t>DIČ zadavatele zadaní</t>
  </si>
  <si>
    <t>Uchazeč</t>
  </si>
  <si>
    <t>Uchazeč veřejné zakázky</t>
  </si>
  <si>
    <t>Projektant</t>
  </si>
  <si>
    <t>Poznámka</t>
  </si>
  <si>
    <t>Poznámka k zadání</t>
  </si>
  <si>
    <t>Sazba DPH</t>
  </si>
  <si>
    <t>Rekapitulace sazeb DPH u položek soupisů</t>
  </si>
  <si>
    <t>eGSazbaDph</t>
  </si>
  <si>
    <t>Základna DPH</t>
  </si>
  <si>
    <t>Základna DPH určena součtem celkové ceny z položek soupisů</t>
  </si>
  <si>
    <t>Double</t>
  </si>
  <si>
    <t>Hodnota DPH</t>
  </si>
  <si>
    <t>Celková cena bez DPH za celou stavbu. Sčítává se ze všech listů.</t>
  </si>
  <si>
    <t>Celková cena s DPH za celou stavbu</t>
  </si>
  <si>
    <t>Rekapitulace objektů stavby a soupisů prací</t>
  </si>
  <si>
    <t>Přebírá se z Rekapitulace stavby</t>
  </si>
  <si>
    <t>Kód objektu</t>
  </si>
  <si>
    <t>Objektu, Soupis prací</t>
  </si>
  <si>
    <t>Název objektu</t>
  </si>
  <si>
    <t>Cena bez DPH za daný objekt</t>
  </si>
  <si>
    <t>Cena spolu s DPH za daný objekt</t>
  </si>
  <si>
    <t>Typ zakázky</t>
  </si>
  <si>
    <t>eGTypZakazky</t>
  </si>
  <si>
    <t>Krycí list soupisu</t>
  </si>
  <si>
    <t>Objekt</t>
  </si>
  <si>
    <t>Kód a název objektu</t>
  </si>
  <si>
    <t>20 + 120</t>
  </si>
  <si>
    <t>Kód a název soupisu</t>
  </si>
  <si>
    <t>Poznámka k soupisu prací</t>
  </si>
  <si>
    <t>Rekapitulace sazeb DPH na položkách aktuálního soupisu</t>
  </si>
  <si>
    <t>Základna DPH určena součtem celkové ceny z položek aktuálního soupisu</t>
  </si>
  <si>
    <t>Cena bez DPH za daný soupis</t>
  </si>
  <si>
    <t>Cena s DPH</t>
  </si>
  <si>
    <t>Cena s DPH za daný soupis</t>
  </si>
  <si>
    <t>Rekapitulace členění soupisu prací</t>
  </si>
  <si>
    <t>Kód a název objektu, přebírá se z Krycího listu soupisu</t>
  </si>
  <si>
    <t>Kód a název objektu, přebírá se z Krycího listu soupisu</t>
  </si>
  <si>
    <t>Kód a název dílu ze soupisu</t>
  </si>
  <si>
    <t>20 + 100</t>
  </si>
  <si>
    <t>Cena celkem</t>
  </si>
  <si>
    <t>Cena celkem za díl ze soupisu</t>
  </si>
  <si>
    <t>Soupis prací</t>
  </si>
  <si>
    <t>Přebírá se z Krycího listu soupisu</t>
  </si>
  <si>
    <t>Pořadové číslo položky soupisu</t>
  </si>
  <si>
    <t>Long</t>
  </si>
  <si>
    <t>Typ položky soupisu</t>
  </si>
  <si>
    <t>eGTypPolozky</t>
  </si>
  <si>
    <t>Kód položky ze soupisu</t>
  </si>
  <si>
    <t>Popis položky ze soupisu</t>
  </si>
  <si>
    <t>Množství položky soupisu</t>
  </si>
  <si>
    <t>J.Cena</t>
  </si>
  <si>
    <t>Jednotková cena položky</t>
  </si>
  <si>
    <t>Cena celkem vyčíslena jako J.Cena * Množství</t>
  </si>
  <si>
    <t>Zařazení položky do cenové soustavy</t>
  </si>
  <si>
    <t>p</t>
  </si>
  <si>
    <t>Poznámka položky ze soupisu</t>
  </si>
  <si>
    <t>Memo</t>
  </si>
  <si>
    <t>psc</t>
  </si>
  <si>
    <t>Poznámka k souboru cen ze soupisu</t>
  </si>
  <si>
    <t>pp</t>
  </si>
  <si>
    <t>Plný popis položky ze soupisu</t>
  </si>
  <si>
    <t>vv</t>
  </si>
  <si>
    <t>Výkaz výměr (figura, výraz, výměra) ze soupisu</t>
  </si>
  <si>
    <t>Text,Text,Double</t>
  </si>
  <si>
    <t>20, 150</t>
  </si>
  <si>
    <t>Sazba DPH pro položku</t>
  </si>
  <si>
    <t>eGSazbaDPH</t>
  </si>
  <si>
    <t>Hmotnost</t>
  </si>
  <si>
    <t>Hmotnost položky ze soupisu</t>
  </si>
  <si>
    <t>Suť</t>
  </si>
  <si>
    <t>Suť položky ze soupisu</t>
  </si>
  <si>
    <t>Nh</t>
  </si>
  <si>
    <t>Normohodiny položky ze soupisu</t>
  </si>
  <si>
    <t>Datová věta</t>
  </si>
  <si>
    <t>Typ věty</t>
  </si>
  <si>
    <t>Hodnota</t>
  </si>
  <si>
    <t>Význam</t>
  </si>
  <si>
    <t>Základní sazba DPH</t>
  </si>
  <si>
    <t>Snížená sazba DPH</t>
  </si>
  <si>
    <t>Nulová sazba DPH</t>
  </si>
  <si>
    <t>Základní sazba DPH přenesená</t>
  </si>
  <si>
    <t>Snížená sazba DPH přenesená</t>
  </si>
  <si>
    <t>Stavební objekt</t>
  </si>
  <si>
    <t>Inženýrský objekt</t>
  </si>
  <si>
    <t>Ostatní náklady</t>
  </si>
  <si>
    <t>Položka typu HSV</t>
  </si>
  <si>
    <t>Položka typu PSV</t>
  </si>
  <si>
    <t>Položka typu M</t>
  </si>
  <si>
    <t>Položka typu OST</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</si>
</sst>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
    <numFmt numFmtId="165" formatCode="dd\.mm\.yyyy"/>
    <numFmt numFmtId="166" formatCode="#,##0.00000"/>
  </numFmts>
  <fonts count="48">
    <font>
      <sz val="8"/>
      <name val="Arial CE"/>
      <family val="2"/>
    </font>
    <font>
      <sz val="10"/>
      <color rgb="FF969696"/>
      <name val="Arial CE"/>
    </font>
    <font>
      <sz val="10"/>
      <name val="Arial CE"/>
    </font>
    <font>
      <b/>
      <sz val="11"/>
      <name val="Arial CE"/>
    </font>
    <font>
      <b/>
      <sz val="12"/>
      <name val="Arial CE"/>
    </font>
    <font>
      <sz val="11"/>
      <name val="Arial CE"/>
    </font>
    <font>
      <sz val="12"/>
      <color rgb="FF003366"/>
      <name val="Arial CE"/>
    </font>
    <font>
      <sz val="10"/>
      <color rgb="FF003366"/>
      <name val="Arial CE"/>
    </font>
    <font>
      <sz val="8"/>
      <color rgb="FF003366"/>
      <name val="Arial CE"/>
    </font>
    <font>
      <sz val="8"/>
      <color rgb="FF505050"/>
      <name val="Arial CE"/>
    </font>
    <font>
      <sz val="8"/>
      <color rgb="FFFF0000"/>
      <name val="Arial CE"/>
    </font>
    <font>
      <sz val="8"/>
      <color rgb="FF800080"/>
      <name val="Arial CE"/>
    </font>
    <font>
      <sz val="8"/>
      <color rgb="FF0000A8"/>
      <name val="Arial CE"/>
    </font>
    <font>
      <sz val="8"/>
      <color rgb="FFFFFFFF"/>
      <name val="Arial CE"/>
    </font>
    <font>
      <b/>
      <sz val="14"/>
      <name val="Arial CE"/>
    </font>
    <font>
      <sz val="8"/>
      <color rgb="FF3366FF"/>
      <name val="Arial CE"/>
    </font>
    <font>
      <b/>
      <sz val="12"/>
      <color rgb="FF969696"/>
      <name val="Arial CE"/>
    </font>
    <font>
      <b/>
      <sz val="8"/>
      <color rgb="FF969696"/>
      <name val="Arial CE"/>
    </font>
    <font>
      <b/>
      <sz val="10"/>
      <name val="Arial CE"/>
    </font>
    <font>
      <b/>
      <sz val="10"/>
      <color rgb="FF969696"/>
      <name val="Arial CE"/>
    </font>
    <font>
      <sz val="12"/>
      <color rgb="FF969696"/>
      <name val="Arial CE"/>
    </font>
    <font>
      <sz val="8"/>
      <color rgb="FF969696"/>
      <name val="Arial CE"/>
    </font>
    <font>
      <sz val="9"/>
      <name val="Arial CE"/>
    </font>
    <font>
      <sz val="9"/>
      <color rgb="FF969696"/>
      <name val="Arial CE"/>
    </font>
    <font>
      <b/>
      <sz val="12"/>
      <color rgb="FF960000"/>
      <name val="Arial CE"/>
    </font>
    <font>
      <sz val="12"/>
      <name val="Arial CE"/>
    </font>
    <font>
      <sz val="18"/>
      <color theme="10"/>
      <name val="Wingdings 2"/>
    </font>
    <font>
      <b/>
      <sz val="11"/>
      <color rgb="FF003366"/>
      <name val="Arial CE"/>
    </font>
    <font>
      <sz val="11"/>
      <color rgb="FF003366"/>
      <name val="Arial CE"/>
    </font>
    <font>
      <sz val="11"/>
      <color rgb="FF969696"/>
      <name val="Arial CE"/>
    </font>
    <font>
      <sz val="10"/>
      <color rgb="FF3366FF"/>
      <name val="Arial CE"/>
    </font>
    <font>
      <b/>
      <sz val="12"/>
      <color rgb="FF800000"/>
      <name val="Arial CE"/>
    </font>
    <font>
      <sz val="8"/>
      <color rgb="FF960000"/>
      <name val="Arial CE"/>
    </font>
    <font>
      <b/>
      <sz val="8"/>
      <name val="Arial CE"/>
    </font>
    <font>
      <sz val="7"/>
      <color rgb="FF969696"/>
      <name val="Arial CE"/>
    </font>
    <font>
      <sz val="7"/>
      <name val="Arial CE"/>
    </font>
    <font>
      <i/>
      <sz val="7"/>
      <color rgb="FF969696"/>
      <name val="Arial CE"/>
    </font>
    <font>
      <i/>
      <sz val="9"/>
      <color rgb="FF0000FF"/>
      <name val="Arial CE"/>
    </font>
    <font>
      <i/>
      <sz val="8"/>
      <color rgb="FF0000FF"/>
      <name val="Arial CE"/>
    </font>
    <font>
      <sz val="8"/>
      <name val="Trebuchet MS"/>
      <charset val="238"/>
    </font>
    <font>
      <b/>
      <sz val="16"/>
      <name val="Trebuchet MS"/>
      <charset val="238"/>
    </font>
    <font>
      <b/>
      <sz val="11"/>
      <name val="Trebuchet MS"/>
      <charset val="238"/>
    </font>
    <font>
      <sz val="9"/>
      <name val="Trebuchet MS"/>
      <charset val="238"/>
    </font>
    <font>
      <sz val="10"/>
      <name val="Trebuchet MS"/>
      <charset val="238"/>
    </font>
    <font>
      <sz val="11"/>
      <name val="Trebuchet MS"/>
      <charset val="238"/>
    </font>
    <font>
      <b/>
      <sz val="9"/>
      <name val="Trebuchet MS"/>
      <charset val="238"/>
    </font>
    <font>
      <u/>
      <sz val="11"/>
      <color theme="10"/>
      <name val="Calibri"/>
      <scheme val="minor"/>
    </font>
    <font>
      <i/>
      <sz val="9"/>
      <name val="Trebuchet MS"/>
      <charset val="238"/>
    </font>
  </fonts>
  <fills count="5">
    <fill>
      <patternFill patternType="none"/>
    </fill>
    <fill>
      <patternFill patternType="gray125"/>
    </fill>
    <fill>
      <patternFill patternType="solid">
        <fgColor rgb="FFFFFFCC"/>
      </patternFill>
    </fill>
    <fill>
      <patternFill patternType="solid">
        <fgColor rgb="FFBEBEBE"/>
      </patternFill>
    </fill>
    <fill>
      <patternFill patternType="solid">
        <fgColor rgb="FFD2D2D2"/>
      </patternFill>
    </fill>
  </fills>
  <borders count="32">
    <border>
      <left/>
      <right/>
      <top/>
      <bottom/>
      <diagonal/>
    </border>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right/>
      <top style="hair">
        <color rgb="FF000000"/>
      </top>
      <bottom/>
      <diagonal/>
    </border>
    <border>
      <left/>
      <right/>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thin">
        <color rgb="FF000000"/>
      </left>
      <right/>
      <top/>
      <bottom style="thin">
        <color rgb="FF000000"/>
      </bottom>
      <diagonal/>
    </border>
    <border>
      <left/>
      <right/>
      <top/>
      <bottom style="thin">
        <color rgb="FF000000"/>
      </bottom>
      <diagonal/>
    </border>
    <border>
      <left style="hair">
        <color rgb="FF969696"/>
      </left>
      <right/>
      <top style="hair">
        <color rgb="FF969696"/>
      </top>
      <bottom/>
      <diagonal/>
    </border>
    <border>
      <left/>
      <right/>
      <top style="hair">
        <color rgb="FF969696"/>
      </top>
      <bottom/>
      <diagonal/>
    </border>
    <border>
      <left/>
      <right style="hair">
        <color rgb="FF969696"/>
      </right>
      <top style="hair">
        <color rgb="FF969696"/>
      </top>
      <bottom/>
      <diagonal/>
    </border>
    <border>
      <left style="hair">
        <color rgb="FF969696"/>
      </left>
      <right/>
      <top/>
      <bottom/>
      <diagonal/>
    </border>
    <border>
      <left/>
      <right style="hair">
        <color rgb="FF969696"/>
      </right>
      <top/>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style="hair">
        <color rgb="FF969696"/>
      </left>
      <right/>
      <top/>
      <bottom style="hair">
        <color rgb="FF969696"/>
      </bottom>
      <diagonal/>
    </border>
    <border>
      <left/>
      <right/>
      <top/>
      <bottom style="hair">
        <color rgb="FF969696"/>
      </bottom>
      <diagonal/>
    </border>
    <border>
      <left/>
      <right style="hair">
        <color rgb="FF969696"/>
      </right>
      <top/>
      <bottom style="hair">
        <color rgb="FF969696"/>
      </bottom>
      <diagonal/>
    </border>
    <border>
      <left style="hair">
        <color rgb="FF969696"/>
      </left>
      <right style="hair">
        <color rgb="FF969696"/>
      </right>
      <top style="hair">
        <color rgb="FF969696"/>
      </top>
      <bottom style="hair">
        <color rgb="FF969696"/>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46" fillId="0" borderId="0" applyNumberFormat="0" applyFill="0" applyBorder="0" applyAlignment="0" applyProtection="0"/>
  </cellStyleXfs>
  <cellXfs count="388">
    <xf numFmtId="0" fontId="0" fillId="0" borderId="0" xfId="0"/>
    <xf numFmtId="0" fontId="0" fillId="0" borderId="0" xfId="0" applyFont="1"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Font="1"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Font="1" applyAlignment="1">
      <alignment horizontal="center" vertical="center" wrapText="1"/>
    </xf>
    <xf numFmtId="0" fontId="8" fillId="0" borderId="0" xfId="0" applyFont="1" applyAlignment="1"/>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12" fillId="0" borderId="0" xfId="0" applyFont="1" applyAlignment="1">
      <alignment vertical="center"/>
    </xf>
    <xf numFmtId="0" fontId="0" fillId="0" borderId="0" xfId="0" applyAlignment="1">
      <alignment horizontal="center" vertical="center"/>
    </xf>
    <xf numFmtId="0" fontId="13" fillId="0" borderId="0" xfId="0" applyFont="1" applyAlignment="1">
      <alignment horizontal="left" vertical="center"/>
    </xf>
    <xf numFmtId="0" fontId="0" fillId="0" borderId="0" xfId="0" applyFont="1" applyAlignment="1">
      <alignment horizontal="left" vertical="center"/>
    </xf>
    <xf numFmtId="0" fontId="0" fillId="0" borderId="2" xfId="0" applyBorder="1" applyProtection="1"/>
    <xf numFmtId="0" fontId="0" fillId="0" borderId="3" xfId="0" applyBorder="1" applyProtection="1"/>
    <xf numFmtId="0" fontId="0" fillId="0" borderId="4" xfId="0" applyBorder="1"/>
    <xf numFmtId="0" fontId="0" fillId="0" borderId="4" xfId="0" applyBorder="1" applyProtection="1"/>
    <xf numFmtId="0" fontId="0" fillId="0" borderId="0" xfId="0" applyProtection="1"/>
    <xf numFmtId="0" fontId="14" fillId="0" borderId="0" xfId="0" applyFont="1" applyAlignment="1" applyProtection="1">
      <alignment horizontal="left" vertical="center"/>
    </xf>
    <xf numFmtId="0" fontId="15" fillId="0" borderId="0" xfId="0" applyFont="1" applyAlignment="1">
      <alignment horizontal="left" vertical="center"/>
    </xf>
    <xf numFmtId="0" fontId="16" fillId="0" borderId="0" xfId="0" applyFont="1" applyAlignment="1">
      <alignment horizontal="left" vertical="center"/>
    </xf>
    <xf numFmtId="0" fontId="1" fillId="0" borderId="0" xfId="0" applyFont="1" applyAlignment="1" applyProtection="1">
      <alignment horizontal="left" vertical="top"/>
    </xf>
    <xf numFmtId="0" fontId="2" fillId="0" borderId="0" xfId="0" applyFont="1" applyAlignment="1" applyProtection="1">
      <alignment horizontal="left" vertical="center"/>
    </xf>
    <xf numFmtId="0" fontId="3" fillId="0" borderId="0" xfId="0" applyFont="1" applyAlignment="1" applyProtection="1">
      <alignment horizontal="left" vertical="top"/>
    </xf>
    <xf numFmtId="0" fontId="1" fillId="0" borderId="0" xfId="0" applyFont="1" applyAlignment="1" applyProtection="1">
      <alignment horizontal="left" vertical="center"/>
    </xf>
    <xf numFmtId="0" fontId="2" fillId="2" borderId="0" xfId="0" applyFont="1" applyFill="1" applyAlignment="1" applyProtection="1">
      <alignment horizontal="left" vertical="center"/>
      <protection locked="0"/>
    </xf>
    <xf numFmtId="49" fontId="2" fillId="2" borderId="0" xfId="0" applyNumberFormat="1" applyFont="1" applyFill="1" applyAlignment="1" applyProtection="1">
      <alignment horizontal="left" vertical="center"/>
      <protection locked="0"/>
    </xf>
    <xf numFmtId="0" fontId="2" fillId="0" borderId="0" xfId="0" applyFont="1" applyAlignment="1" applyProtection="1">
      <alignment horizontal="left" vertical="center" wrapText="1"/>
    </xf>
    <xf numFmtId="0" fontId="0" fillId="0" borderId="5" xfId="0" applyBorder="1" applyProtection="1"/>
    <xf numFmtId="0" fontId="0" fillId="0" borderId="4" xfId="0" applyFont="1" applyBorder="1" applyAlignment="1" applyProtection="1">
      <alignment vertical="center"/>
    </xf>
    <xf numFmtId="0" fontId="0" fillId="0" borderId="0" xfId="0" applyFont="1" applyAlignment="1" applyProtection="1">
      <alignment vertical="center"/>
    </xf>
    <xf numFmtId="0" fontId="18" fillId="0" borderId="6" xfId="0" applyFont="1" applyBorder="1" applyAlignment="1" applyProtection="1">
      <alignment horizontal="left" vertical="center"/>
    </xf>
    <xf numFmtId="0" fontId="0" fillId="0" borderId="6" xfId="0" applyFont="1" applyBorder="1" applyAlignment="1" applyProtection="1">
      <alignment vertical="center"/>
    </xf>
    <xf numFmtId="0" fontId="0" fillId="0" borderId="4" xfId="0" applyFont="1" applyBorder="1" applyAlignment="1">
      <alignment vertical="center"/>
    </xf>
    <xf numFmtId="0" fontId="1" fillId="0" borderId="4" xfId="0" applyFont="1" applyBorder="1" applyAlignment="1" applyProtection="1">
      <alignment vertical="center"/>
    </xf>
    <xf numFmtId="0" fontId="1" fillId="0" borderId="0" xfId="0" applyFont="1" applyAlignment="1" applyProtection="1">
      <alignment vertical="center"/>
    </xf>
    <xf numFmtId="0" fontId="1" fillId="0" borderId="4" xfId="0" applyFont="1" applyBorder="1" applyAlignment="1">
      <alignment vertical="center"/>
    </xf>
    <xf numFmtId="0" fontId="0" fillId="3" borderId="0" xfId="0" applyFont="1" applyFill="1" applyAlignment="1" applyProtection="1">
      <alignment vertical="center"/>
    </xf>
    <xf numFmtId="0" fontId="4" fillId="3" borderId="7" xfId="0" applyFont="1" applyFill="1" applyBorder="1" applyAlignment="1" applyProtection="1">
      <alignment horizontal="left" vertical="center"/>
    </xf>
    <xf numFmtId="0" fontId="0" fillId="3" borderId="8" xfId="0" applyFont="1" applyFill="1" applyBorder="1" applyAlignment="1" applyProtection="1">
      <alignment vertical="center"/>
    </xf>
    <xf numFmtId="0" fontId="4" fillId="3" borderId="8" xfId="0" applyFont="1" applyFill="1" applyBorder="1" applyAlignment="1" applyProtection="1">
      <alignment horizontal="center" vertical="center"/>
    </xf>
    <xf numFmtId="0" fontId="0" fillId="0" borderId="10" xfId="0" applyFont="1" applyBorder="1" applyAlignment="1" applyProtection="1">
      <alignment vertical="center"/>
    </xf>
    <xf numFmtId="0" fontId="0" fillId="0" borderId="11" xfId="0" applyFont="1" applyBorder="1" applyAlignment="1" applyProtection="1">
      <alignment vertical="center"/>
    </xf>
    <xf numFmtId="0" fontId="0" fillId="0" borderId="2" xfId="0" applyFont="1" applyBorder="1" applyAlignment="1" applyProtection="1">
      <alignment vertical="center"/>
    </xf>
    <xf numFmtId="0" fontId="0" fillId="0" borderId="3" xfId="0" applyFont="1" applyBorder="1" applyAlignment="1" applyProtection="1">
      <alignment vertical="center"/>
    </xf>
    <xf numFmtId="0" fontId="2" fillId="0" borderId="4" xfId="0" applyFont="1" applyBorder="1" applyAlignment="1" applyProtection="1">
      <alignment vertical="center"/>
    </xf>
    <xf numFmtId="0" fontId="2" fillId="0" borderId="0" xfId="0" applyFont="1" applyAlignment="1" applyProtection="1">
      <alignment vertical="center"/>
    </xf>
    <xf numFmtId="0" fontId="2" fillId="0" borderId="4" xfId="0" applyFont="1" applyBorder="1" applyAlignment="1">
      <alignment vertical="center"/>
    </xf>
    <xf numFmtId="0" fontId="3" fillId="0" borderId="4" xfId="0" applyFont="1" applyBorder="1" applyAlignment="1" applyProtection="1">
      <alignment vertical="center"/>
    </xf>
    <xf numFmtId="0" fontId="3" fillId="0" borderId="0" xfId="0" applyFont="1" applyAlignment="1" applyProtection="1">
      <alignment horizontal="left" vertical="center"/>
    </xf>
    <xf numFmtId="0" fontId="3" fillId="0" borderId="0" xfId="0" applyFont="1" applyAlignment="1" applyProtection="1">
      <alignment vertical="center"/>
    </xf>
    <xf numFmtId="0" fontId="3" fillId="0" borderId="4" xfId="0" applyFont="1" applyBorder="1" applyAlignment="1">
      <alignment vertical="center"/>
    </xf>
    <xf numFmtId="0" fontId="18" fillId="0" borderId="0" xfId="0" applyFont="1" applyAlignment="1" applyProtection="1">
      <alignment vertical="center"/>
    </xf>
    <xf numFmtId="165" fontId="2" fillId="0" borderId="0" xfId="0" applyNumberFormat="1" applyFont="1" applyAlignment="1" applyProtection="1">
      <alignment horizontal="left" vertical="center"/>
    </xf>
    <xf numFmtId="0" fontId="0" fillId="0" borderId="13" xfId="0" applyFont="1" applyBorder="1" applyAlignment="1">
      <alignment vertical="center"/>
    </xf>
    <xf numFmtId="0" fontId="0" fillId="0" borderId="14" xfId="0" applyFont="1" applyBorder="1" applyAlignment="1">
      <alignment vertical="center"/>
    </xf>
    <xf numFmtId="0" fontId="0" fillId="0" borderId="0" xfId="0" applyFont="1" applyBorder="1" applyAlignment="1">
      <alignment vertical="center"/>
    </xf>
    <xf numFmtId="0" fontId="0" fillId="0" borderId="16" xfId="0" applyFont="1" applyBorder="1" applyAlignment="1">
      <alignment vertical="center"/>
    </xf>
    <xf numFmtId="0" fontId="0" fillId="0" borderId="0" xfId="0" applyFont="1" applyBorder="1" applyAlignment="1" applyProtection="1">
      <alignment vertical="center"/>
    </xf>
    <xf numFmtId="0" fontId="0" fillId="0" borderId="16" xfId="0" applyFont="1" applyBorder="1" applyAlignment="1" applyProtection="1">
      <alignment vertical="center"/>
    </xf>
    <xf numFmtId="0" fontId="0" fillId="4" borderId="8" xfId="0" applyFont="1" applyFill="1" applyBorder="1" applyAlignment="1" applyProtection="1">
      <alignment vertical="center"/>
    </xf>
    <xf numFmtId="0" fontId="22" fillId="4" borderId="9" xfId="0" applyFont="1" applyFill="1" applyBorder="1" applyAlignment="1" applyProtection="1">
      <alignment horizontal="center" vertical="center"/>
    </xf>
    <xf numFmtId="0" fontId="23" fillId="0" borderId="17" xfId="0" applyFont="1" applyBorder="1" applyAlignment="1" applyProtection="1">
      <alignment horizontal="center" vertical="center" wrapText="1"/>
    </xf>
    <xf numFmtId="0" fontId="23" fillId="0" borderId="18" xfId="0" applyFont="1" applyBorder="1" applyAlignment="1" applyProtection="1">
      <alignment horizontal="center" vertical="center" wrapText="1"/>
    </xf>
    <xf numFmtId="0" fontId="23" fillId="0" borderId="19" xfId="0" applyFont="1" applyBorder="1" applyAlignment="1" applyProtection="1">
      <alignment horizontal="center" vertical="center" wrapText="1"/>
    </xf>
    <xf numFmtId="0" fontId="0" fillId="0" borderId="12" xfId="0" applyFont="1" applyBorder="1" applyAlignment="1" applyProtection="1">
      <alignment vertical="center"/>
    </xf>
    <xf numFmtId="0" fontId="0" fillId="0" borderId="13" xfId="0" applyFont="1" applyBorder="1" applyAlignment="1" applyProtection="1">
      <alignment vertical="center"/>
    </xf>
    <xf numFmtId="0" fontId="0" fillId="0" borderId="14" xfId="0" applyFont="1" applyBorder="1" applyAlignment="1" applyProtection="1">
      <alignment vertical="center"/>
    </xf>
    <xf numFmtId="0" fontId="4" fillId="0" borderId="4" xfId="0" applyFont="1" applyBorder="1" applyAlignment="1" applyProtection="1">
      <alignment vertical="center"/>
    </xf>
    <xf numFmtId="0" fontId="24" fillId="0" borderId="0" xfId="0" applyFont="1" applyAlignment="1" applyProtection="1">
      <alignment horizontal="left" vertical="center"/>
    </xf>
    <xf numFmtId="0" fontId="24" fillId="0" borderId="0" xfId="0" applyFont="1" applyAlignment="1" applyProtection="1">
      <alignment vertical="center"/>
    </xf>
    <xf numFmtId="4" fontId="24" fillId="0" borderId="0" xfId="0" applyNumberFormat="1" applyFont="1" applyAlignment="1" applyProtection="1">
      <alignment vertical="center"/>
    </xf>
    <xf numFmtId="0" fontId="4" fillId="0" borderId="0" xfId="0" applyFont="1" applyAlignment="1" applyProtection="1">
      <alignment horizontal="center" vertical="center"/>
    </xf>
    <xf numFmtId="0" fontId="4" fillId="0" borderId="4" xfId="0" applyFont="1" applyBorder="1" applyAlignment="1">
      <alignment vertical="center"/>
    </xf>
    <xf numFmtId="4" fontId="20" fillId="0" borderId="15" xfId="0" applyNumberFormat="1" applyFont="1" applyBorder="1" applyAlignment="1" applyProtection="1">
      <alignment vertical="center"/>
    </xf>
    <xf numFmtId="4" fontId="20" fillId="0" borderId="0" xfId="0" applyNumberFormat="1" applyFont="1" applyBorder="1" applyAlignment="1" applyProtection="1">
      <alignment vertical="center"/>
    </xf>
    <xf numFmtId="166" fontId="20" fillId="0" borderId="0" xfId="0" applyNumberFormat="1" applyFont="1" applyBorder="1" applyAlignment="1" applyProtection="1">
      <alignment vertical="center"/>
    </xf>
    <xf numFmtId="4" fontId="20" fillId="0" borderId="16" xfId="0" applyNumberFormat="1" applyFont="1" applyBorder="1" applyAlignment="1" applyProtection="1">
      <alignment vertical="center"/>
    </xf>
    <xf numFmtId="0" fontId="4" fillId="0" borderId="0" xfId="0" applyFont="1" applyAlignment="1">
      <alignment horizontal="left" vertical="center"/>
    </xf>
    <xf numFmtId="0" fontId="25" fillId="0" borderId="0" xfId="0" applyFont="1" applyAlignment="1">
      <alignment horizontal="left" vertical="center"/>
    </xf>
    <xf numFmtId="0" fontId="26" fillId="0" borderId="0" xfId="1" applyFont="1" applyAlignment="1">
      <alignment horizontal="center" vertical="center"/>
    </xf>
    <xf numFmtId="0" fontId="5" fillId="0" borderId="4" xfId="0" applyFont="1" applyBorder="1" applyAlignment="1" applyProtection="1">
      <alignment vertical="center"/>
    </xf>
    <xf numFmtId="0" fontId="27" fillId="0" borderId="0" xfId="0" applyFont="1" applyAlignment="1" applyProtection="1">
      <alignment vertical="center"/>
    </xf>
    <xf numFmtId="0" fontId="28" fillId="0" borderId="0" xfId="0" applyFont="1" applyAlignment="1" applyProtection="1">
      <alignment vertical="center"/>
    </xf>
    <xf numFmtId="0" fontId="3" fillId="0" borderId="0" xfId="0" applyFont="1" applyAlignment="1" applyProtection="1">
      <alignment horizontal="center" vertical="center"/>
    </xf>
    <xf numFmtId="0" fontId="5" fillId="0" borderId="4" xfId="0" applyFont="1" applyBorder="1" applyAlignment="1">
      <alignment vertical="center"/>
    </xf>
    <xf numFmtId="4" fontId="29" fillId="0" borderId="15" xfId="0" applyNumberFormat="1" applyFont="1" applyBorder="1" applyAlignment="1" applyProtection="1">
      <alignment vertical="center"/>
    </xf>
    <xf numFmtId="4" fontId="29" fillId="0" borderId="0" xfId="0" applyNumberFormat="1" applyFont="1" applyBorder="1" applyAlignment="1" applyProtection="1">
      <alignment vertical="center"/>
    </xf>
    <xf numFmtId="166" fontId="29" fillId="0" borderId="0" xfId="0" applyNumberFormat="1" applyFont="1" applyBorder="1" applyAlignment="1" applyProtection="1">
      <alignment vertical="center"/>
    </xf>
    <xf numFmtId="4" fontId="29" fillId="0" borderId="16" xfId="0" applyNumberFormat="1" applyFont="1" applyBorder="1" applyAlignment="1" applyProtection="1">
      <alignment vertical="center"/>
    </xf>
    <xf numFmtId="0" fontId="5" fillId="0" borderId="0" xfId="0" applyFont="1" applyAlignment="1">
      <alignment horizontal="left" vertical="center"/>
    </xf>
    <xf numFmtId="4" fontId="29" fillId="0" borderId="20" xfId="0" applyNumberFormat="1" applyFont="1" applyBorder="1" applyAlignment="1" applyProtection="1">
      <alignment vertical="center"/>
    </xf>
    <xf numFmtId="4" fontId="29" fillId="0" borderId="21" xfId="0" applyNumberFormat="1" applyFont="1" applyBorder="1" applyAlignment="1" applyProtection="1">
      <alignment vertical="center"/>
    </xf>
    <xf numFmtId="166" fontId="29" fillId="0" borderId="21" xfId="0" applyNumberFormat="1" applyFont="1" applyBorder="1" applyAlignment="1" applyProtection="1">
      <alignment vertical="center"/>
    </xf>
    <xf numFmtId="4" fontId="29" fillId="0" borderId="22" xfId="0" applyNumberFormat="1" applyFont="1" applyBorder="1" applyAlignment="1" applyProtection="1">
      <alignment vertical="center"/>
    </xf>
    <xf numFmtId="0" fontId="0" fillId="0" borderId="0" xfId="0" applyProtection="1">
      <protection locked="0"/>
    </xf>
    <xf numFmtId="0" fontId="0" fillId="0" borderId="2" xfId="0" applyBorder="1"/>
    <xf numFmtId="0" fontId="0" fillId="0" borderId="3" xfId="0" applyBorder="1"/>
    <xf numFmtId="0" fontId="0" fillId="0" borderId="3" xfId="0" applyBorder="1" applyProtection="1">
      <protection locked="0"/>
    </xf>
    <xf numFmtId="0" fontId="14" fillId="0" borderId="0" xfId="0" applyFont="1" applyAlignment="1">
      <alignment horizontal="left" vertical="center"/>
    </xf>
    <xf numFmtId="0" fontId="30" fillId="0" borderId="0" xfId="0" applyFont="1" applyAlignment="1">
      <alignment horizontal="left" vertical="center"/>
    </xf>
    <xf numFmtId="0" fontId="1" fillId="0" borderId="0" xfId="0" applyFont="1" applyAlignment="1">
      <alignment horizontal="left" vertical="center"/>
    </xf>
    <xf numFmtId="0" fontId="0" fillId="0" borderId="0" xfId="0" applyFont="1" applyAlignment="1" applyProtection="1">
      <alignment vertical="center"/>
      <protection locked="0"/>
    </xf>
    <xf numFmtId="0" fontId="2" fillId="0" borderId="0" xfId="0" applyFont="1" applyAlignment="1">
      <alignment horizontal="left" vertical="center"/>
    </xf>
    <xf numFmtId="0" fontId="1" fillId="0" borderId="0" xfId="0" applyFont="1" applyAlignment="1" applyProtection="1">
      <alignment horizontal="left" vertical="center"/>
      <protection locked="0"/>
    </xf>
    <xf numFmtId="165" fontId="2" fillId="0" borderId="0" xfId="0" applyNumberFormat="1" applyFont="1" applyAlignment="1">
      <alignment horizontal="left" vertical="center"/>
    </xf>
    <xf numFmtId="0" fontId="0" fillId="0" borderId="4" xfId="0" applyFont="1" applyBorder="1" applyAlignment="1">
      <alignment vertical="center" wrapText="1"/>
    </xf>
    <xf numFmtId="0" fontId="0" fillId="0" borderId="0" xfId="0" applyFont="1" applyAlignment="1" applyProtection="1">
      <alignment vertical="center" wrapText="1"/>
      <protection locked="0"/>
    </xf>
    <xf numFmtId="0" fontId="0" fillId="0" borderId="13" xfId="0" applyFont="1" applyBorder="1" applyAlignment="1" applyProtection="1">
      <alignment vertical="center"/>
      <protection locked="0"/>
    </xf>
    <xf numFmtId="0" fontId="18" fillId="0" borderId="0" xfId="0" applyFont="1" applyAlignment="1">
      <alignment horizontal="left" vertical="center"/>
    </xf>
    <xf numFmtId="4" fontId="24" fillId="0" borderId="0" xfId="0" applyNumberFormat="1" applyFont="1" applyAlignment="1">
      <alignment vertical="center"/>
    </xf>
    <xf numFmtId="0" fontId="1" fillId="0" borderId="0" xfId="0" applyFont="1" applyAlignment="1">
      <alignment horizontal="right" vertical="center"/>
    </xf>
    <xf numFmtId="0" fontId="1" fillId="0" borderId="0" xfId="0" applyFont="1" applyAlignment="1" applyProtection="1">
      <alignment horizontal="right" vertical="center"/>
      <protection locked="0"/>
    </xf>
    <xf numFmtId="0" fontId="21" fillId="0" borderId="0" xfId="0" applyFont="1" applyAlignment="1">
      <alignment horizontal="left" vertical="center"/>
    </xf>
    <xf numFmtId="4" fontId="1" fillId="0" borderId="0" xfId="0" applyNumberFormat="1" applyFont="1" applyAlignment="1">
      <alignment vertical="center"/>
    </xf>
    <xf numFmtId="164" fontId="1" fillId="0" borderId="0" xfId="0" applyNumberFormat="1" applyFont="1" applyAlignment="1" applyProtection="1">
      <alignment horizontal="right" vertical="center"/>
      <protection locked="0"/>
    </xf>
    <xf numFmtId="0" fontId="0" fillId="4" borderId="0" xfId="0" applyFont="1" applyFill="1" applyAlignment="1">
      <alignment vertical="center"/>
    </xf>
    <xf numFmtId="0" fontId="4" fillId="4" borderId="7" xfId="0" applyFont="1" applyFill="1" applyBorder="1" applyAlignment="1">
      <alignment horizontal="left" vertical="center"/>
    </xf>
    <xf numFmtId="0" fontId="0" fillId="4" borderId="8" xfId="0" applyFont="1" applyFill="1" applyBorder="1" applyAlignment="1">
      <alignment vertical="center"/>
    </xf>
    <xf numFmtId="0" fontId="4" fillId="4" borderId="8" xfId="0" applyFont="1" applyFill="1" applyBorder="1" applyAlignment="1">
      <alignment horizontal="right" vertical="center"/>
    </xf>
    <xf numFmtId="0" fontId="4" fillId="4" borderId="8" xfId="0" applyFont="1" applyFill="1" applyBorder="1" applyAlignment="1">
      <alignment horizontal="center" vertical="center"/>
    </xf>
    <xf numFmtId="0" fontId="0" fillId="4" borderId="8" xfId="0" applyFont="1" applyFill="1" applyBorder="1" applyAlignment="1" applyProtection="1">
      <alignment vertical="center"/>
      <protection locked="0"/>
    </xf>
    <xf numFmtId="4" fontId="4" fillId="4" borderId="8" xfId="0" applyNumberFormat="1" applyFont="1" applyFill="1" applyBorder="1" applyAlignment="1">
      <alignment vertical="center"/>
    </xf>
    <xf numFmtId="0" fontId="0" fillId="4" borderId="9" xfId="0" applyFont="1" applyFill="1" applyBorder="1" applyAlignment="1">
      <alignment vertical="center"/>
    </xf>
    <xf numFmtId="0" fontId="0" fillId="0" borderId="10" xfId="0" applyFont="1" applyBorder="1" applyAlignment="1">
      <alignment vertical="center"/>
    </xf>
    <xf numFmtId="0" fontId="0" fillId="0" borderId="11" xfId="0" applyFont="1" applyBorder="1" applyAlignment="1">
      <alignment vertical="center"/>
    </xf>
    <xf numFmtId="0" fontId="0" fillId="0" borderId="11" xfId="0" applyFont="1" applyBorder="1" applyAlignment="1" applyProtection="1">
      <alignment vertical="center"/>
      <protection locked="0"/>
    </xf>
    <xf numFmtId="0" fontId="0" fillId="0" borderId="2" xfId="0" applyFont="1" applyBorder="1" applyAlignment="1">
      <alignment vertical="center"/>
    </xf>
    <xf numFmtId="0" fontId="0" fillId="0" borderId="3" xfId="0" applyFont="1" applyBorder="1" applyAlignment="1">
      <alignment vertical="center"/>
    </xf>
    <xf numFmtId="0" fontId="0" fillId="0" borderId="3" xfId="0" applyFont="1" applyBorder="1" applyAlignment="1" applyProtection="1">
      <alignment vertical="center"/>
      <protection locked="0"/>
    </xf>
    <xf numFmtId="0" fontId="22" fillId="4" borderId="0" xfId="0" applyFont="1" applyFill="1" applyAlignment="1" applyProtection="1">
      <alignment horizontal="left" vertical="center"/>
    </xf>
    <xf numFmtId="0" fontId="0" fillId="4" borderId="0" xfId="0" applyFont="1" applyFill="1" applyAlignment="1" applyProtection="1">
      <alignment vertical="center"/>
    </xf>
    <xf numFmtId="0" fontId="0" fillId="4" borderId="0" xfId="0" applyFont="1" applyFill="1" applyAlignment="1" applyProtection="1">
      <alignment vertical="center"/>
      <protection locked="0"/>
    </xf>
    <xf numFmtId="0" fontId="22" fillId="4" borderId="0" xfId="0" applyFont="1" applyFill="1" applyAlignment="1" applyProtection="1">
      <alignment horizontal="right" vertical="center"/>
    </xf>
    <xf numFmtId="0" fontId="31" fillId="0" borderId="0" xfId="0" applyFont="1" applyAlignment="1" applyProtection="1">
      <alignment horizontal="left" vertical="center"/>
    </xf>
    <xf numFmtId="0" fontId="6" fillId="0" borderId="4" xfId="0" applyFont="1" applyBorder="1" applyAlignment="1" applyProtection="1">
      <alignment vertical="center"/>
    </xf>
    <xf numFmtId="0" fontId="6" fillId="0" borderId="0" xfId="0" applyFont="1" applyAlignment="1" applyProtection="1">
      <alignment vertical="center"/>
    </xf>
    <xf numFmtId="0" fontId="6" fillId="0" borderId="21" xfId="0" applyFont="1" applyBorder="1" applyAlignment="1" applyProtection="1">
      <alignment horizontal="left" vertical="center"/>
    </xf>
    <xf numFmtId="0" fontId="6" fillId="0" borderId="21" xfId="0" applyFont="1" applyBorder="1" applyAlignment="1" applyProtection="1">
      <alignment vertical="center"/>
    </xf>
    <xf numFmtId="0" fontId="6" fillId="0" borderId="21" xfId="0" applyFont="1" applyBorder="1" applyAlignment="1" applyProtection="1">
      <alignment vertical="center"/>
      <protection locked="0"/>
    </xf>
    <xf numFmtId="4" fontId="6" fillId="0" borderId="21" xfId="0" applyNumberFormat="1" applyFont="1" applyBorder="1" applyAlignment="1" applyProtection="1">
      <alignment vertical="center"/>
    </xf>
    <xf numFmtId="0" fontId="6" fillId="0" borderId="4" xfId="0" applyFont="1" applyBorder="1" applyAlignment="1">
      <alignment vertical="center"/>
    </xf>
    <xf numFmtId="0" fontId="7" fillId="0" borderId="4" xfId="0" applyFont="1" applyBorder="1" applyAlignment="1" applyProtection="1">
      <alignment vertical="center"/>
    </xf>
    <xf numFmtId="0" fontId="7" fillId="0" borderId="0" xfId="0" applyFont="1" applyAlignment="1" applyProtection="1">
      <alignment vertical="center"/>
    </xf>
    <xf numFmtId="0" fontId="7" fillId="0" borderId="21" xfId="0" applyFont="1" applyBorder="1" applyAlignment="1" applyProtection="1">
      <alignment horizontal="left" vertical="center"/>
    </xf>
    <xf numFmtId="0" fontId="7" fillId="0" borderId="21" xfId="0" applyFont="1" applyBorder="1" applyAlignment="1" applyProtection="1">
      <alignment vertical="center"/>
    </xf>
    <xf numFmtId="0" fontId="7" fillId="0" borderId="21" xfId="0" applyFont="1" applyBorder="1" applyAlignment="1" applyProtection="1">
      <alignment vertical="center"/>
      <protection locked="0"/>
    </xf>
    <xf numFmtId="4" fontId="7" fillId="0" borderId="21" xfId="0" applyNumberFormat="1" applyFont="1" applyBorder="1" applyAlignment="1" applyProtection="1">
      <alignment vertical="center"/>
    </xf>
    <xf numFmtId="0" fontId="7" fillId="0" borderId="4" xfId="0" applyFont="1" applyBorder="1" applyAlignment="1">
      <alignment vertical="center"/>
    </xf>
    <xf numFmtId="0" fontId="0" fillId="0" borderId="4" xfId="0" applyFont="1" applyBorder="1" applyAlignment="1" applyProtection="1">
      <alignment horizontal="center" vertical="center" wrapText="1"/>
    </xf>
    <xf numFmtId="0" fontId="22" fillId="4" borderId="17" xfId="0" applyFont="1" applyFill="1" applyBorder="1" applyAlignment="1" applyProtection="1">
      <alignment horizontal="center" vertical="center" wrapText="1"/>
    </xf>
    <xf numFmtId="0" fontId="22" fillId="4" borderId="18" xfId="0" applyFont="1" applyFill="1" applyBorder="1" applyAlignment="1" applyProtection="1">
      <alignment horizontal="center" vertical="center" wrapText="1"/>
    </xf>
    <xf numFmtId="0" fontId="22" fillId="4" borderId="18" xfId="0" applyFont="1" applyFill="1" applyBorder="1" applyAlignment="1" applyProtection="1">
      <alignment horizontal="center" vertical="center" wrapText="1"/>
      <protection locked="0"/>
    </xf>
    <xf numFmtId="0" fontId="22" fillId="4" borderId="19" xfId="0" applyFont="1" applyFill="1" applyBorder="1" applyAlignment="1" applyProtection="1">
      <alignment horizontal="center" vertical="center" wrapText="1"/>
    </xf>
    <xf numFmtId="0" fontId="0" fillId="0" borderId="4" xfId="0" applyFont="1" applyBorder="1" applyAlignment="1">
      <alignment horizontal="center" vertical="center" wrapText="1"/>
    </xf>
    <xf numFmtId="4" fontId="24" fillId="0" borderId="0" xfId="0" applyNumberFormat="1" applyFont="1" applyAlignment="1" applyProtection="1"/>
    <xf numFmtId="166" fontId="32" fillId="0" borderId="13" xfId="0" applyNumberFormat="1" applyFont="1" applyBorder="1" applyAlignment="1" applyProtection="1"/>
    <xf numFmtId="166" fontId="32" fillId="0" borderId="14" xfId="0" applyNumberFormat="1" applyFont="1" applyBorder="1" applyAlignment="1" applyProtection="1"/>
    <xf numFmtId="4" fontId="33" fillId="0" borderId="0" xfId="0" applyNumberFormat="1" applyFont="1" applyAlignment="1">
      <alignment vertical="center"/>
    </xf>
    <xf numFmtId="0" fontId="8" fillId="0" borderId="4" xfId="0" applyFont="1" applyBorder="1" applyAlignment="1" applyProtection="1"/>
    <xf numFmtId="0" fontId="8" fillId="0" borderId="0" xfId="0" applyFont="1" applyAlignment="1" applyProtection="1"/>
    <xf numFmtId="0" fontId="8" fillId="0" borderId="0" xfId="0" applyFont="1" applyAlignment="1" applyProtection="1">
      <alignment horizontal="left"/>
    </xf>
    <xf numFmtId="0" fontId="6" fillId="0" borderId="0" xfId="0" applyFont="1" applyAlignment="1" applyProtection="1">
      <alignment horizontal="left"/>
    </xf>
    <xf numFmtId="0" fontId="8" fillId="0" borderId="0" xfId="0" applyFont="1" applyAlignment="1" applyProtection="1">
      <protection locked="0"/>
    </xf>
    <xf numFmtId="4" fontId="6" fillId="0" borderId="0" xfId="0" applyNumberFormat="1" applyFont="1" applyAlignment="1" applyProtection="1"/>
    <xf numFmtId="0" fontId="8" fillId="0" borderId="4" xfId="0" applyFont="1" applyBorder="1" applyAlignment="1"/>
    <xf numFmtId="0" fontId="8" fillId="0" borderId="15" xfId="0" applyFont="1" applyBorder="1" applyAlignment="1" applyProtection="1"/>
    <xf numFmtId="0" fontId="8" fillId="0" borderId="0" xfId="0" applyFont="1" applyBorder="1" applyAlignment="1" applyProtection="1"/>
    <xf numFmtId="166" fontId="8" fillId="0" borderId="0" xfId="0" applyNumberFormat="1" applyFont="1" applyBorder="1" applyAlignment="1" applyProtection="1"/>
    <xf numFmtId="166" fontId="8" fillId="0" borderId="16" xfId="0" applyNumberFormat="1" applyFont="1" applyBorder="1" applyAlignment="1" applyProtection="1"/>
    <xf numFmtId="0" fontId="8" fillId="0" borderId="0" xfId="0" applyFont="1" applyAlignment="1">
      <alignment horizontal="left"/>
    </xf>
    <xf numFmtId="0" fontId="8" fillId="0" borderId="0" xfId="0" applyFont="1" applyAlignment="1">
      <alignment horizontal="center"/>
    </xf>
    <xf numFmtId="4" fontId="8" fillId="0" borderId="0" xfId="0" applyNumberFormat="1" applyFont="1" applyAlignment="1">
      <alignment vertical="center"/>
    </xf>
    <xf numFmtId="0" fontId="7" fillId="0" borderId="0" xfId="0" applyFont="1" applyAlignment="1" applyProtection="1">
      <alignment horizontal="left"/>
    </xf>
    <xf numFmtId="4" fontId="7" fillId="0" borderId="0" xfId="0" applyNumberFormat="1" applyFont="1" applyAlignment="1" applyProtection="1"/>
    <xf numFmtId="0" fontId="22" fillId="0" borderId="23" xfId="0" applyFont="1" applyBorder="1" applyAlignment="1" applyProtection="1">
      <alignment horizontal="center" vertical="center"/>
    </xf>
    <xf numFmtId="49" fontId="22" fillId="0" borderId="23" xfId="0" applyNumberFormat="1" applyFont="1" applyBorder="1" applyAlignment="1" applyProtection="1">
      <alignment horizontal="left" vertical="center" wrapText="1"/>
    </xf>
    <xf numFmtId="0" fontId="22" fillId="0" borderId="23" xfId="0" applyFont="1" applyBorder="1" applyAlignment="1" applyProtection="1">
      <alignment horizontal="left" vertical="center" wrapText="1"/>
    </xf>
    <xf numFmtId="0" fontId="22" fillId="0" borderId="23" xfId="0" applyFont="1" applyBorder="1" applyAlignment="1" applyProtection="1">
      <alignment horizontal="center" vertical="center" wrapText="1"/>
    </xf>
    <xf numFmtId="4" fontId="22" fillId="0" borderId="23" xfId="0" applyNumberFormat="1" applyFont="1" applyBorder="1" applyAlignment="1" applyProtection="1">
      <alignment vertical="center"/>
    </xf>
    <xf numFmtId="4" fontId="22" fillId="2" borderId="23" xfId="0" applyNumberFormat="1" applyFont="1" applyFill="1" applyBorder="1" applyAlignment="1" applyProtection="1">
      <alignment vertical="center"/>
      <protection locked="0"/>
    </xf>
    <xf numFmtId="0" fontId="23" fillId="2" borderId="15" xfId="0" applyFont="1" applyFill="1" applyBorder="1" applyAlignment="1" applyProtection="1">
      <alignment horizontal="left" vertical="center"/>
      <protection locked="0"/>
    </xf>
    <xf numFmtId="0" fontId="23" fillId="0" borderId="0" xfId="0" applyFont="1" applyBorder="1" applyAlignment="1" applyProtection="1">
      <alignment horizontal="center" vertical="center"/>
    </xf>
    <xf numFmtId="166" fontId="23" fillId="0" borderId="0" xfId="0" applyNumberFormat="1" applyFont="1" applyBorder="1" applyAlignment="1" applyProtection="1">
      <alignment vertical="center"/>
    </xf>
    <xf numFmtId="166" fontId="23" fillId="0" borderId="16" xfId="0" applyNumberFormat="1" applyFont="1" applyBorder="1" applyAlignment="1" applyProtection="1">
      <alignment vertical="center"/>
    </xf>
    <xf numFmtId="0" fontId="22" fillId="0" borderId="0" xfId="0" applyFont="1" applyAlignment="1">
      <alignment horizontal="left" vertical="center"/>
    </xf>
    <xf numFmtId="4" fontId="0" fillId="0" borderId="0" xfId="0" applyNumberFormat="1" applyFont="1" applyAlignment="1">
      <alignment vertical="center"/>
    </xf>
    <xf numFmtId="0" fontId="34" fillId="0" borderId="0" xfId="0" applyFont="1" applyAlignment="1" applyProtection="1">
      <alignment horizontal="left" vertical="center"/>
    </xf>
    <xf numFmtId="0" fontId="35" fillId="0" borderId="0" xfId="0" applyFont="1" applyAlignment="1" applyProtection="1">
      <alignment horizontal="left" vertical="center" wrapText="1"/>
    </xf>
    <xf numFmtId="0" fontId="0" fillId="0" borderId="15" xfId="0" applyFont="1" applyBorder="1" applyAlignment="1" applyProtection="1">
      <alignment vertical="center"/>
    </xf>
    <xf numFmtId="0" fontId="36" fillId="0" borderId="0" xfId="0" applyFont="1" applyAlignment="1" applyProtection="1">
      <alignment vertical="center" wrapText="1"/>
    </xf>
    <xf numFmtId="0" fontId="9" fillId="0" borderId="4" xfId="0" applyFont="1" applyBorder="1" applyAlignment="1" applyProtection="1">
      <alignment vertical="center"/>
    </xf>
    <xf numFmtId="0" fontId="9" fillId="0" borderId="0" xfId="0" applyFont="1" applyAlignment="1" applyProtection="1">
      <alignment vertical="center"/>
    </xf>
    <xf numFmtId="0" fontId="9" fillId="0" borderId="0" xfId="0" applyFont="1" applyAlignment="1" applyProtection="1">
      <alignment horizontal="left" vertical="center"/>
    </xf>
    <xf numFmtId="0" fontId="9" fillId="0" borderId="0" xfId="0" applyFont="1" applyAlignment="1" applyProtection="1">
      <alignment horizontal="left" vertical="center" wrapText="1"/>
    </xf>
    <xf numFmtId="4" fontId="9" fillId="0" borderId="0" xfId="0" applyNumberFormat="1" applyFont="1" applyAlignment="1" applyProtection="1">
      <alignment vertical="center"/>
    </xf>
    <xf numFmtId="0" fontId="9" fillId="0" borderId="0" xfId="0" applyFont="1" applyAlignment="1" applyProtection="1">
      <alignment vertical="center"/>
      <protection locked="0"/>
    </xf>
    <xf numFmtId="0" fontId="9" fillId="0" borderId="4" xfId="0" applyFont="1" applyBorder="1" applyAlignment="1">
      <alignment vertical="center"/>
    </xf>
    <xf numFmtId="0" fontId="9" fillId="0" borderId="15" xfId="0" applyFont="1" applyBorder="1" applyAlignment="1" applyProtection="1">
      <alignment vertical="center"/>
    </xf>
    <xf numFmtId="0" fontId="9" fillId="0" borderId="0" xfId="0" applyFont="1" applyBorder="1" applyAlignment="1" applyProtection="1">
      <alignment vertical="center"/>
    </xf>
    <xf numFmtId="0" fontId="9" fillId="0" borderId="16" xfId="0" applyFont="1" applyBorder="1" applyAlignment="1" applyProtection="1">
      <alignment vertical="center"/>
    </xf>
    <xf numFmtId="0" fontId="9" fillId="0" borderId="0" xfId="0" applyFont="1" applyAlignment="1">
      <alignment horizontal="left" vertical="center"/>
    </xf>
    <xf numFmtId="0" fontId="10" fillId="0" borderId="4" xfId="0" applyFont="1" applyBorder="1" applyAlignment="1" applyProtection="1">
      <alignment vertical="center"/>
    </xf>
    <xf numFmtId="0" fontId="10" fillId="0" borderId="0" xfId="0" applyFont="1" applyAlignment="1" applyProtection="1">
      <alignment vertical="center"/>
    </xf>
    <xf numFmtId="0" fontId="10" fillId="0" borderId="0" xfId="0" applyFont="1" applyAlignment="1" applyProtection="1">
      <alignment horizontal="left" vertical="center"/>
    </xf>
    <xf numFmtId="0" fontId="10" fillId="0" borderId="0" xfId="0" applyFont="1" applyAlignment="1" applyProtection="1">
      <alignment horizontal="left" vertical="center" wrapText="1"/>
    </xf>
    <xf numFmtId="4" fontId="10" fillId="0" borderId="0" xfId="0" applyNumberFormat="1" applyFont="1" applyAlignment="1" applyProtection="1">
      <alignment vertical="center"/>
    </xf>
    <xf numFmtId="0" fontId="10" fillId="0" borderId="0" xfId="0" applyFont="1" applyAlignment="1" applyProtection="1">
      <alignment vertical="center"/>
      <protection locked="0"/>
    </xf>
    <xf numFmtId="0" fontId="10" fillId="0" borderId="4" xfId="0" applyFont="1" applyBorder="1" applyAlignment="1">
      <alignment vertical="center"/>
    </xf>
    <xf numFmtId="0" fontId="10" fillId="0" borderId="15" xfId="0" applyFont="1" applyBorder="1" applyAlignment="1" applyProtection="1">
      <alignment vertical="center"/>
    </xf>
    <xf numFmtId="0" fontId="10" fillId="0" borderId="0" xfId="0" applyFont="1" applyBorder="1" applyAlignment="1" applyProtection="1">
      <alignment vertical="center"/>
    </xf>
    <xf numFmtId="0" fontId="10" fillId="0" borderId="16" xfId="0" applyFont="1" applyBorder="1" applyAlignment="1" applyProtection="1">
      <alignment vertical="center"/>
    </xf>
    <xf numFmtId="0" fontId="10" fillId="0" borderId="0" xfId="0" applyFont="1" applyAlignment="1">
      <alignment horizontal="left" vertical="center"/>
    </xf>
    <xf numFmtId="0" fontId="11" fillId="0" borderId="4" xfId="0" applyFont="1" applyBorder="1" applyAlignment="1" applyProtection="1">
      <alignment vertical="center"/>
    </xf>
    <xf numFmtId="0" fontId="11" fillId="0" borderId="0" xfId="0" applyFont="1" applyAlignment="1" applyProtection="1">
      <alignment vertical="center"/>
    </xf>
    <xf numFmtId="0" fontId="11" fillId="0" borderId="0" xfId="0" applyFont="1" applyAlignment="1" applyProtection="1">
      <alignment horizontal="left" vertical="center"/>
    </xf>
    <xf numFmtId="0" fontId="11" fillId="0" borderId="0" xfId="0" applyFont="1" applyAlignment="1" applyProtection="1">
      <alignment horizontal="left" vertical="center" wrapText="1"/>
    </xf>
    <xf numFmtId="0" fontId="11" fillId="0" borderId="0" xfId="0" applyFont="1" applyAlignment="1" applyProtection="1">
      <alignment vertical="center"/>
      <protection locked="0"/>
    </xf>
    <xf numFmtId="0" fontId="11" fillId="0" borderId="4" xfId="0" applyFont="1" applyBorder="1" applyAlignment="1">
      <alignment vertical="center"/>
    </xf>
    <xf numFmtId="0" fontId="11" fillId="0" borderId="15" xfId="0" applyFont="1" applyBorder="1" applyAlignment="1" applyProtection="1">
      <alignment vertical="center"/>
    </xf>
    <xf numFmtId="0" fontId="11" fillId="0" borderId="0" xfId="0" applyFont="1" applyBorder="1" applyAlignment="1" applyProtection="1">
      <alignment vertical="center"/>
    </xf>
    <xf numFmtId="0" fontId="11" fillId="0" borderId="16" xfId="0" applyFont="1" applyBorder="1" applyAlignment="1" applyProtection="1">
      <alignment vertical="center"/>
    </xf>
    <xf numFmtId="0" fontId="11" fillId="0" borderId="0" xfId="0" applyFont="1" applyAlignment="1">
      <alignment horizontal="left" vertical="center"/>
    </xf>
    <xf numFmtId="0" fontId="37" fillId="0" borderId="23" xfId="0" applyFont="1" applyBorder="1" applyAlignment="1" applyProtection="1">
      <alignment horizontal="center" vertical="center"/>
    </xf>
    <xf numFmtId="49" fontId="37" fillId="0" borderId="23" xfId="0" applyNumberFormat="1" applyFont="1" applyBorder="1" applyAlignment="1" applyProtection="1">
      <alignment horizontal="left" vertical="center" wrapText="1"/>
    </xf>
    <xf numFmtId="0" fontId="37" fillId="0" borderId="23" xfId="0" applyFont="1" applyBorder="1" applyAlignment="1" applyProtection="1">
      <alignment horizontal="left" vertical="center" wrapText="1"/>
    </xf>
    <xf numFmtId="0" fontId="37" fillId="0" borderId="23" xfId="0" applyFont="1" applyBorder="1" applyAlignment="1" applyProtection="1">
      <alignment horizontal="center" vertical="center" wrapText="1"/>
    </xf>
    <xf numFmtId="4" fontId="37" fillId="0" borderId="23" xfId="0" applyNumberFormat="1" applyFont="1" applyBorder="1" applyAlignment="1" applyProtection="1">
      <alignment vertical="center"/>
    </xf>
    <xf numFmtId="4" fontId="37" fillId="2" borderId="23" xfId="0" applyNumberFormat="1" applyFont="1" applyFill="1" applyBorder="1" applyAlignment="1" applyProtection="1">
      <alignment vertical="center"/>
      <protection locked="0"/>
    </xf>
    <xf numFmtId="0" fontId="38" fillId="0" borderId="4" xfId="0" applyFont="1" applyBorder="1" applyAlignment="1">
      <alignment vertical="center"/>
    </xf>
    <xf numFmtId="0" fontId="37" fillId="2" borderId="15" xfId="0" applyFont="1" applyFill="1" applyBorder="1" applyAlignment="1" applyProtection="1">
      <alignment horizontal="left" vertical="center"/>
      <protection locked="0"/>
    </xf>
    <xf numFmtId="0" fontId="37" fillId="0" borderId="0" xfId="0" applyFont="1" applyBorder="1" applyAlignment="1" applyProtection="1">
      <alignment horizontal="center" vertical="center"/>
    </xf>
    <xf numFmtId="0" fontId="0" fillId="0" borderId="20" xfId="0" applyFont="1" applyBorder="1" applyAlignment="1" applyProtection="1">
      <alignment vertical="center"/>
    </xf>
    <xf numFmtId="0" fontId="0" fillId="0" borderId="21" xfId="0" applyFont="1" applyBorder="1" applyAlignment="1" applyProtection="1">
      <alignment vertical="center"/>
    </xf>
    <xf numFmtId="0" fontId="0" fillId="0" borderId="22" xfId="0" applyFont="1" applyBorder="1" applyAlignment="1" applyProtection="1">
      <alignment vertical="center"/>
    </xf>
    <xf numFmtId="0" fontId="12" fillId="0" borderId="4" xfId="0" applyFont="1" applyBorder="1" applyAlignment="1" applyProtection="1">
      <alignment vertical="center"/>
    </xf>
    <xf numFmtId="0" fontId="12" fillId="0" borderId="0" xfId="0" applyFont="1" applyAlignment="1" applyProtection="1">
      <alignment vertical="center"/>
    </xf>
    <xf numFmtId="0" fontId="12" fillId="0" borderId="0" xfId="0" applyFont="1" applyAlignment="1" applyProtection="1">
      <alignment horizontal="left" vertical="center"/>
    </xf>
    <xf numFmtId="0" fontId="12" fillId="0" borderId="0" xfId="0" applyFont="1" applyAlignment="1" applyProtection="1">
      <alignment horizontal="left" vertical="center" wrapText="1"/>
    </xf>
    <xf numFmtId="4" fontId="12" fillId="0" borderId="0" xfId="0" applyNumberFormat="1" applyFont="1" applyAlignment="1" applyProtection="1">
      <alignment vertical="center"/>
    </xf>
    <xf numFmtId="0" fontId="12" fillId="0" borderId="0" xfId="0" applyFont="1" applyAlignment="1" applyProtection="1">
      <alignment vertical="center"/>
      <protection locked="0"/>
    </xf>
    <xf numFmtId="0" fontId="12" fillId="0" borderId="4" xfId="0" applyFont="1" applyBorder="1" applyAlignment="1">
      <alignment vertical="center"/>
    </xf>
    <xf numFmtId="0" fontId="12" fillId="0" borderId="15" xfId="0" applyFont="1" applyBorder="1" applyAlignment="1" applyProtection="1">
      <alignment vertical="center"/>
    </xf>
    <xf numFmtId="0" fontId="12" fillId="0" borderId="0" xfId="0" applyFont="1" applyBorder="1" applyAlignment="1" applyProtection="1">
      <alignment vertical="center"/>
    </xf>
    <xf numFmtId="0" fontId="12" fillId="0" borderId="16" xfId="0" applyFont="1" applyBorder="1" applyAlignment="1" applyProtection="1">
      <alignment vertical="center"/>
    </xf>
    <xf numFmtId="0" fontId="12" fillId="0" borderId="0" xfId="0" applyFont="1" applyAlignment="1">
      <alignment horizontal="left" vertical="center"/>
    </xf>
    <xf numFmtId="0" fontId="0" fillId="0" borderId="0" xfId="0" applyAlignment="1">
      <alignment vertical="top"/>
    </xf>
    <xf numFmtId="0" fontId="39" fillId="0" borderId="24" xfId="0" applyFont="1" applyBorder="1" applyAlignment="1">
      <alignment vertical="center" wrapText="1"/>
    </xf>
    <xf numFmtId="0" fontId="39" fillId="0" borderId="25" xfId="0" applyFont="1" applyBorder="1" applyAlignment="1">
      <alignment vertical="center" wrapText="1"/>
    </xf>
    <xf numFmtId="0" fontId="39" fillId="0" borderId="26" xfId="0" applyFont="1" applyBorder="1" applyAlignment="1">
      <alignment vertical="center" wrapText="1"/>
    </xf>
    <xf numFmtId="0" fontId="39" fillId="0" borderId="27" xfId="0" applyFont="1" applyBorder="1" applyAlignment="1">
      <alignment horizontal="center" vertical="center" wrapText="1"/>
    </xf>
    <xf numFmtId="0" fontId="39" fillId="0" borderId="28" xfId="0" applyFont="1" applyBorder="1" applyAlignment="1">
      <alignment horizontal="center" vertical="center" wrapText="1"/>
    </xf>
    <xf numFmtId="0" fontId="39" fillId="0" borderId="27" xfId="0" applyFont="1" applyBorder="1" applyAlignment="1">
      <alignment vertical="center" wrapText="1"/>
    </xf>
    <xf numFmtId="0" fontId="39" fillId="0" borderId="28" xfId="0" applyFont="1" applyBorder="1" applyAlignment="1">
      <alignment vertical="center" wrapText="1"/>
    </xf>
    <xf numFmtId="0" fontId="41" fillId="0" borderId="1" xfId="0" applyFont="1" applyBorder="1" applyAlignment="1">
      <alignment horizontal="left" vertical="center" wrapText="1"/>
    </xf>
    <xf numFmtId="0" fontId="42" fillId="0" borderId="1" xfId="0" applyFont="1" applyBorder="1" applyAlignment="1">
      <alignment horizontal="left" vertical="center" wrapText="1"/>
    </xf>
    <xf numFmtId="0" fontId="42" fillId="0" borderId="27" xfId="0" applyFont="1" applyBorder="1" applyAlignment="1">
      <alignment vertical="center" wrapText="1"/>
    </xf>
    <xf numFmtId="0" fontId="42" fillId="0" borderId="1" xfId="0" applyFont="1" applyBorder="1" applyAlignment="1">
      <alignment vertical="center" wrapText="1"/>
    </xf>
    <xf numFmtId="0" fontId="42" fillId="0" borderId="1" xfId="0" applyFont="1" applyBorder="1" applyAlignment="1">
      <alignment horizontal="left" vertical="center"/>
    </xf>
    <xf numFmtId="0" fontId="42" fillId="0" borderId="1" xfId="0" applyFont="1" applyBorder="1" applyAlignment="1">
      <alignment vertical="center"/>
    </xf>
    <xf numFmtId="49" fontId="42" fillId="0" borderId="1" xfId="0" applyNumberFormat="1" applyFont="1" applyBorder="1" applyAlignment="1">
      <alignment vertical="center" wrapText="1"/>
    </xf>
    <xf numFmtId="0" fontId="39" fillId="0" borderId="30" xfId="0" applyFont="1" applyBorder="1" applyAlignment="1">
      <alignment vertical="center" wrapText="1"/>
    </xf>
    <xf numFmtId="0" fontId="43" fillId="0" borderId="29" xfId="0" applyFont="1" applyBorder="1" applyAlignment="1">
      <alignment vertical="center" wrapText="1"/>
    </xf>
    <xf numFmtId="0" fontId="39" fillId="0" borderId="31" xfId="0" applyFont="1" applyBorder="1" applyAlignment="1">
      <alignment vertical="center" wrapText="1"/>
    </xf>
    <xf numFmtId="0" fontId="39" fillId="0" borderId="1" xfId="0" applyFont="1" applyBorder="1" applyAlignment="1">
      <alignment vertical="top"/>
    </xf>
    <xf numFmtId="0" fontId="39" fillId="0" borderId="0" xfId="0" applyFont="1" applyAlignment="1">
      <alignment vertical="top"/>
    </xf>
    <xf numFmtId="0" fontId="39" fillId="0" borderId="24" xfId="0" applyFont="1" applyBorder="1" applyAlignment="1">
      <alignment horizontal="left" vertical="center"/>
    </xf>
    <xf numFmtId="0" fontId="39" fillId="0" borderId="25" xfId="0" applyFont="1" applyBorder="1" applyAlignment="1">
      <alignment horizontal="left" vertical="center"/>
    </xf>
    <xf numFmtId="0" fontId="39" fillId="0" borderId="26" xfId="0" applyFont="1" applyBorder="1" applyAlignment="1">
      <alignment horizontal="left" vertical="center"/>
    </xf>
    <xf numFmtId="0" fontId="39" fillId="0" borderId="27" xfId="0" applyFont="1" applyBorder="1" applyAlignment="1">
      <alignment horizontal="left" vertical="center"/>
    </xf>
    <xf numFmtId="0" fontId="39" fillId="0" borderId="28" xfId="0" applyFont="1" applyBorder="1" applyAlignment="1">
      <alignment horizontal="left" vertical="center"/>
    </xf>
    <xf numFmtId="0" fontId="41" fillId="0" borderId="1" xfId="0" applyFont="1" applyBorder="1" applyAlignment="1">
      <alignment horizontal="left" vertical="center"/>
    </xf>
    <xf numFmtId="0" fontId="44" fillId="0" borderId="0" xfId="0" applyFont="1" applyAlignment="1">
      <alignment horizontal="left" vertical="center"/>
    </xf>
    <xf numFmtId="0" fontId="41" fillId="0" borderId="29" xfId="0" applyFont="1" applyBorder="1" applyAlignment="1">
      <alignment horizontal="left" vertical="center"/>
    </xf>
    <xf numFmtId="0" fontId="41" fillId="0" borderId="29" xfId="0" applyFont="1" applyBorder="1" applyAlignment="1">
      <alignment horizontal="center" vertical="center"/>
    </xf>
    <xf numFmtId="0" fontId="44" fillId="0" borderId="29" xfId="0" applyFont="1" applyBorder="1" applyAlignment="1">
      <alignment horizontal="left" vertical="center"/>
    </xf>
    <xf numFmtId="0" fontId="45" fillId="0" borderId="1" xfId="0" applyFont="1" applyBorder="1" applyAlignment="1">
      <alignment horizontal="left" vertical="center"/>
    </xf>
    <xf numFmtId="0" fontId="42" fillId="0" borderId="0" xfId="0" applyFont="1" applyAlignment="1">
      <alignment horizontal="left" vertical="center"/>
    </xf>
    <xf numFmtId="0" fontId="42" fillId="0" borderId="1" xfId="0" applyFont="1" applyBorder="1" applyAlignment="1">
      <alignment horizontal="center" vertical="center"/>
    </xf>
    <xf numFmtId="0" fontId="42" fillId="0" borderId="27" xfId="0" applyFont="1" applyBorder="1" applyAlignment="1">
      <alignment horizontal="left" vertical="center"/>
    </xf>
    <xf numFmtId="0" fontId="42" fillId="0" borderId="1" xfId="0" applyFont="1" applyFill="1" applyBorder="1" applyAlignment="1">
      <alignment horizontal="left" vertical="center"/>
    </xf>
    <xf numFmtId="0" fontId="42" fillId="0" borderId="1" xfId="0" applyFont="1" applyFill="1" applyBorder="1" applyAlignment="1">
      <alignment horizontal="center" vertical="center"/>
    </xf>
    <xf numFmtId="0" fontId="39" fillId="0" borderId="30" xfId="0" applyFont="1" applyBorder="1" applyAlignment="1">
      <alignment horizontal="left" vertical="center"/>
    </xf>
    <xf numFmtId="0" fontId="43" fillId="0" borderId="29" xfId="0" applyFont="1" applyBorder="1" applyAlignment="1">
      <alignment horizontal="left" vertical="center"/>
    </xf>
    <xf numFmtId="0" fontId="39" fillId="0" borderId="31" xfId="0" applyFont="1" applyBorder="1" applyAlignment="1">
      <alignment horizontal="left" vertical="center"/>
    </xf>
    <xf numFmtId="0" fontId="39" fillId="0" borderId="1" xfId="0" applyFont="1" applyBorder="1" applyAlignment="1">
      <alignment horizontal="left" vertical="center"/>
    </xf>
    <xf numFmtId="0" fontId="43" fillId="0" borderId="1" xfId="0" applyFont="1" applyBorder="1" applyAlignment="1">
      <alignment horizontal="left" vertical="center"/>
    </xf>
    <xf numFmtId="0" fontId="44" fillId="0" borderId="1" xfId="0" applyFont="1" applyBorder="1" applyAlignment="1">
      <alignment horizontal="left" vertical="center"/>
    </xf>
    <xf numFmtId="0" fontId="42" fillId="0" borderId="29" xfId="0" applyFont="1" applyBorder="1" applyAlignment="1">
      <alignment horizontal="left" vertical="center"/>
    </xf>
    <xf numFmtId="0" fontId="39" fillId="0" borderId="1" xfId="0" applyFont="1" applyBorder="1" applyAlignment="1">
      <alignment horizontal="left" vertical="center" wrapText="1"/>
    </xf>
    <xf numFmtId="0" fontId="42" fillId="0" borderId="1" xfId="0" applyFont="1" applyBorder="1" applyAlignment="1">
      <alignment horizontal="center" vertical="center" wrapText="1"/>
    </xf>
    <xf numFmtId="0" fontId="39" fillId="0" borderId="24" xfId="0" applyFont="1" applyBorder="1" applyAlignment="1">
      <alignment horizontal="left" vertical="center" wrapText="1"/>
    </xf>
    <xf numFmtId="0" fontId="39" fillId="0" borderId="25" xfId="0" applyFont="1" applyBorder="1" applyAlignment="1">
      <alignment horizontal="left" vertical="center" wrapText="1"/>
    </xf>
    <xf numFmtId="0" fontId="39" fillId="0" borderId="26" xfId="0" applyFont="1" applyBorder="1" applyAlignment="1">
      <alignment horizontal="left" vertical="center" wrapText="1"/>
    </xf>
    <xf numFmtId="0" fontId="39" fillId="0" borderId="27" xfId="0" applyFont="1" applyBorder="1" applyAlignment="1">
      <alignment horizontal="left" vertical="center" wrapText="1"/>
    </xf>
    <xf numFmtId="0" fontId="39" fillId="0" borderId="28" xfId="0" applyFont="1" applyBorder="1" applyAlignment="1">
      <alignment horizontal="left" vertical="center" wrapText="1"/>
    </xf>
    <xf numFmtId="0" fontId="44" fillId="0" borderId="27" xfId="0" applyFont="1" applyBorder="1" applyAlignment="1">
      <alignment horizontal="left" vertical="center" wrapText="1"/>
    </xf>
    <xf numFmtId="0" fontId="44" fillId="0" borderId="28" xfId="0" applyFont="1" applyBorder="1" applyAlignment="1">
      <alignment horizontal="left" vertical="center" wrapText="1"/>
    </xf>
    <xf numFmtId="0" fontId="42" fillId="0" borderId="27" xfId="0" applyFont="1" applyBorder="1" applyAlignment="1">
      <alignment horizontal="left" vertical="center" wrapText="1"/>
    </xf>
    <xf numFmtId="0" fontId="42" fillId="0" borderId="28" xfId="0" applyFont="1" applyBorder="1" applyAlignment="1">
      <alignment horizontal="left" vertical="center" wrapText="1"/>
    </xf>
    <xf numFmtId="0" fontId="42" fillId="0" borderId="28" xfId="0" applyFont="1" applyBorder="1" applyAlignment="1">
      <alignment horizontal="left" vertical="center"/>
    </xf>
    <xf numFmtId="0" fontId="42" fillId="0" borderId="30" xfId="0" applyFont="1" applyBorder="1" applyAlignment="1">
      <alignment horizontal="left" vertical="center" wrapText="1"/>
    </xf>
    <xf numFmtId="0" fontId="42" fillId="0" borderId="29" xfId="0" applyFont="1" applyBorder="1" applyAlignment="1">
      <alignment horizontal="left" vertical="center" wrapText="1"/>
    </xf>
    <xf numFmtId="0" fontId="42" fillId="0" borderId="31" xfId="0" applyFont="1" applyBorder="1" applyAlignment="1">
      <alignment horizontal="left" vertical="center" wrapText="1"/>
    </xf>
    <xf numFmtId="0" fontId="42" fillId="0" borderId="1" xfId="0" applyFont="1" applyBorder="1" applyAlignment="1">
      <alignment horizontal="left" vertical="top"/>
    </xf>
    <xf numFmtId="0" fontId="42" fillId="0" borderId="1" xfId="0" applyFont="1" applyBorder="1" applyAlignment="1">
      <alignment horizontal="center" vertical="top"/>
    </xf>
    <xf numFmtId="0" fontId="42" fillId="0" borderId="30" xfId="0" applyFont="1" applyBorder="1" applyAlignment="1">
      <alignment horizontal="left" vertical="center"/>
    </xf>
    <xf numFmtId="0" fontId="42" fillId="0" borderId="31" xfId="0" applyFont="1" applyBorder="1" applyAlignment="1">
      <alignment horizontal="left" vertical="center"/>
    </xf>
    <xf numFmtId="0" fontId="44" fillId="0" borderId="0" xfId="0" applyFont="1" applyAlignment="1">
      <alignment vertical="center"/>
    </xf>
    <xf numFmtId="0" fontId="41" fillId="0" borderId="1" xfId="0" applyFont="1" applyBorder="1" applyAlignment="1">
      <alignment vertical="center"/>
    </xf>
    <xf numFmtId="0" fontId="44" fillId="0" borderId="29" xfId="0" applyFont="1" applyBorder="1" applyAlignment="1">
      <alignment vertical="center"/>
    </xf>
    <xf numFmtId="0" fontId="41" fillId="0" borderId="29" xfId="0" applyFont="1" applyBorder="1" applyAlignment="1">
      <alignment vertical="center"/>
    </xf>
    <xf numFmtId="0" fontId="0" fillId="0" borderId="1" xfId="0" applyBorder="1" applyAlignment="1">
      <alignment vertical="top"/>
    </xf>
    <xf numFmtId="49" fontId="42" fillId="0" borderId="1" xfId="0" applyNumberFormat="1" applyFont="1" applyBorder="1" applyAlignment="1">
      <alignment horizontal="left" vertical="center"/>
    </xf>
    <xf numFmtId="0" fontId="0" fillId="0" borderId="29" xfId="0" applyBorder="1" applyAlignment="1">
      <alignment vertical="top"/>
    </xf>
    <xf numFmtId="0" fontId="41" fillId="0" borderId="29" xfId="0" applyFont="1" applyBorder="1" applyAlignment="1">
      <alignment horizontal="left"/>
    </xf>
    <xf numFmtId="0" fontId="44" fillId="0" borderId="29" xfId="0" applyFont="1" applyBorder="1" applyAlignment="1"/>
    <xf numFmtId="0" fontId="39" fillId="0" borderId="27" xfId="0" applyFont="1" applyBorder="1" applyAlignment="1">
      <alignment vertical="top"/>
    </xf>
    <xf numFmtId="0" fontId="39" fillId="0" borderId="28" xfId="0" applyFont="1" applyBorder="1" applyAlignment="1">
      <alignment vertical="top"/>
    </xf>
    <xf numFmtId="0" fontId="39" fillId="0" borderId="1" xfId="0" applyFont="1" applyBorder="1" applyAlignment="1">
      <alignment horizontal="center" vertical="center"/>
    </xf>
    <xf numFmtId="0" fontId="39" fillId="0" borderId="1" xfId="0" applyFont="1" applyBorder="1" applyAlignment="1">
      <alignment horizontal="left" vertical="top"/>
    </xf>
    <xf numFmtId="0" fontId="39" fillId="0" borderId="30" xfId="0" applyFont="1" applyBorder="1" applyAlignment="1">
      <alignment vertical="top"/>
    </xf>
    <xf numFmtId="0" fontId="39" fillId="0" borderId="29" xfId="0" applyFont="1" applyBorder="1" applyAlignment="1">
      <alignment vertical="top"/>
    </xf>
    <xf numFmtId="0" fontId="39" fillId="0" borderId="31" xfId="0" applyFont="1" applyBorder="1" applyAlignment="1">
      <alignment vertical="top"/>
    </xf>
    <xf numFmtId="4" fontId="19" fillId="0" borderId="0" xfId="0" applyNumberFormat="1" applyFont="1" applyAlignment="1" applyProtection="1">
      <alignment vertical="center"/>
    </xf>
    <xf numFmtId="0" fontId="1" fillId="0" borderId="0" xfId="0" applyFont="1" applyAlignment="1" applyProtection="1">
      <alignment vertical="center"/>
    </xf>
    <xf numFmtId="0" fontId="17" fillId="0" borderId="0" xfId="0" applyFont="1" applyAlignment="1">
      <alignment horizontal="left" vertical="top" wrapText="1"/>
    </xf>
    <xf numFmtId="0" fontId="17" fillId="0" borderId="0" xfId="0" applyFont="1" applyAlignment="1">
      <alignment horizontal="left" vertical="center"/>
    </xf>
    <xf numFmtId="0" fontId="19" fillId="0" borderId="0" xfId="0" applyFont="1" applyAlignment="1">
      <alignment horizontal="left" vertical="center"/>
    </xf>
    <xf numFmtId="4" fontId="18" fillId="0" borderId="6" xfId="0" applyNumberFormat="1" applyFont="1" applyBorder="1" applyAlignment="1" applyProtection="1">
      <alignment vertical="center"/>
    </xf>
    <xf numFmtId="0" fontId="0" fillId="0" borderId="6" xfId="0" applyFont="1" applyBorder="1" applyAlignment="1" applyProtection="1">
      <alignment vertical="center"/>
    </xf>
    <xf numFmtId="0" fontId="4" fillId="3" borderId="8" xfId="0" applyFont="1" applyFill="1" applyBorder="1" applyAlignment="1" applyProtection="1">
      <alignment horizontal="left" vertical="center"/>
    </xf>
    <xf numFmtId="0" fontId="0" fillId="3" borderId="8" xfId="0" applyFont="1" applyFill="1" applyBorder="1" applyAlignment="1" applyProtection="1">
      <alignment vertical="center"/>
    </xf>
    <xf numFmtId="4" fontId="4" fillId="3" borderId="8" xfId="0" applyNumberFormat="1" applyFont="1" applyFill="1" applyBorder="1" applyAlignment="1" applyProtection="1">
      <alignment vertical="center"/>
    </xf>
    <xf numFmtId="0" fontId="0" fillId="3" borderId="9" xfId="0" applyFont="1" applyFill="1" applyBorder="1" applyAlignment="1" applyProtection="1">
      <alignment vertical="center"/>
    </xf>
    <xf numFmtId="0" fontId="0" fillId="0" borderId="0" xfId="0"/>
    <xf numFmtId="0" fontId="20" fillId="0" borderId="12" xfId="0" applyFont="1" applyBorder="1" applyAlignment="1">
      <alignment horizontal="center" vertical="center"/>
    </xf>
    <xf numFmtId="0" fontId="20" fillId="0" borderId="13" xfId="0" applyFont="1" applyBorder="1" applyAlignment="1">
      <alignment horizontal="left" vertical="center"/>
    </xf>
    <xf numFmtId="0" fontId="21" fillId="0" borderId="15" xfId="0" applyFont="1" applyBorder="1" applyAlignment="1">
      <alignment horizontal="left" vertical="center"/>
    </xf>
    <xf numFmtId="0" fontId="21" fillId="0" borderId="0" xfId="0" applyFont="1" applyBorder="1" applyAlignment="1">
      <alignment horizontal="left" vertical="center"/>
    </xf>
    <xf numFmtId="0" fontId="21" fillId="0" borderId="15" xfId="0" applyFont="1" applyBorder="1" applyAlignment="1" applyProtection="1">
      <alignment horizontal="left" vertical="center"/>
    </xf>
    <xf numFmtId="0" fontId="21" fillId="0" borderId="0" xfId="0" applyFont="1" applyBorder="1" applyAlignment="1" applyProtection="1">
      <alignment horizontal="left" vertical="center"/>
    </xf>
    <xf numFmtId="0" fontId="2" fillId="0" borderId="0" xfId="0" applyFont="1" applyAlignment="1" applyProtection="1">
      <alignment vertical="center" wrapText="1"/>
    </xf>
    <xf numFmtId="0" fontId="2"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vertical="center"/>
    </xf>
    <xf numFmtId="165" fontId="2" fillId="0" borderId="0" xfId="0" applyNumberFormat="1" applyFont="1" applyAlignment="1" applyProtection="1">
      <alignment horizontal="left" vertical="center"/>
    </xf>
    <xf numFmtId="0" fontId="2" fillId="0" borderId="0" xfId="0" applyFont="1" applyAlignment="1" applyProtection="1">
      <alignment horizontal="left" vertical="center"/>
    </xf>
    <xf numFmtId="0" fontId="0" fillId="0" borderId="0" xfId="0" applyProtection="1"/>
    <xf numFmtId="0" fontId="3" fillId="0" borderId="0" xfId="0" applyFont="1" applyAlignment="1" applyProtection="1">
      <alignment horizontal="left" vertical="top" wrapText="1"/>
    </xf>
    <xf numFmtId="49" fontId="2" fillId="2" borderId="0" xfId="0" applyNumberFormat="1" applyFont="1" applyFill="1" applyAlignment="1" applyProtection="1">
      <alignment horizontal="left" vertical="center"/>
      <protection locked="0"/>
    </xf>
    <xf numFmtId="49" fontId="2" fillId="0" borderId="0" xfId="0" applyNumberFormat="1" applyFont="1" applyAlignment="1" applyProtection="1">
      <alignment horizontal="left" vertical="center"/>
    </xf>
    <xf numFmtId="0" fontId="2" fillId="0" borderId="0" xfId="0" applyFont="1" applyAlignment="1" applyProtection="1">
      <alignment horizontal="left" vertical="center" wrapText="1"/>
    </xf>
    <xf numFmtId="0" fontId="1" fillId="0" borderId="0" xfId="0" applyFont="1" applyAlignment="1" applyProtection="1">
      <alignment horizontal="right" vertical="center"/>
    </xf>
    <xf numFmtId="164" fontId="1" fillId="0" borderId="0" xfId="0" applyNumberFormat="1" applyFont="1" applyAlignment="1" applyProtection="1">
      <alignment horizontal="left" vertical="center"/>
    </xf>
    <xf numFmtId="0" fontId="22" fillId="4" borderId="8" xfId="0" applyFont="1" applyFill="1" applyBorder="1" applyAlignment="1" applyProtection="1">
      <alignment horizontal="center" vertical="center"/>
    </xf>
    <xf numFmtId="0" fontId="22" fillId="4" borderId="8" xfId="0" applyFont="1" applyFill="1" applyBorder="1" applyAlignment="1" applyProtection="1">
      <alignment horizontal="left" vertical="center"/>
    </xf>
    <xf numFmtId="0" fontId="22" fillId="4" borderId="8" xfId="0" applyFont="1" applyFill="1" applyBorder="1" applyAlignment="1" applyProtection="1">
      <alignment horizontal="right" vertical="center"/>
    </xf>
    <xf numFmtId="4" fontId="28" fillId="0" borderId="0" xfId="0" applyNumberFormat="1" applyFont="1" applyAlignment="1" applyProtection="1">
      <alignment vertical="center"/>
    </xf>
    <xf numFmtId="0" fontId="28" fillId="0" borderId="0" xfId="0" applyFont="1" applyAlignment="1" applyProtection="1">
      <alignment vertical="center"/>
    </xf>
    <xf numFmtId="4" fontId="24" fillId="0" borderId="0" xfId="0" applyNumberFormat="1" applyFont="1" applyAlignment="1" applyProtection="1">
      <alignment horizontal="right" vertical="center"/>
    </xf>
    <xf numFmtId="4" fontId="24" fillId="0" borderId="0" xfId="0" applyNumberFormat="1" applyFont="1" applyAlignment="1" applyProtection="1">
      <alignment vertical="center"/>
    </xf>
    <xf numFmtId="0" fontId="22" fillId="4" borderId="7" xfId="0" applyFont="1" applyFill="1" applyBorder="1" applyAlignment="1" applyProtection="1">
      <alignment horizontal="center" vertical="center"/>
    </xf>
    <xf numFmtId="0" fontId="27" fillId="0" borderId="0" xfId="0" applyFont="1" applyAlignment="1" applyProtection="1">
      <alignment horizontal="left" vertical="center" wrapText="1"/>
    </xf>
    <xf numFmtId="0" fontId="1" fillId="0" borderId="0" xfId="0" applyFont="1" applyAlignment="1">
      <alignment horizontal="left" vertical="center" wrapText="1"/>
    </xf>
    <xf numFmtId="0" fontId="1" fillId="0" borderId="0" xfId="0" applyFont="1" applyAlignment="1">
      <alignment horizontal="left" vertical="center"/>
    </xf>
    <xf numFmtId="0" fontId="3" fillId="0" borderId="0" xfId="0" applyFont="1" applyAlignment="1">
      <alignment horizontal="left" vertical="center" wrapText="1"/>
    </xf>
    <xf numFmtId="0" fontId="0" fillId="0" borderId="0" xfId="0" applyFont="1" applyAlignment="1">
      <alignment vertical="center"/>
    </xf>
    <xf numFmtId="0" fontId="2" fillId="2" borderId="0" xfId="0" applyFont="1" applyFill="1" applyAlignment="1" applyProtection="1">
      <alignment horizontal="left" vertical="center"/>
      <protection locked="0"/>
    </xf>
    <xf numFmtId="0" fontId="2" fillId="0" borderId="0" xfId="0" applyFont="1" applyAlignment="1">
      <alignment horizontal="left" vertical="center"/>
    </xf>
    <xf numFmtId="0" fontId="2" fillId="0" borderId="0" xfId="0" applyFont="1" applyAlignment="1">
      <alignment horizontal="left" vertical="center" wrapText="1"/>
    </xf>
    <xf numFmtId="0" fontId="1" fillId="0" borderId="0" xfId="0" applyFont="1" applyAlignment="1" applyProtection="1">
      <alignment horizontal="left" vertical="center" wrapText="1"/>
    </xf>
    <xf numFmtId="0" fontId="1" fillId="0" borderId="0" xfId="0" applyFont="1" applyAlignment="1" applyProtection="1">
      <alignment horizontal="left" vertical="center"/>
    </xf>
    <xf numFmtId="0" fontId="0" fillId="0" borderId="0" xfId="0" applyFont="1" applyAlignment="1" applyProtection="1">
      <alignment vertical="center"/>
    </xf>
    <xf numFmtId="0" fontId="42" fillId="0" borderId="1" xfId="0" applyFont="1" applyBorder="1" applyAlignment="1">
      <alignment horizontal="left" vertical="top"/>
    </xf>
    <xf numFmtId="0" fontId="42" fillId="0" borderId="1" xfId="0" applyFont="1" applyBorder="1" applyAlignment="1">
      <alignment horizontal="left" vertical="center"/>
    </xf>
    <xf numFmtId="0" fontId="41" fillId="0" borderId="29" xfId="0" applyFont="1" applyBorder="1" applyAlignment="1">
      <alignment horizontal="left"/>
    </xf>
    <xf numFmtId="0" fontId="40" fillId="0" borderId="1" xfId="0" applyFont="1" applyBorder="1" applyAlignment="1">
      <alignment horizontal="center" vertical="center" wrapText="1"/>
    </xf>
    <xf numFmtId="0" fontId="40" fillId="0" borderId="1" xfId="0" applyFont="1" applyBorder="1" applyAlignment="1">
      <alignment horizontal="center" vertical="center"/>
    </xf>
    <xf numFmtId="0" fontId="42" fillId="0" borderId="1" xfId="0" applyFont="1" applyBorder="1" applyAlignment="1">
      <alignment horizontal="left" vertical="center" wrapText="1"/>
    </xf>
    <xf numFmtId="49" fontId="42" fillId="0" borderId="1" xfId="0" applyNumberFormat="1" applyFont="1" applyBorder="1" applyAlignment="1">
      <alignment horizontal="left" vertical="center" wrapText="1"/>
    </xf>
    <xf numFmtId="0" fontId="41" fillId="0" borderId="29" xfId="0" applyFont="1" applyBorder="1" applyAlignment="1">
      <alignment horizontal="left" wrapText="1"/>
    </xf>
  </cellXfs>
  <cellStyles count="2">
    <cellStyle name="Hypertextový odkaz" xfId="1" builtinId="8"/>
    <cellStyle name="Normální" xfId="0" builtinId="0" customBuiltin="1"/>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drawing1.xml><?xml version="1.0" encoding="utf-8"?>
<xdr:wsDr xmlns:xdr="http://schemas.openxmlformats.org/drawingml/2006/spreadsheetDrawing" xmlns:a="http://schemas.openxmlformats.org/drawingml/2006/main">
  <xdr:absoluteAnchor>
    <xdr:pos x="0" y="0"/>
    <xdr:ext cx="259080" cy="25908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59080" cy="25908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59080" cy="25908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59080" cy="25908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M59"/>
  <sheetViews>
    <sheetView showGridLines="0" topLeftCell="A46" workbookViewId="0"/>
  </sheetViews>
  <sheetFormatPr defaultRowHeight="14.4"/>
  <cols>
    <col min="1" max="1" width="7.140625" customWidth="1"/>
    <col min="2" max="2" width="1.42578125" customWidth="1"/>
    <col min="3" max="3" width="3.5703125" customWidth="1"/>
    <col min="4" max="33" width="2.28515625" customWidth="1"/>
    <col min="34" max="34" width="2.85546875" customWidth="1"/>
    <col min="35" max="35" width="27.140625" customWidth="1"/>
    <col min="36" max="37" width="2.140625" customWidth="1"/>
    <col min="38" max="38" width="7.140625" customWidth="1"/>
    <col min="39" max="39" width="2.85546875" customWidth="1"/>
    <col min="40" max="40" width="11.42578125" customWidth="1"/>
    <col min="41" max="41" width="6.42578125" customWidth="1"/>
    <col min="42" max="42" width="3.5703125" customWidth="1"/>
    <col min="43" max="43" width="13.42578125" customWidth="1"/>
    <col min="44" max="44" width="11.7109375" customWidth="1"/>
    <col min="45" max="47" width="22.140625" hidden="1" customWidth="1"/>
    <col min="48" max="49" width="18.5703125" hidden="1" customWidth="1"/>
    <col min="50" max="51" width="21.42578125" hidden="1" customWidth="1"/>
    <col min="52" max="52" width="18.5703125" hidden="1" customWidth="1"/>
    <col min="53" max="53" width="16.42578125" hidden="1" customWidth="1"/>
    <col min="54" max="54" width="21.42578125" hidden="1" customWidth="1"/>
    <col min="55" max="55" width="18.5703125" hidden="1" customWidth="1"/>
    <col min="56" max="56" width="16.42578125" hidden="1" customWidth="1"/>
    <col min="57" max="57" width="57" customWidth="1"/>
    <col min="71" max="91" width="9.140625" hidden="1"/>
  </cols>
  <sheetData>
    <row r="1" spans="1:74" ht="10.199999999999999">
      <c r="A1" s="17" t="s">
        <v>0</v>
      </c>
      <c r="AZ1" s="17" t="s">
        <v>1</v>
      </c>
      <c r="BA1" s="17" t="s">
        <v>2</v>
      </c>
      <c r="BB1" s="17" t="s">
        <v>3</v>
      </c>
      <c r="BT1" s="17" t="s">
        <v>4</v>
      </c>
      <c r="BU1" s="17" t="s">
        <v>4</v>
      </c>
      <c r="BV1" s="17" t="s">
        <v>5</v>
      </c>
    </row>
    <row r="2" spans="1:74" ht="36.9" customHeight="1">
      <c r="AR2" s="341"/>
      <c r="AS2" s="341"/>
      <c r="AT2" s="341"/>
      <c r="AU2" s="341"/>
      <c r="AV2" s="341"/>
      <c r="AW2" s="341"/>
      <c r="AX2" s="341"/>
      <c r="AY2" s="341"/>
      <c r="AZ2" s="341"/>
      <c r="BA2" s="341"/>
      <c r="BB2" s="341"/>
      <c r="BC2" s="341"/>
      <c r="BD2" s="341"/>
      <c r="BE2" s="341"/>
      <c r="BS2" s="18" t="s">
        <v>6</v>
      </c>
      <c r="BT2" s="18" t="s">
        <v>7</v>
      </c>
    </row>
    <row r="3" spans="1:74" ht="6.9" customHeight="1">
      <c r="B3" s="19"/>
      <c r="C3" s="20"/>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1"/>
      <c r="BS3" s="18" t="s">
        <v>8</v>
      </c>
      <c r="BT3" s="18" t="s">
        <v>9</v>
      </c>
    </row>
    <row r="4" spans="1:74" ht="24.9" customHeight="1">
      <c r="B4" s="22"/>
      <c r="C4" s="23"/>
      <c r="D4" s="24" t="s">
        <v>10</v>
      </c>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1"/>
      <c r="AS4" s="25" t="s">
        <v>11</v>
      </c>
      <c r="BE4" s="26" t="s">
        <v>12</v>
      </c>
      <c r="BS4" s="18" t="s">
        <v>6</v>
      </c>
    </row>
    <row r="5" spans="1:74" ht="12" customHeight="1">
      <c r="B5" s="22"/>
      <c r="C5" s="23"/>
      <c r="D5" s="27" t="s">
        <v>13</v>
      </c>
      <c r="E5" s="23"/>
      <c r="F5" s="23"/>
      <c r="G5" s="23"/>
      <c r="H5" s="23"/>
      <c r="I5" s="23"/>
      <c r="J5" s="23"/>
      <c r="K5" s="353" t="s">
        <v>14</v>
      </c>
      <c r="L5" s="354"/>
      <c r="M5" s="354"/>
      <c r="N5" s="354"/>
      <c r="O5" s="354"/>
      <c r="P5" s="354"/>
      <c r="Q5" s="354"/>
      <c r="R5" s="354"/>
      <c r="S5" s="354"/>
      <c r="T5" s="354"/>
      <c r="U5" s="354"/>
      <c r="V5" s="354"/>
      <c r="W5" s="354"/>
      <c r="X5" s="354"/>
      <c r="Y5" s="354"/>
      <c r="Z5" s="354"/>
      <c r="AA5" s="354"/>
      <c r="AB5" s="354"/>
      <c r="AC5" s="354"/>
      <c r="AD5" s="354"/>
      <c r="AE5" s="354"/>
      <c r="AF5" s="354"/>
      <c r="AG5" s="354"/>
      <c r="AH5" s="354"/>
      <c r="AI5" s="354"/>
      <c r="AJ5" s="354"/>
      <c r="AK5" s="354"/>
      <c r="AL5" s="354"/>
      <c r="AM5" s="354"/>
      <c r="AN5" s="354"/>
      <c r="AO5" s="354"/>
      <c r="AP5" s="23"/>
      <c r="AQ5" s="23"/>
      <c r="AR5" s="21"/>
      <c r="BE5" s="332" t="s">
        <v>15</v>
      </c>
      <c r="BS5" s="18" t="s">
        <v>6</v>
      </c>
    </row>
    <row r="6" spans="1:74" ht="36.9" customHeight="1">
      <c r="B6" s="22"/>
      <c r="C6" s="23"/>
      <c r="D6" s="29" t="s">
        <v>16</v>
      </c>
      <c r="E6" s="23"/>
      <c r="F6" s="23"/>
      <c r="G6" s="23"/>
      <c r="H6" s="23"/>
      <c r="I6" s="23"/>
      <c r="J6" s="23"/>
      <c r="K6" s="355" t="s">
        <v>17</v>
      </c>
      <c r="L6" s="354"/>
      <c r="M6" s="354"/>
      <c r="N6" s="354"/>
      <c r="O6" s="354"/>
      <c r="P6" s="354"/>
      <c r="Q6" s="354"/>
      <c r="R6" s="354"/>
      <c r="S6" s="354"/>
      <c r="T6" s="354"/>
      <c r="U6" s="354"/>
      <c r="V6" s="354"/>
      <c r="W6" s="354"/>
      <c r="X6" s="354"/>
      <c r="Y6" s="354"/>
      <c r="Z6" s="354"/>
      <c r="AA6" s="354"/>
      <c r="AB6" s="354"/>
      <c r="AC6" s="354"/>
      <c r="AD6" s="354"/>
      <c r="AE6" s="354"/>
      <c r="AF6" s="354"/>
      <c r="AG6" s="354"/>
      <c r="AH6" s="354"/>
      <c r="AI6" s="354"/>
      <c r="AJ6" s="354"/>
      <c r="AK6" s="354"/>
      <c r="AL6" s="354"/>
      <c r="AM6" s="354"/>
      <c r="AN6" s="354"/>
      <c r="AO6" s="354"/>
      <c r="AP6" s="23"/>
      <c r="AQ6" s="23"/>
      <c r="AR6" s="21"/>
      <c r="BE6" s="333"/>
      <c r="BS6" s="18" t="s">
        <v>18</v>
      </c>
    </row>
    <row r="7" spans="1:74" ht="12" customHeight="1">
      <c r="B7" s="22"/>
      <c r="C7" s="23"/>
      <c r="D7" s="30" t="s">
        <v>19</v>
      </c>
      <c r="E7" s="23"/>
      <c r="F7" s="23"/>
      <c r="G7" s="23"/>
      <c r="H7" s="23"/>
      <c r="I7" s="23"/>
      <c r="J7" s="23"/>
      <c r="K7" s="28" t="s">
        <v>20</v>
      </c>
      <c r="L7" s="23"/>
      <c r="M7" s="23"/>
      <c r="N7" s="23"/>
      <c r="O7" s="23"/>
      <c r="P7" s="23"/>
      <c r="Q7" s="23"/>
      <c r="R7" s="23"/>
      <c r="S7" s="23"/>
      <c r="T7" s="23"/>
      <c r="U7" s="23"/>
      <c r="V7" s="23"/>
      <c r="W7" s="23"/>
      <c r="X7" s="23"/>
      <c r="Y7" s="23"/>
      <c r="Z7" s="23"/>
      <c r="AA7" s="23"/>
      <c r="AB7" s="23"/>
      <c r="AC7" s="23"/>
      <c r="AD7" s="23"/>
      <c r="AE7" s="23"/>
      <c r="AF7" s="23"/>
      <c r="AG7" s="23"/>
      <c r="AH7" s="23"/>
      <c r="AI7" s="23"/>
      <c r="AJ7" s="23"/>
      <c r="AK7" s="30" t="s">
        <v>21</v>
      </c>
      <c r="AL7" s="23"/>
      <c r="AM7" s="23"/>
      <c r="AN7" s="28" t="s">
        <v>20</v>
      </c>
      <c r="AO7" s="23"/>
      <c r="AP7" s="23"/>
      <c r="AQ7" s="23"/>
      <c r="AR7" s="21"/>
      <c r="BE7" s="333"/>
      <c r="BS7" s="18" t="s">
        <v>8</v>
      </c>
    </row>
    <row r="8" spans="1:74" ht="12" customHeight="1">
      <c r="B8" s="22"/>
      <c r="C8" s="23"/>
      <c r="D8" s="30" t="s">
        <v>22</v>
      </c>
      <c r="E8" s="23"/>
      <c r="F8" s="23"/>
      <c r="G8" s="23"/>
      <c r="H8" s="23"/>
      <c r="I8" s="23"/>
      <c r="J8" s="23"/>
      <c r="K8" s="28" t="s">
        <v>23</v>
      </c>
      <c r="L8" s="23"/>
      <c r="M8" s="23"/>
      <c r="N8" s="23"/>
      <c r="O8" s="23"/>
      <c r="P8" s="23"/>
      <c r="Q8" s="23"/>
      <c r="R8" s="23"/>
      <c r="S8" s="23"/>
      <c r="T8" s="23"/>
      <c r="U8" s="23"/>
      <c r="V8" s="23"/>
      <c r="W8" s="23"/>
      <c r="X8" s="23"/>
      <c r="Y8" s="23"/>
      <c r="Z8" s="23"/>
      <c r="AA8" s="23"/>
      <c r="AB8" s="23"/>
      <c r="AC8" s="23"/>
      <c r="AD8" s="23"/>
      <c r="AE8" s="23"/>
      <c r="AF8" s="23"/>
      <c r="AG8" s="23"/>
      <c r="AH8" s="23"/>
      <c r="AI8" s="23"/>
      <c r="AJ8" s="23"/>
      <c r="AK8" s="30" t="s">
        <v>24</v>
      </c>
      <c r="AL8" s="23"/>
      <c r="AM8" s="23"/>
      <c r="AN8" s="31" t="s">
        <v>25</v>
      </c>
      <c r="AO8" s="23"/>
      <c r="AP8" s="23"/>
      <c r="AQ8" s="23"/>
      <c r="AR8" s="21"/>
      <c r="BE8" s="333"/>
      <c r="BS8" s="18" t="s">
        <v>26</v>
      </c>
    </row>
    <row r="9" spans="1:74" ht="14.4" customHeight="1">
      <c r="B9" s="22"/>
      <c r="C9" s="23"/>
      <c r="D9" s="23"/>
      <c r="E9" s="23"/>
      <c r="F9" s="23"/>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1"/>
      <c r="BE9" s="333"/>
      <c r="BS9" s="18" t="s">
        <v>27</v>
      </c>
    </row>
    <row r="10" spans="1:74" ht="12" customHeight="1">
      <c r="B10" s="22"/>
      <c r="C10" s="23"/>
      <c r="D10" s="30" t="s">
        <v>28</v>
      </c>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30" t="s">
        <v>29</v>
      </c>
      <c r="AL10" s="23"/>
      <c r="AM10" s="23"/>
      <c r="AN10" s="28" t="s">
        <v>20</v>
      </c>
      <c r="AO10" s="23"/>
      <c r="AP10" s="23"/>
      <c r="AQ10" s="23"/>
      <c r="AR10" s="21"/>
      <c r="BE10" s="333"/>
      <c r="BS10" s="18" t="s">
        <v>18</v>
      </c>
    </row>
    <row r="11" spans="1:74" ht="18.45" customHeight="1">
      <c r="B11" s="22"/>
      <c r="C11" s="23"/>
      <c r="D11" s="23"/>
      <c r="E11" s="28" t="s">
        <v>23</v>
      </c>
      <c r="F11" s="23"/>
      <c r="G11" s="23"/>
      <c r="H11" s="23"/>
      <c r="I11" s="23"/>
      <c r="J11" s="23"/>
      <c r="K11" s="23"/>
      <c r="L11" s="23"/>
      <c r="M11" s="23"/>
      <c r="N11" s="23"/>
      <c r="O11" s="23"/>
      <c r="P11" s="23"/>
      <c r="Q11" s="23"/>
      <c r="R11" s="23"/>
      <c r="S11" s="23"/>
      <c r="T11" s="23"/>
      <c r="U11" s="23"/>
      <c r="V11" s="23"/>
      <c r="W11" s="23"/>
      <c r="X11" s="23"/>
      <c r="Y11" s="23"/>
      <c r="Z11" s="23"/>
      <c r="AA11" s="23"/>
      <c r="AB11" s="23"/>
      <c r="AC11" s="23"/>
      <c r="AD11" s="23"/>
      <c r="AE11" s="23"/>
      <c r="AF11" s="23"/>
      <c r="AG11" s="23"/>
      <c r="AH11" s="23"/>
      <c r="AI11" s="23"/>
      <c r="AJ11" s="23"/>
      <c r="AK11" s="30" t="s">
        <v>30</v>
      </c>
      <c r="AL11" s="23"/>
      <c r="AM11" s="23"/>
      <c r="AN11" s="28" t="s">
        <v>20</v>
      </c>
      <c r="AO11" s="23"/>
      <c r="AP11" s="23"/>
      <c r="AQ11" s="23"/>
      <c r="AR11" s="21"/>
      <c r="BE11" s="333"/>
      <c r="BS11" s="18" t="s">
        <v>18</v>
      </c>
    </row>
    <row r="12" spans="1:74" ht="6.9" customHeight="1">
      <c r="B12" s="22"/>
      <c r="C12" s="23"/>
      <c r="D12" s="23"/>
      <c r="E12" s="23"/>
      <c r="F12" s="23"/>
      <c r="G12" s="23"/>
      <c r="H12" s="23"/>
      <c r="I12" s="23"/>
      <c r="J12" s="23"/>
      <c r="K12" s="23"/>
      <c r="L12" s="23"/>
      <c r="M12" s="23"/>
      <c r="N12" s="23"/>
      <c r="O12" s="23"/>
      <c r="P12" s="23"/>
      <c r="Q12" s="23"/>
      <c r="R12" s="23"/>
      <c r="S12" s="23"/>
      <c r="T12" s="23"/>
      <c r="U12" s="23"/>
      <c r="V12" s="23"/>
      <c r="W12" s="23"/>
      <c r="X12" s="23"/>
      <c r="Y12" s="23"/>
      <c r="Z12" s="23"/>
      <c r="AA12" s="23"/>
      <c r="AB12" s="23"/>
      <c r="AC12" s="23"/>
      <c r="AD12" s="23"/>
      <c r="AE12" s="23"/>
      <c r="AF12" s="23"/>
      <c r="AG12" s="23"/>
      <c r="AH12" s="23"/>
      <c r="AI12" s="23"/>
      <c r="AJ12" s="23"/>
      <c r="AK12" s="23"/>
      <c r="AL12" s="23"/>
      <c r="AM12" s="23"/>
      <c r="AN12" s="23"/>
      <c r="AO12" s="23"/>
      <c r="AP12" s="23"/>
      <c r="AQ12" s="23"/>
      <c r="AR12" s="21"/>
      <c r="BE12" s="333"/>
      <c r="BS12" s="18" t="s">
        <v>18</v>
      </c>
    </row>
    <row r="13" spans="1:74" ht="12" customHeight="1">
      <c r="B13" s="22"/>
      <c r="C13" s="23"/>
      <c r="D13" s="30" t="s">
        <v>31</v>
      </c>
      <c r="E13" s="23"/>
      <c r="F13" s="23"/>
      <c r="G13" s="23"/>
      <c r="H13" s="23"/>
      <c r="I13" s="23"/>
      <c r="J13" s="23"/>
      <c r="K13" s="23"/>
      <c r="L13" s="23"/>
      <c r="M13" s="23"/>
      <c r="N13" s="23"/>
      <c r="O13" s="23"/>
      <c r="P13" s="23"/>
      <c r="Q13" s="23"/>
      <c r="R13" s="23"/>
      <c r="S13" s="23"/>
      <c r="T13" s="23"/>
      <c r="U13" s="23"/>
      <c r="V13" s="23"/>
      <c r="W13" s="23"/>
      <c r="X13" s="23"/>
      <c r="Y13" s="23"/>
      <c r="Z13" s="23"/>
      <c r="AA13" s="23"/>
      <c r="AB13" s="23"/>
      <c r="AC13" s="23"/>
      <c r="AD13" s="23"/>
      <c r="AE13" s="23"/>
      <c r="AF13" s="23"/>
      <c r="AG13" s="23"/>
      <c r="AH13" s="23"/>
      <c r="AI13" s="23"/>
      <c r="AJ13" s="23"/>
      <c r="AK13" s="30" t="s">
        <v>29</v>
      </c>
      <c r="AL13" s="23"/>
      <c r="AM13" s="23"/>
      <c r="AN13" s="32" t="s">
        <v>32</v>
      </c>
      <c r="AO13" s="23"/>
      <c r="AP13" s="23"/>
      <c r="AQ13" s="23"/>
      <c r="AR13" s="21"/>
      <c r="BE13" s="333"/>
      <c r="BS13" s="18" t="s">
        <v>18</v>
      </c>
    </row>
    <row r="14" spans="1:74" ht="13.2">
      <c r="B14" s="22"/>
      <c r="C14" s="23"/>
      <c r="D14" s="23"/>
      <c r="E14" s="356" t="s">
        <v>32</v>
      </c>
      <c r="F14" s="357"/>
      <c r="G14" s="357"/>
      <c r="H14" s="357"/>
      <c r="I14" s="357"/>
      <c r="J14" s="357"/>
      <c r="K14" s="357"/>
      <c r="L14" s="357"/>
      <c r="M14" s="357"/>
      <c r="N14" s="357"/>
      <c r="O14" s="357"/>
      <c r="P14" s="357"/>
      <c r="Q14" s="357"/>
      <c r="R14" s="357"/>
      <c r="S14" s="357"/>
      <c r="T14" s="357"/>
      <c r="U14" s="357"/>
      <c r="V14" s="357"/>
      <c r="W14" s="357"/>
      <c r="X14" s="357"/>
      <c r="Y14" s="357"/>
      <c r="Z14" s="357"/>
      <c r="AA14" s="357"/>
      <c r="AB14" s="357"/>
      <c r="AC14" s="357"/>
      <c r="AD14" s="357"/>
      <c r="AE14" s="357"/>
      <c r="AF14" s="357"/>
      <c r="AG14" s="357"/>
      <c r="AH14" s="357"/>
      <c r="AI14" s="357"/>
      <c r="AJ14" s="357"/>
      <c r="AK14" s="30" t="s">
        <v>30</v>
      </c>
      <c r="AL14" s="23"/>
      <c r="AM14" s="23"/>
      <c r="AN14" s="32" t="s">
        <v>32</v>
      </c>
      <c r="AO14" s="23"/>
      <c r="AP14" s="23"/>
      <c r="AQ14" s="23"/>
      <c r="AR14" s="21"/>
      <c r="BE14" s="333"/>
      <c r="BS14" s="18" t="s">
        <v>18</v>
      </c>
    </row>
    <row r="15" spans="1:74" ht="6.9" customHeight="1">
      <c r="B15" s="22"/>
      <c r="C15" s="23"/>
      <c r="D15" s="23"/>
      <c r="E15" s="23"/>
      <c r="F15" s="23"/>
      <c r="G15" s="23"/>
      <c r="H15" s="23"/>
      <c r="I15" s="23"/>
      <c r="J15" s="23"/>
      <c r="K15" s="23"/>
      <c r="L15" s="23"/>
      <c r="M15" s="23"/>
      <c r="N15" s="23"/>
      <c r="O15" s="23"/>
      <c r="P15" s="23"/>
      <c r="Q15" s="23"/>
      <c r="R15" s="23"/>
      <c r="S15" s="23"/>
      <c r="T15" s="23"/>
      <c r="U15" s="23"/>
      <c r="V15" s="23"/>
      <c r="W15" s="23"/>
      <c r="X15" s="23"/>
      <c r="Y15" s="23"/>
      <c r="Z15" s="23"/>
      <c r="AA15" s="23"/>
      <c r="AB15" s="23"/>
      <c r="AC15" s="23"/>
      <c r="AD15" s="23"/>
      <c r="AE15" s="23"/>
      <c r="AF15" s="23"/>
      <c r="AG15" s="23"/>
      <c r="AH15" s="23"/>
      <c r="AI15" s="23"/>
      <c r="AJ15" s="23"/>
      <c r="AK15" s="23"/>
      <c r="AL15" s="23"/>
      <c r="AM15" s="23"/>
      <c r="AN15" s="23"/>
      <c r="AO15" s="23"/>
      <c r="AP15" s="23"/>
      <c r="AQ15" s="23"/>
      <c r="AR15" s="21"/>
      <c r="BE15" s="333"/>
      <c r="BS15" s="18" t="s">
        <v>33</v>
      </c>
    </row>
    <row r="16" spans="1:74" ht="12" customHeight="1">
      <c r="B16" s="22"/>
      <c r="C16" s="23"/>
      <c r="D16" s="30" t="s">
        <v>34</v>
      </c>
      <c r="E16" s="23"/>
      <c r="F16" s="23"/>
      <c r="G16" s="23"/>
      <c r="H16" s="23"/>
      <c r="I16" s="23"/>
      <c r="J16" s="23"/>
      <c r="K16" s="23"/>
      <c r="L16" s="23"/>
      <c r="M16" s="23"/>
      <c r="N16" s="23"/>
      <c r="O16" s="23"/>
      <c r="P16" s="23"/>
      <c r="Q16" s="23"/>
      <c r="R16" s="23"/>
      <c r="S16" s="23"/>
      <c r="T16" s="23"/>
      <c r="U16" s="23"/>
      <c r="V16" s="23"/>
      <c r="W16" s="23"/>
      <c r="X16" s="23"/>
      <c r="Y16" s="23"/>
      <c r="Z16" s="23"/>
      <c r="AA16" s="23"/>
      <c r="AB16" s="23"/>
      <c r="AC16" s="23"/>
      <c r="AD16" s="23"/>
      <c r="AE16" s="23"/>
      <c r="AF16" s="23"/>
      <c r="AG16" s="23"/>
      <c r="AH16" s="23"/>
      <c r="AI16" s="23"/>
      <c r="AJ16" s="23"/>
      <c r="AK16" s="30" t="s">
        <v>29</v>
      </c>
      <c r="AL16" s="23"/>
      <c r="AM16" s="23"/>
      <c r="AN16" s="28" t="s">
        <v>20</v>
      </c>
      <c r="AO16" s="23"/>
      <c r="AP16" s="23"/>
      <c r="AQ16" s="23"/>
      <c r="AR16" s="21"/>
      <c r="BE16" s="333"/>
      <c r="BS16" s="18" t="s">
        <v>4</v>
      </c>
    </row>
    <row r="17" spans="2:71" ht="18.45" customHeight="1">
      <c r="B17" s="22"/>
      <c r="C17" s="23"/>
      <c r="D17" s="23"/>
      <c r="E17" s="28" t="s">
        <v>23</v>
      </c>
      <c r="F17" s="23"/>
      <c r="G17" s="23"/>
      <c r="H17" s="23"/>
      <c r="I17" s="23"/>
      <c r="J17" s="23"/>
      <c r="K17" s="23"/>
      <c r="L17" s="23"/>
      <c r="M17" s="23"/>
      <c r="N17" s="23"/>
      <c r="O17" s="23"/>
      <c r="P17" s="23"/>
      <c r="Q17" s="23"/>
      <c r="R17" s="23"/>
      <c r="S17" s="23"/>
      <c r="T17" s="23"/>
      <c r="U17" s="23"/>
      <c r="V17" s="23"/>
      <c r="W17" s="23"/>
      <c r="X17" s="23"/>
      <c r="Y17" s="23"/>
      <c r="Z17" s="23"/>
      <c r="AA17" s="23"/>
      <c r="AB17" s="23"/>
      <c r="AC17" s="23"/>
      <c r="AD17" s="23"/>
      <c r="AE17" s="23"/>
      <c r="AF17" s="23"/>
      <c r="AG17" s="23"/>
      <c r="AH17" s="23"/>
      <c r="AI17" s="23"/>
      <c r="AJ17" s="23"/>
      <c r="AK17" s="30" t="s">
        <v>30</v>
      </c>
      <c r="AL17" s="23"/>
      <c r="AM17" s="23"/>
      <c r="AN17" s="28" t="s">
        <v>20</v>
      </c>
      <c r="AO17" s="23"/>
      <c r="AP17" s="23"/>
      <c r="AQ17" s="23"/>
      <c r="AR17" s="21"/>
      <c r="BE17" s="333"/>
      <c r="BS17" s="18" t="s">
        <v>33</v>
      </c>
    </row>
    <row r="18" spans="2:71" ht="6.9" customHeight="1">
      <c r="B18" s="22"/>
      <c r="C18" s="23"/>
      <c r="D18" s="23"/>
      <c r="E18" s="23"/>
      <c r="F18" s="23"/>
      <c r="G18" s="23"/>
      <c r="H18" s="23"/>
      <c r="I18" s="23"/>
      <c r="J18" s="23"/>
      <c r="K18" s="23"/>
      <c r="L18" s="23"/>
      <c r="M18" s="23"/>
      <c r="N18" s="23"/>
      <c r="O18" s="23"/>
      <c r="P18" s="23"/>
      <c r="Q18" s="23"/>
      <c r="R18" s="23"/>
      <c r="S18" s="23"/>
      <c r="T18" s="23"/>
      <c r="U18" s="23"/>
      <c r="V18" s="23"/>
      <c r="W18" s="23"/>
      <c r="X18" s="23"/>
      <c r="Y18" s="23"/>
      <c r="Z18" s="23"/>
      <c r="AA18" s="23"/>
      <c r="AB18" s="23"/>
      <c r="AC18" s="23"/>
      <c r="AD18" s="23"/>
      <c r="AE18" s="23"/>
      <c r="AF18" s="23"/>
      <c r="AG18" s="23"/>
      <c r="AH18" s="23"/>
      <c r="AI18" s="23"/>
      <c r="AJ18" s="23"/>
      <c r="AK18" s="23"/>
      <c r="AL18" s="23"/>
      <c r="AM18" s="23"/>
      <c r="AN18" s="23"/>
      <c r="AO18" s="23"/>
      <c r="AP18" s="23"/>
      <c r="AQ18" s="23"/>
      <c r="AR18" s="21"/>
      <c r="BE18" s="333"/>
      <c r="BS18" s="18" t="s">
        <v>6</v>
      </c>
    </row>
    <row r="19" spans="2:71" ht="12" customHeight="1">
      <c r="B19" s="22"/>
      <c r="C19" s="23"/>
      <c r="D19" s="30" t="s">
        <v>35</v>
      </c>
      <c r="E19" s="23"/>
      <c r="F19" s="23"/>
      <c r="G19" s="23"/>
      <c r="H19" s="23"/>
      <c r="I19" s="23"/>
      <c r="J19" s="23"/>
      <c r="K19" s="23"/>
      <c r="L19" s="23"/>
      <c r="M19" s="23"/>
      <c r="N19" s="23"/>
      <c r="O19" s="23"/>
      <c r="P19" s="23"/>
      <c r="Q19" s="23"/>
      <c r="R19" s="23"/>
      <c r="S19" s="23"/>
      <c r="T19" s="23"/>
      <c r="U19" s="23"/>
      <c r="V19" s="23"/>
      <c r="W19" s="23"/>
      <c r="X19" s="23"/>
      <c r="Y19" s="23"/>
      <c r="Z19" s="23"/>
      <c r="AA19" s="23"/>
      <c r="AB19" s="23"/>
      <c r="AC19" s="23"/>
      <c r="AD19" s="23"/>
      <c r="AE19" s="23"/>
      <c r="AF19" s="23"/>
      <c r="AG19" s="23"/>
      <c r="AH19" s="23"/>
      <c r="AI19" s="23"/>
      <c r="AJ19" s="23"/>
      <c r="AK19" s="30" t="s">
        <v>29</v>
      </c>
      <c r="AL19" s="23"/>
      <c r="AM19" s="23"/>
      <c r="AN19" s="28" t="s">
        <v>20</v>
      </c>
      <c r="AO19" s="23"/>
      <c r="AP19" s="23"/>
      <c r="AQ19" s="23"/>
      <c r="AR19" s="21"/>
      <c r="BE19" s="333"/>
      <c r="BS19" s="18" t="s">
        <v>8</v>
      </c>
    </row>
    <row r="20" spans="2:71" ht="18.45" customHeight="1">
      <c r="B20" s="22"/>
      <c r="C20" s="23"/>
      <c r="D20" s="23"/>
      <c r="E20" s="28" t="s">
        <v>23</v>
      </c>
      <c r="F20" s="23"/>
      <c r="G20" s="23"/>
      <c r="H20" s="23"/>
      <c r="I20" s="23"/>
      <c r="J20" s="23"/>
      <c r="K20" s="23"/>
      <c r="L20" s="23"/>
      <c r="M20" s="23"/>
      <c r="N20" s="23"/>
      <c r="O20" s="23"/>
      <c r="P20" s="23"/>
      <c r="Q20" s="23"/>
      <c r="R20" s="23"/>
      <c r="S20" s="23"/>
      <c r="T20" s="23"/>
      <c r="U20" s="23"/>
      <c r="V20" s="23"/>
      <c r="W20" s="23"/>
      <c r="X20" s="23"/>
      <c r="Y20" s="23"/>
      <c r="Z20" s="23"/>
      <c r="AA20" s="23"/>
      <c r="AB20" s="23"/>
      <c r="AC20" s="23"/>
      <c r="AD20" s="23"/>
      <c r="AE20" s="23"/>
      <c r="AF20" s="23"/>
      <c r="AG20" s="23"/>
      <c r="AH20" s="23"/>
      <c r="AI20" s="23"/>
      <c r="AJ20" s="23"/>
      <c r="AK20" s="30" t="s">
        <v>30</v>
      </c>
      <c r="AL20" s="23"/>
      <c r="AM20" s="23"/>
      <c r="AN20" s="28" t="s">
        <v>20</v>
      </c>
      <c r="AO20" s="23"/>
      <c r="AP20" s="23"/>
      <c r="AQ20" s="23"/>
      <c r="AR20" s="21"/>
      <c r="BE20" s="333"/>
      <c r="BS20" s="18" t="s">
        <v>33</v>
      </c>
    </row>
    <row r="21" spans="2:71" ht="6.9" customHeight="1">
      <c r="B21" s="22"/>
      <c r="C21" s="23"/>
      <c r="D21" s="23"/>
      <c r="E21" s="23"/>
      <c r="F21" s="23"/>
      <c r="G21" s="23"/>
      <c r="H21" s="23"/>
      <c r="I21" s="23"/>
      <c r="J21" s="23"/>
      <c r="K21" s="23"/>
      <c r="L21" s="23"/>
      <c r="M21" s="23"/>
      <c r="N21" s="23"/>
      <c r="O21" s="23"/>
      <c r="P21" s="23"/>
      <c r="Q21" s="23"/>
      <c r="R21" s="23"/>
      <c r="S21" s="23"/>
      <c r="T21" s="23"/>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1"/>
      <c r="BE21" s="333"/>
    </row>
    <row r="22" spans="2:71" ht="12" customHeight="1">
      <c r="B22" s="22"/>
      <c r="C22" s="23"/>
      <c r="D22" s="30" t="s">
        <v>36</v>
      </c>
      <c r="E22" s="23"/>
      <c r="F22" s="23"/>
      <c r="G22" s="23"/>
      <c r="H22" s="23"/>
      <c r="I22" s="23"/>
      <c r="J22" s="23"/>
      <c r="K22" s="23"/>
      <c r="L22" s="23"/>
      <c r="M22" s="23"/>
      <c r="N22" s="23"/>
      <c r="O22" s="23"/>
      <c r="P22" s="23"/>
      <c r="Q22" s="23"/>
      <c r="R22" s="23"/>
      <c r="S22" s="23"/>
      <c r="T22" s="23"/>
      <c r="U22" s="23"/>
      <c r="V22" s="23"/>
      <c r="W22" s="23"/>
      <c r="X22" s="23"/>
      <c r="Y22" s="23"/>
      <c r="Z22" s="23"/>
      <c r="AA22" s="23"/>
      <c r="AB22" s="23"/>
      <c r="AC22" s="23"/>
      <c r="AD22" s="23"/>
      <c r="AE22" s="23"/>
      <c r="AF22" s="23"/>
      <c r="AG22" s="23"/>
      <c r="AH22" s="23"/>
      <c r="AI22" s="23"/>
      <c r="AJ22" s="23"/>
      <c r="AK22" s="23"/>
      <c r="AL22" s="23"/>
      <c r="AM22" s="23"/>
      <c r="AN22" s="23"/>
      <c r="AO22" s="23"/>
      <c r="AP22" s="23"/>
      <c r="AQ22" s="23"/>
      <c r="AR22" s="21"/>
      <c r="BE22" s="333"/>
    </row>
    <row r="23" spans="2:71" ht="60" customHeight="1">
      <c r="B23" s="22"/>
      <c r="C23" s="23"/>
      <c r="D23" s="23"/>
      <c r="E23" s="358" t="s">
        <v>37</v>
      </c>
      <c r="F23" s="358"/>
      <c r="G23" s="358"/>
      <c r="H23" s="358"/>
      <c r="I23" s="358"/>
      <c r="J23" s="358"/>
      <c r="K23" s="358"/>
      <c r="L23" s="358"/>
      <c r="M23" s="358"/>
      <c r="N23" s="358"/>
      <c r="O23" s="358"/>
      <c r="P23" s="358"/>
      <c r="Q23" s="358"/>
      <c r="R23" s="358"/>
      <c r="S23" s="358"/>
      <c r="T23" s="358"/>
      <c r="U23" s="358"/>
      <c r="V23" s="358"/>
      <c r="W23" s="358"/>
      <c r="X23" s="358"/>
      <c r="Y23" s="358"/>
      <c r="Z23" s="358"/>
      <c r="AA23" s="358"/>
      <c r="AB23" s="358"/>
      <c r="AC23" s="358"/>
      <c r="AD23" s="358"/>
      <c r="AE23" s="358"/>
      <c r="AF23" s="358"/>
      <c r="AG23" s="358"/>
      <c r="AH23" s="358"/>
      <c r="AI23" s="358"/>
      <c r="AJ23" s="358"/>
      <c r="AK23" s="358"/>
      <c r="AL23" s="358"/>
      <c r="AM23" s="358"/>
      <c r="AN23" s="358"/>
      <c r="AO23" s="23"/>
      <c r="AP23" s="23"/>
      <c r="AQ23" s="23"/>
      <c r="AR23" s="21"/>
      <c r="BE23" s="333"/>
    </row>
    <row r="24" spans="2:71" ht="6.9" customHeight="1">
      <c r="B24" s="22"/>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c r="AC24" s="23"/>
      <c r="AD24" s="23"/>
      <c r="AE24" s="23"/>
      <c r="AF24" s="23"/>
      <c r="AG24" s="23"/>
      <c r="AH24" s="23"/>
      <c r="AI24" s="23"/>
      <c r="AJ24" s="23"/>
      <c r="AK24" s="23"/>
      <c r="AL24" s="23"/>
      <c r="AM24" s="23"/>
      <c r="AN24" s="23"/>
      <c r="AO24" s="23"/>
      <c r="AP24" s="23"/>
      <c r="AQ24" s="23"/>
      <c r="AR24" s="21"/>
      <c r="BE24" s="333"/>
    </row>
    <row r="25" spans="2:71" ht="6.9" customHeight="1">
      <c r="B25" s="22"/>
      <c r="C25" s="23"/>
      <c r="D25" s="34"/>
      <c r="E25" s="34"/>
      <c r="F25" s="34"/>
      <c r="G25" s="34"/>
      <c r="H25" s="34"/>
      <c r="I25" s="34"/>
      <c r="J25" s="34"/>
      <c r="K25" s="34"/>
      <c r="L25" s="34"/>
      <c r="M25" s="34"/>
      <c r="N25" s="34"/>
      <c r="O25" s="34"/>
      <c r="P25" s="34"/>
      <c r="Q25" s="34"/>
      <c r="R25" s="34"/>
      <c r="S25" s="34"/>
      <c r="T25" s="34"/>
      <c r="U25" s="34"/>
      <c r="V25" s="34"/>
      <c r="W25" s="34"/>
      <c r="X25" s="34"/>
      <c r="Y25" s="34"/>
      <c r="Z25" s="34"/>
      <c r="AA25" s="34"/>
      <c r="AB25" s="34"/>
      <c r="AC25" s="34"/>
      <c r="AD25" s="34"/>
      <c r="AE25" s="34"/>
      <c r="AF25" s="34"/>
      <c r="AG25" s="34"/>
      <c r="AH25" s="34"/>
      <c r="AI25" s="34"/>
      <c r="AJ25" s="34"/>
      <c r="AK25" s="34"/>
      <c r="AL25" s="34"/>
      <c r="AM25" s="34"/>
      <c r="AN25" s="34"/>
      <c r="AO25" s="34"/>
      <c r="AP25" s="23"/>
      <c r="AQ25" s="23"/>
      <c r="AR25" s="21"/>
      <c r="BE25" s="333"/>
    </row>
    <row r="26" spans="2:71" s="1" customFormat="1" ht="25.95" customHeight="1">
      <c r="B26" s="35"/>
      <c r="C26" s="36"/>
      <c r="D26" s="37" t="s">
        <v>38</v>
      </c>
      <c r="E26" s="38"/>
      <c r="F26" s="38"/>
      <c r="G26" s="38"/>
      <c r="H26" s="38"/>
      <c r="I26" s="38"/>
      <c r="J26" s="38"/>
      <c r="K26" s="38"/>
      <c r="L26" s="38"/>
      <c r="M26" s="38"/>
      <c r="N26" s="38"/>
      <c r="O26" s="38"/>
      <c r="P26" s="38"/>
      <c r="Q26" s="38"/>
      <c r="R26" s="38"/>
      <c r="S26" s="38"/>
      <c r="T26" s="38"/>
      <c r="U26" s="38"/>
      <c r="V26" s="38"/>
      <c r="W26" s="38"/>
      <c r="X26" s="38"/>
      <c r="Y26" s="38"/>
      <c r="Z26" s="38"/>
      <c r="AA26" s="38"/>
      <c r="AB26" s="38"/>
      <c r="AC26" s="38"/>
      <c r="AD26" s="38"/>
      <c r="AE26" s="38"/>
      <c r="AF26" s="38"/>
      <c r="AG26" s="38"/>
      <c r="AH26" s="38"/>
      <c r="AI26" s="38"/>
      <c r="AJ26" s="38"/>
      <c r="AK26" s="335">
        <f>ROUND(AG54,2)</f>
        <v>0</v>
      </c>
      <c r="AL26" s="336"/>
      <c r="AM26" s="336"/>
      <c r="AN26" s="336"/>
      <c r="AO26" s="336"/>
      <c r="AP26" s="36"/>
      <c r="AQ26" s="36"/>
      <c r="AR26" s="39"/>
      <c r="BE26" s="333"/>
    </row>
    <row r="27" spans="2:71" s="1" customFormat="1" ht="6.9" customHeight="1">
      <c r="B27" s="35"/>
      <c r="C27" s="36"/>
      <c r="D27" s="36"/>
      <c r="E27" s="36"/>
      <c r="F27" s="36"/>
      <c r="G27" s="36"/>
      <c r="H27" s="36"/>
      <c r="I27" s="36"/>
      <c r="J27" s="36"/>
      <c r="K27" s="36"/>
      <c r="L27" s="36"/>
      <c r="M27" s="36"/>
      <c r="N27" s="36"/>
      <c r="O27" s="36"/>
      <c r="P27" s="36"/>
      <c r="Q27" s="36"/>
      <c r="R27" s="36"/>
      <c r="S27" s="36"/>
      <c r="T27" s="36"/>
      <c r="U27" s="36"/>
      <c r="V27" s="36"/>
      <c r="W27" s="36"/>
      <c r="X27" s="36"/>
      <c r="Y27" s="36"/>
      <c r="Z27" s="36"/>
      <c r="AA27" s="36"/>
      <c r="AB27" s="36"/>
      <c r="AC27" s="36"/>
      <c r="AD27" s="36"/>
      <c r="AE27" s="36"/>
      <c r="AF27" s="36"/>
      <c r="AG27" s="36"/>
      <c r="AH27" s="36"/>
      <c r="AI27" s="36"/>
      <c r="AJ27" s="36"/>
      <c r="AK27" s="36"/>
      <c r="AL27" s="36"/>
      <c r="AM27" s="36"/>
      <c r="AN27" s="36"/>
      <c r="AO27" s="36"/>
      <c r="AP27" s="36"/>
      <c r="AQ27" s="36"/>
      <c r="AR27" s="39"/>
      <c r="BE27" s="333"/>
    </row>
    <row r="28" spans="2:71" s="1" customFormat="1" ht="13.2">
      <c r="B28" s="35"/>
      <c r="C28" s="36"/>
      <c r="D28" s="36"/>
      <c r="E28" s="36"/>
      <c r="F28" s="36"/>
      <c r="G28" s="36"/>
      <c r="H28" s="36"/>
      <c r="I28" s="36"/>
      <c r="J28" s="36"/>
      <c r="K28" s="36"/>
      <c r="L28" s="359" t="s">
        <v>39</v>
      </c>
      <c r="M28" s="359"/>
      <c r="N28" s="359"/>
      <c r="O28" s="359"/>
      <c r="P28" s="359"/>
      <c r="Q28" s="36"/>
      <c r="R28" s="36"/>
      <c r="S28" s="36"/>
      <c r="T28" s="36"/>
      <c r="U28" s="36"/>
      <c r="V28" s="36"/>
      <c r="W28" s="359" t="s">
        <v>40</v>
      </c>
      <c r="X28" s="359"/>
      <c r="Y28" s="359"/>
      <c r="Z28" s="359"/>
      <c r="AA28" s="359"/>
      <c r="AB28" s="359"/>
      <c r="AC28" s="359"/>
      <c r="AD28" s="359"/>
      <c r="AE28" s="359"/>
      <c r="AF28" s="36"/>
      <c r="AG28" s="36"/>
      <c r="AH28" s="36"/>
      <c r="AI28" s="36"/>
      <c r="AJ28" s="36"/>
      <c r="AK28" s="359" t="s">
        <v>41</v>
      </c>
      <c r="AL28" s="359"/>
      <c r="AM28" s="359"/>
      <c r="AN28" s="359"/>
      <c r="AO28" s="359"/>
      <c r="AP28" s="36"/>
      <c r="AQ28" s="36"/>
      <c r="AR28" s="39"/>
      <c r="BE28" s="333"/>
    </row>
    <row r="29" spans="2:71" s="2" customFormat="1" ht="14.4" customHeight="1">
      <c r="B29" s="40"/>
      <c r="C29" s="41"/>
      <c r="D29" s="30" t="s">
        <v>42</v>
      </c>
      <c r="E29" s="41"/>
      <c r="F29" s="30" t="s">
        <v>43</v>
      </c>
      <c r="G29" s="41"/>
      <c r="H29" s="41"/>
      <c r="I29" s="41"/>
      <c r="J29" s="41"/>
      <c r="K29" s="41"/>
      <c r="L29" s="360">
        <v>0.21</v>
      </c>
      <c r="M29" s="331"/>
      <c r="N29" s="331"/>
      <c r="O29" s="331"/>
      <c r="P29" s="331"/>
      <c r="Q29" s="41"/>
      <c r="R29" s="41"/>
      <c r="S29" s="41"/>
      <c r="T29" s="41"/>
      <c r="U29" s="41"/>
      <c r="V29" s="41"/>
      <c r="W29" s="330">
        <f>ROUND(AZ54, 2)</f>
        <v>0</v>
      </c>
      <c r="X29" s="331"/>
      <c r="Y29" s="331"/>
      <c r="Z29" s="331"/>
      <c r="AA29" s="331"/>
      <c r="AB29" s="331"/>
      <c r="AC29" s="331"/>
      <c r="AD29" s="331"/>
      <c r="AE29" s="331"/>
      <c r="AF29" s="41"/>
      <c r="AG29" s="41"/>
      <c r="AH29" s="41"/>
      <c r="AI29" s="41"/>
      <c r="AJ29" s="41"/>
      <c r="AK29" s="330">
        <f>ROUND(AV54, 2)</f>
        <v>0</v>
      </c>
      <c r="AL29" s="331"/>
      <c r="AM29" s="331"/>
      <c r="AN29" s="331"/>
      <c r="AO29" s="331"/>
      <c r="AP29" s="41"/>
      <c r="AQ29" s="41"/>
      <c r="AR29" s="42"/>
      <c r="BE29" s="334"/>
    </row>
    <row r="30" spans="2:71" s="2" customFormat="1" ht="14.4" customHeight="1">
      <c r="B30" s="40"/>
      <c r="C30" s="41"/>
      <c r="D30" s="41"/>
      <c r="E30" s="41"/>
      <c r="F30" s="30" t="s">
        <v>44</v>
      </c>
      <c r="G30" s="41"/>
      <c r="H30" s="41"/>
      <c r="I30" s="41"/>
      <c r="J30" s="41"/>
      <c r="K30" s="41"/>
      <c r="L30" s="360">
        <v>0.15</v>
      </c>
      <c r="M30" s="331"/>
      <c r="N30" s="331"/>
      <c r="O30" s="331"/>
      <c r="P30" s="331"/>
      <c r="Q30" s="41"/>
      <c r="R30" s="41"/>
      <c r="S30" s="41"/>
      <c r="T30" s="41"/>
      <c r="U30" s="41"/>
      <c r="V30" s="41"/>
      <c r="W30" s="330">
        <f>ROUND(BA54, 2)</f>
        <v>0</v>
      </c>
      <c r="X30" s="331"/>
      <c r="Y30" s="331"/>
      <c r="Z30" s="331"/>
      <c r="AA30" s="331"/>
      <c r="AB30" s="331"/>
      <c r="AC30" s="331"/>
      <c r="AD30" s="331"/>
      <c r="AE30" s="331"/>
      <c r="AF30" s="41"/>
      <c r="AG30" s="41"/>
      <c r="AH30" s="41"/>
      <c r="AI30" s="41"/>
      <c r="AJ30" s="41"/>
      <c r="AK30" s="330">
        <f>ROUND(AW54, 2)</f>
        <v>0</v>
      </c>
      <c r="AL30" s="331"/>
      <c r="AM30" s="331"/>
      <c r="AN30" s="331"/>
      <c r="AO30" s="331"/>
      <c r="AP30" s="41"/>
      <c r="AQ30" s="41"/>
      <c r="AR30" s="42"/>
      <c r="BE30" s="334"/>
    </row>
    <row r="31" spans="2:71" s="2" customFormat="1" ht="14.4" hidden="1" customHeight="1">
      <c r="B31" s="40"/>
      <c r="C31" s="41"/>
      <c r="D31" s="41"/>
      <c r="E31" s="41"/>
      <c r="F31" s="30" t="s">
        <v>45</v>
      </c>
      <c r="G31" s="41"/>
      <c r="H31" s="41"/>
      <c r="I31" s="41"/>
      <c r="J31" s="41"/>
      <c r="K31" s="41"/>
      <c r="L31" s="360">
        <v>0.21</v>
      </c>
      <c r="M31" s="331"/>
      <c r="N31" s="331"/>
      <c r="O31" s="331"/>
      <c r="P31" s="331"/>
      <c r="Q31" s="41"/>
      <c r="R31" s="41"/>
      <c r="S31" s="41"/>
      <c r="T31" s="41"/>
      <c r="U31" s="41"/>
      <c r="V31" s="41"/>
      <c r="W31" s="330">
        <f>ROUND(BB54, 2)</f>
        <v>0</v>
      </c>
      <c r="X31" s="331"/>
      <c r="Y31" s="331"/>
      <c r="Z31" s="331"/>
      <c r="AA31" s="331"/>
      <c r="AB31" s="331"/>
      <c r="AC31" s="331"/>
      <c r="AD31" s="331"/>
      <c r="AE31" s="331"/>
      <c r="AF31" s="41"/>
      <c r="AG31" s="41"/>
      <c r="AH31" s="41"/>
      <c r="AI31" s="41"/>
      <c r="AJ31" s="41"/>
      <c r="AK31" s="330">
        <v>0</v>
      </c>
      <c r="AL31" s="331"/>
      <c r="AM31" s="331"/>
      <c r="AN31" s="331"/>
      <c r="AO31" s="331"/>
      <c r="AP31" s="41"/>
      <c r="AQ31" s="41"/>
      <c r="AR31" s="42"/>
      <c r="BE31" s="334"/>
    </row>
    <row r="32" spans="2:71" s="2" customFormat="1" ht="14.4" hidden="1" customHeight="1">
      <c r="B32" s="40"/>
      <c r="C32" s="41"/>
      <c r="D32" s="41"/>
      <c r="E32" s="41"/>
      <c r="F32" s="30" t="s">
        <v>46</v>
      </c>
      <c r="G32" s="41"/>
      <c r="H32" s="41"/>
      <c r="I32" s="41"/>
      <c r="J32" s="41"/>
      <c r="K32" s="41"/>
      <c r="L32" s="360">
        <v>0.15</v>
      </c>
      <c r="M32" s="331"/>
      <c r="N32" s="331"/>
      <c r="O32" s="331"/>
      <c r="P32" s="331"/>
      <c r="Q32" s="41"/>
      <c r="R32" s="41"/>
      <c r="S32" s="41"/>
      <c r="T32" s="41"/>
      <c r="U32" s="41"/>
      <c r="V32" s="41"/>
      <c r="W32" s="330">
        <f>ROUND(BC54, 2)</f>
        <v>0</v>
      </c>
      <c r="X32" s="331"/>
      <c r="Y32" s="331"/>
      <c r="Z32" s="331"/>
      <c r="AA32" s="331"/>
      <c r="AB32" s="331"/>
      <c r="AC32" s="331"/>
      <c r="AD32" s="331"/>
      <c r="AE32" s="331"/>
      <c r="AF32" s="41"/>
      <c r="AG32" s="41"/>
      <c r="AH32" s="41"/>
      <c r="AI32" s="41"/>
      <c r="AJ32" s="41"/>
      <c r="AK32" s="330">
        <v>0</v>
      </c>
      <c r="AL32" s="331"/>
      <c r="AM32" s="331"/>
      <c r="AN32" s="331"/>
      <c r="AO32" s="331"/>
      <c r="AP32" s="41"/>
      <c r="AQ32" s="41"/>
      <c r="AR32" s="42"/>
      <c r="BE32" s="334"/>
    </row>
    <row r="33" spans="2:44" s="2" customFormat="1" ht="14.4" hidden="1" customHeight="1">
      <c r="B33" s="40"/>
      <c r="C33" s="41"/>
      <c r="D33" s="41"/>
      <c r="E33" s="41"/>
      <c r="F33" s="30" t="s">
        <v>47</v>
      </c>
      <c r="G33" s="41"/>
      <c r="H33" s="41"/>
      <c r="I33" s="41"/>
      <c r="J33" s="41"/>
      <c r="K33" s="41"/>
      <c r="L33" s="360">
        <v>0</v>
      </c>
      <c r="M33" s="331"/>
      <c r="N33" s="331"/>
      <c r="O33" s="331"/>
      <c r="P33" s="331"/>
      <c r="Q33" s="41"/>
      <c r="R33" s="41"/>
      <c r="S33" s="41"/>
      <c r="T33" s="41"/>
      <c r="U33" s="41"/>
      <c r="V33" s="41"/>
      <c r="W33" s="330">
        <f>ROUND(BD54, 2)</f>
        <v>0</v>
      </c>
      <c r="X33" s="331"/>
      <c r="Y33" s="331"/>
      <c r="Z33" s="331"/>
      <c r="AA33" s="331"/>
      <c r="AB33" s="331"/>
      <c r="AC33" s="331"/>
      <c r="AD33" s="331"/>
      <c r="AE33" s="331"/>
      <c r="AF33" s="41"/>
      <c r="AG33" s="41"/>
      <c r="AH33" s="41"/>
      <c r="AI33" s="41"/>
      <c r="AJ33" s="41"/>
      <c r="AK33" s="330">
        <v>0</v>
      </c>
      <c r="AL33" s="331"/>
      <c r="AM33" s="331"/>
      <c r="AN33" s="331"/>
      <c r="AO33" s="331"/>
      <c r="AP33" s="41"/>
      <c r="AQ33" s="41"/>
      <c r="AR33" s="42"/>
    </row>
    <row r="34" spans="2:44" s="1" customFormat="1" ht="6.9" customHeight="1">
      <c r="B34" s="35"/>
      <c r="C34" s="36"/>
      <c r="D34" s="36"/>
      <c r="E34" s="36"/>
      <c r="F34" s="36"/>
      <c r="G34" s="36"/>
      <c r="H34" s="36"/>
      <c r="I34" s="36"/>
      <c r="J34" s="36"/>
      <c r="K34" s="36"/>
      <c r="L34" s="36"/>
      <c r="M34" s="36"/>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9"/>
    </row>
    <row r="35" spans="2:44" s="1" customFormat="1" ht="25.95" customHeight="1">
      <c r="B35" s="35"/>
      <c r="C35" s="43"/>
      <c r="D35" s="44" t="s">
        <v>48</v>
      </c>
      <c r="E35" s="45"/>
      <c r="F35" s="45"/>
      <c r="G35" s="45"/>
      <c r="H35" s="45"/>
      <c r="I35" s="45"/>
      <c r="J35" s="45"/>
      <c r="K35" s="45"/>
      <c r="L35" s="45"/>
      <c r="M35" s="45"/>
      <c r="N35" s="45"/>
      <c r="O35" s="45"/>
      <c r="P35" s="45"/>
      <c r="Q35" s="45"/>
      <c r="R35" s="45"/>
      <c r="S35" s="45"/>
      <c r="T35" s="46" t="s">
        <v>49</v>
      </c>
      <c r="U35" s="45"/>
      <c r="V35" s="45"/>
      <c r="W35" s="45"/>
      <c r="X35" s="337" t="s">
        <v>50</v>
      </c>
      <c r="Y35" s="338"/>
      <c r="Z35" s="338"/>
      <c r="AA35" s="338"/>
      <c r="AB35" s="338"/>
      <c r="AC35" s="45"/>
      <c r="AD35" s="45"/>
      <c r="AE35" s="45"/>
      <c r="AF35" s="45"/>
      <c r="AG35" s="45"/>
      <c r="AH35" s="45"/>
      <c r="AI35" s="45"/>
      <c r="AJ35" s="45"/>
      <c r="AK35" s="339">
        <f>SUM(AK26:AK33)</f>
        <v>0</v>
      </c>
      <c r="AL35" s="338"/>
      <c r="AM35" s="338"/>
      <c r="AN35" s="338"/>
      <c r="AO35" s="340"/>
      <c r="AP35" s="43"/>
      <c r="AQ35" s="43"/>
      <c r="AR35" s="39"/>
    </row>
    <row r="36" spans="2:44" s="1" customFormat="1" ht="6.9" customHeight="1">
      <c r="B36" s="35"/>
      <c r="C36" s="36"/>
      <c r="D36" s="36"/>
      <c r="E36" s="36"/>
      <c r="F36" s="36"/>
      <c r="G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6"/>
      <c r="AL36" s="36"/>
      <c r="AM36" s="36"/>
      <c r="AN36" s="36"/>
      <c r="AO36" s="36"/>
      <c r="AP36" s="36"/>
      <c r="AQ36" s="36"/>
      <c r="AR36" s="39"/>
    </row>
    <row r="37" spans="2:44" s="1" customFormat="1" ht="6.9" customHeight="1">
      <c r="B37" s="47"/>
      <c r="C37" s="48"/>
      <c r="D37" s="48"/>
      <c r="E37" s="48"/>
      <c r="F37" s="48"/>
      <c r="G37" s="48"/>
      <c r="H37" s="48"/>
      <c r="I37" s="48"/>
      <c r="J37" s="48"/>
      <c r="K37" s="48"/>
      <c r="L37" s="48"/>
      <c r="M37" s="48"/>
      <c r="N37" s="48"/>
      <c r="O37" s="48"/>
      <c r="P37" s="48"/>
      <c r="Q37" s="48"/>
      <c r="R37" s="48"/>
      <c r="S37" s="48"/>
      <c r="T37" s="48"/>
      <c r="U37" s="48"/>
      <c r="V37" s="48"/>
      <c r="W37" s="48"/>
      <c r="X37" s="48"/>
      <c r="Y37" s="48"/>
      <c r="Z37" s="48"/>
      <c r="AA37" s="48"/>
      <c r="AB37" s="48"/>
      <c r="AC37" s="48"/>
      <c r="AD37" s="48"/>
      <c r="AE37" s="48"/>
      <c r="AF37" s="48"/>
      <c r="AG37" s="48"/>
      <c r="AH37" s="48"/>
      <c r="AI37" s="48"/>
      <c r="AJ37" s="48"/>
      <c r="AK37" s="48"/>
      <c r="AL37" s="48"/>
      <c r="AM37" s="48"/>
      <c r="AN37" s="48"/>
      <c r="AO37" s="48"/>
      <c r="AP37" s="48"/>
      <c r="AQ37" s="48"/>
      <c r="AR37" s="39"/>
    </row>
    <row r="41" spans="2:44" s="1" customFormat="1" ht="6.9" customHeight="1">
      <c r="B41" s="49"/>
      <c r="C41" s="50"/>
      <c r="D41" s="50"/>
      <c r="E41" s="50"/>
      <c r="F41" s="50"/>
      <c r="G41" s="50"/>
      <c r="H41" s="50"/>
      <c r="I41" s="50"/>
      <c r="J41" s="50"/>
      <c r="K41" s="50"/>
      <c r="L41" s="50"/>
      <c r="M41" s="50"/>
      <c r="N41" s="50"/>
      <c r="O41" s="50"/>
      <c r="P41" s="50"/>
      <c r="Q41" s="50"/>
      <c r="R41" s="50"/>
      <c r="S41" s="50"/>
      <c r="T41" s="50"/>
      <c r="U41" s="50"/>
      <c r="V41" s="50"/>
      <c r="W41" s="50"/>
      <c r="X41" s="50"/>
      <c r="Y41" s="50"/>
      <c r="Z41" s="50"/>
      <c r="AA41" s="50"/>
      <c r="AB41" s="50"/>
      <c r="AC41" s="50"/>
      <c r="AD41" s="50"/>
      <c r="AE41" s="50"/>
      <c r="AF41" s="50"/>
      <c r="AG41" s="50"/>
      <c r="AH41" s="50"/>
      <c r="AI41" s="50"/>
      <c r="AJ41" s="50"/>
      <c r="AK41" s="50"/>
      <c r="AL41" s="50"/>
      <c r="AM41" s="50"/>
      <c r="AN41" s="50"/>
      <c r="AO41" s="50"/>
      <c r="AP41" s="50"/>
      <c r="AQ41" s="50"/>
      <c r="AR41" s="39"/>
    </row>
    <row r="42" spans="2:44" s="1" customFormat="1" ht="24.9" customHeight="1">
      <c r="B42" s="35"/>
      <c r="C42" s="24" t="s">
        <v>51</v>
      </c>
      <c r="D42" s="36"/>
      <c r="E42" s="36"/>
      <c r="F42" s="36"/>
      <c r="G42" s="36"/>
      <c r="H42" s="36"/>
      <c r="I42" s="36"/>
      <c r="J42" s="36"/>
      <c r="K42" s="36"/>
      <c r="L42" s="36"/>
      <c r="M42" s="36"/>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9"/>
    </row>
    <row r="43" spans="2:44" s="1" customFormat="1" ht="6.9" customHeight="1">
      <c r="B43" s="35"/>
      <c r="C43" s="36"/>
      <c r="D43" s="36"/>
      <c r="E43" s="36"/>
      <c r="F43" s="36"/>
      <c r="G43" s="36"/>
      <c r="H43" s="36"/>
      <c r="I43" s="36"/>
      <c r="J43" s="36"/>
      <c r="K43" s="36"/>
      <c r="L43" s="36"/>
      <c r="M43" s="36"/>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9"/>
    </row>
    <row r="44" spans="2:44" s="3" customFormat="1" ht="12" customHeight="1">
      <c r="B44" s="51"/>
      <c r="C44" s="30" t="s">
        <v>13</v>
      </c>
      <c r="D44" s="52"/>
      <c r="E44" s="52"/>
      <c r="F44" s="52"/>
      <c r="G44" s="52"/>
      <c r="H44" s="52"/>
      <c r="I44" s="52"/>
      <c r="J44" s="52"/>
      <c r="K44" s="52"/>
      <c r="L44" s="52" t="str">
        <f>K5</f>
        <v>6419</v>
      </c>
      <c r="M44" s="52"/>
      <c r="N44" s="52"/>
      <c r="O44" s="52"/>
      <c r="P44" s="52"/>
      <c r="Q44" s="52"/>
      <c r="R44" s="52"/>
      <c r="S44" s="52"/>
      <c r="T44" s="52"/>
      <c r="U44" s="52"/>
      <c r="V44" s="52"/>
      <c r="W44" s="52"/>
      <c r="X44" s="52"/>
      <c r="Y44" s="52"/>
      <c r="Z44" s="52"/>
      <c r="AA44" s="52"/>
      <c r="AB44" s="52"/>
      <c r="AC44" s="52"/>
      <c r="AD44" s="52"/>
      <c r="AE44" s="52"/>
      <c r="AF44" s="52"/>
      <c r="AG44" s="52"/>
      <c r="AH44" s="52"/>
      <c r="AI44" s="52"/>
      <c r="AJ44" s="52"/>
      <c r="AK44" s="52"/>
      <c r="AL44" s="52"/>
      <c r="AM44" s="52"/>
      <c r="AN44" s="52"/>
      <c r="AO44" s="52"/>
      <c r="AP44" s="52"/>
      <c r="AQ44" s="52"/>
      <c r="AR44" s="53"/>
    </row>
    <row r="45" spans="2:44" s="4" customFormat="1" ht="36.9" customHeight="1">
      <c r="B45" s="54"/>
      <c r="C45" s="55" t="s">
        <v>16</v>
      </c>
      <c r="D45" s="56"/>
      <c r="E45" s="56"/>
      <c r="F45" s="56"/>
      <c r="G45" s="56"/>
      <c r="H45" s="56"/>
      <c r="I45" s="56"/>
      <c r="J45" s="56"/>
      <c r="K45" s="56"/>
      <c r="L45" s="350" t="str">
        <f>K6</f>
        <v>6419 Klatovy nemocnive stavební úpravy objektu č. p. 202</v>
      </c>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1"/>
      <c r="AL45" s="351"/>
      <c r="AM45" s="351"/>
      <c r="AN45" s="351"/>
      <c r="AO45" s="351"/>
      <c r="AP45" s="56"/>
      <c r="AQ45" s="56"/>
      <c r="AR45" s="57"/>
    </row>
    <row r="46" spans="2:44" s="1" customFormat="1" ht="6.9" customHeight="1">
      <c r="B46" s="35"/>
      <c r="C46" s="36"/>
      <c r="D46" s="36"/>
      <c r="E46" s="36"/>
      <c r="F46" s="36"/>
      <c r="G46" s="36"/>
      <c r="H46" s="36"/>
      <c r="I46" s="36"/>
      <c r="J46" s="36"/>
      <c r="K46" s="36"/>
      <c r="L46" s="36"/>
      <c r="M46" s="36"/>
      <c r="N46" s="36"/>
      <c r="O46" s="36"/>
      <c r="P46" s="36"/>
      <c r="Q46" s="36"/>
      <c r="R46" s="36"/>
      <c r="S46" s="36"/>
      <c r="T46" s="36"/>
      <c r="U46" s="36"/>
      <c r="V46" s="36"/>
      <c r="W46" s="36"/>
      <c r="X46" s="36"/>
      <c r="Y46" s="36"/>
      <c r="Z46" s="36"/>
      <c r="AA46" s="36"/>
      <c r="AB46" s="36"/>
      <c r="AC46" s="36"/>
      <c r="AD46" s="36"/>
      <c r="AE46" s="36"/>
      <c r="AF46" s="36"/>
      <c r="AG46" s="36"/>
      <c r="AH46" s="36"/>
      <c r="AI46" s="36"/>
      <c r="AJ46" s="36"/>
      <c r="AK46" s="36"/>
      <c r="AL46" s="36"/>
      <c r="AM46" s="36"/>
      <c r="AN46" s="36"/>
      <c r="AO46" s="36"/>
      <c r="AP46" s="36"/>
      <c r="AQ46" s="36"/>
      <c r="AR46" s="39"/>
    </row>
    <row r="47" spans="2:44" s="1" customFormat="1" ht="12" customHeight="1">
      <c r="B47" s="35"/>
      <c r="C47" s="30" t="s">
        <v>22</v>
      </c>
      <c r="D47" s="36"/>
      <c r="E47" s="36"/>
      <c r="F47" s="36"/>
      <c r="G47" s="36"/>
      <c r="H47" s="36"/>
      <c r="I47" s="36"/>
      <c r="J47" s="36"/>
      <c r="K47" s="36"/>
      <c r="L47" s="58" t="str">
        <f>IF(K8="","",K8)</f>
        <v xml:space="preserve"> </v>
      </c>
      <c r="M47" s="36"/>
      <c r="N47" s="36"/>
      <c r="O47" s="36"/>
      <c r="P47" s="36"/>
      <c r="Q47" s="36"/>
      <c r="R47" s="36"/>
      <c r="S47" s="36"/>
      <c r="T47" s="36"/>
      <c r="U47" s="36"/>
      <c r="V47" s="36"/>
      <c r="W47" s="36"/>
      <c r="X47" s="36"/>
      <c r="Y47" s="36"/>
      <c r="Z47" s="36"/>
      <c r="AA47" s="36"/>
      <c r="AB47" s="36"/>
      <c r="AC47" s="36"/>
      <c r="AD47" s="36"/>
      <c r="AE47" s="36"/>
      <c r="AF47" s="36"/>
      <c r="AG47" s="36"/>
      <c r="AH47" s="36"/>
      <c r="AI47" s="30" t="s">
        <v>24</v>
      </c>
      <c r="AJ47" s="36"/>
      <c r="AK47" s="36"/>
      <c r="AL47" s="36"/>
      <c r="AM47" s="352" t="str">
        <f>IF(AN8= "","",AN8)</f>
        <v>30. 5. 2019</v>
      </c>
      <c r="AN47" s="352"/>
      <c r="AO47" s="36"/>
      <c r="AP47" s="36"/>
      <c r="AQ47" s="36"/>
      <c r="AR47" s="39"/>
    </row>
    <row r="48" spans="2:44" s="1" customFormat="1" ht="6.9" customHeight="1">
      <c r="B48" s="35"/>
      <c r="C48" s="36"/>
      <c r="D48" s="36"/>
      <c r="E48" s="36"/>
      <c r="F48" s="36"/>
      <c r="G48" s="36"/>
      <c r="H48" s="36"/>
      <c r="I48" s="36"/>
      <c r="J48" s="36"/>
      <c r="K48" s="36"/>
      <c r="L48" s="36"/>
      <c r="M48" s="36"/>
      <c r="N48" s="36"/>
      <c r="O48" s="36"/>
      <c r="P48" s="36"/>
      <c r="Q48" s="36"/>
      <c r="R48" s="36"/>
      <c r="S48" s="36"/>
      <c r="T48" s="36"/>
      <c r="U48" s="36"/>
      <c r="V48" s="36"/>
      <c r="W48" s="36"/>
      <c r="X48" s="36"/>
      <c r="Y48" s="36"/>
      <c r="Z48" s="36"/>
      <c r="AA48" s="36"/>
      <c r="AB48" s="36"/>
      <c r="AC48" s="36"/>
      <c r="AD48" s="36"/>
      <c r="AE48" s="36"/>
      <c r="AF48" s="36"/>
      <c r="AG48" s="36"/>
      <c r="AH48" s="36"/>
      <c r="AI48" s="36"/>
      <c r="AJ48" s="36"/>
      <c r="AK48" s="36"/>
      <c r="AL48" s="36"/>
      <c r="AM48" s="36"/>
      <c r="AN48" s="36"/>
      <c r="AO48" s="36"/>
      <c r="AP48" s="36"/>
      <c r="AQ48" s="36"/>
      <c r="AR48" s="39"/>
    </row>
    <row r="49" spans="1:91" s="1" customFormat="1" ht="15.6" customHeight="1">
      <c r="B49" s="35"/>
      <c r="C49" s="30" t="s">
        <v>28</v>
      </c>
      <c r="D49" s="36"/>
      <c r="E49" s="36"/>
      <c r="F49" s="36"/>
      <c r="G49" s="36"/>
      <c r="H49" s="36"/>
      <c r="I49" s="36"/>
      <c r="J49" s="36"/>
      <c r="K49" s="36"/>
      <c r="L49" s="52" t="str">
        <f>IF(E11= "","",E11)</f>
        <v xml:space="preserve"> </v>
      </c>
      <c r="M49" s="36"/>
      <c r="N49" s="36"/>
      <c r="O49" s="36"/>
      <c r="P49" s="36"/>
      <c r="Q49" s="36"/>
      <c r="R49" s="36"/>
      <c r="S49" s="36"/>
      <c r="T49" s="36"/>
      <c r="U49" s="36"/>
      <c r="V49" s="36"/>
      <c r="W49" s="36"/>
      <c r="X49" s="36"/>
      <c r="Y49" s="36"/>
      <c r="Z49" s="36"/>
      <c r="AA49" s="36"/>
      <c r="AB49" s="36"/>
      <c r="AC49" s="36"/>
      <c r="AD49" s="36"/>
      <c r="AE49" s="36"/>
      <c r="AF49" s="36"/>
      <c r="AG49" s="36"/>
      <c r="AH49" s="36"/>
      <c r="AI49" s="30" t="s">
        <v>34</v>
      </c>
      <c r="AJ49" s="36"/>
      <c r="AK49" s="36"/>
      <c r="AL49" s="36"/>
      <c r="AM49" s="348" t="str">
        <f>IF(E17="","",E17)</f>
        <v xml:space="preserve"> </v>
      </c>
      <c r="AN49" s="349"/>
      <c r="AO49" s="349"/>
      <c r="AP49" s="349"/>
      <c r="AQ49" s="36"/>
      <c r="AR49" s="39"/>
      <c r="AS49" s="342" t="s">
        <v>52</v>
      </c>
      <c r="AT49" s="343"/>
      <c r="AU49" s="60"/>
      <c r="AV49" s="60"/>
      <c r="AW49" s="60"/>
      <c r="AX49" s="60"/>
      <c r="AY49" s="60"/>
      <c r="AZ49" s="60"/>
      <c r="BA49" s="60"/>
      <c r="BB49" s="60"/>
      <c r="BC49" s="60"/>
      <c r="BD49" s="61"/>
    </row>
    <row r="50" spans="1:91" s="1" customFormat="1" ht="15.6" customHeight="1">
      <c r="B50" s="35"/>
      <c r="C50" s="30" t="s">
        <v>31</v>
      </c>
      <c r="D50" s="36"/>
      <c r="E50" s="36"/>
      <c r="F50" s="36"/>
      <c r="G50" s="36"/>
      <c r="H50" s="36"/>
      <c r="I50" s="36"/>
      <c r="J50" s="36"/>
      <c r="K50" s="36"/>
      <c r="L50" s="52" t="str">
        <f>IF(E14= "Vyplň údaj","",E14)</f>
        <v/>
      </c>
      <c r="M50" s="36"/>
      <c r="N50" s="36"/>
      <c r="O50" s="36"/>
      <c r="P50" s="36"/>
      <c r="Q50" s="36"/>
      <c r="R50" s="36"/>
      <c r="S50" s="36"/>
      <c r="T50" s="36"/>
      <c r="U50" s="36"/>
      <c r="V50" s="36"/>
      <c r="W50" s="36"/>
      <c r="X50" s="36"/>
      <c r="Y50" s="36"/>
      <c r="Z50" s="36"/>
      <c r="AA50" s="36"/>
      <c r="AB50" s="36"/>
      <c r="AC50" s="36"/>
      <c r="AD50" s="36"/>
      <c r="AE50" s="36"/>
      <c r="AF50" s="36"/>
      <c r="AG50" s="36"/>
      <c r="AH50" s="36"/>
      <c r="AI50" s="30" t="s">
        <v>35</v>
      </c>
      <c r="AJ50" s="36"/>
      <c r="AK50" s="36"/>
      <c r="AL50" s="36"/>
      <c r="AM50" s="348" t="str">
        <f>IF(E20="","",E20)</f>
        <v xml:space="preserve"> </v>
      </c>
      <c r="AN50" s="349"/>
      <c r="AO50" s="349"/>
      <c r="AP50" s="349"/>
      <c r="AQ50" s="36"/>
      <c r="AR50" s="39"/>
      <c r="AS50" s="344"/>
      <c r="AT50" s="345"/>
      <c r="AU50" s="62"/>
      <c r="AV50" s="62"/>
      <c r="AW50" s="62"/>
      <c r="AX50" s="62"/>
      <c r="AY50" s="62"/>
      <c r="AZ50" s="62"/>
      <c r="BA50" s="62"/>
      <c r="BB50" s="62"/>
      <c r="BC50" s="62"/>
      <c r="BD50" s="63"/>
    </row>
    <row r="51" spans="1:91" s="1" customFormat="1" ht="10.8" customHeight="1">
      <c r="B51" s="35"/>
      <c r="C51" s="36"/>
      <c r="D51" s="36"/>
      <c r="E51" s="36"/>
      <c r="F51" s="36"/>
      <c r="G51" s="36"/>
      <c r="H51" s="36"/>
      <c r="I51" s="36"/>
      <c r="J51" s="36"/>
      <c r="K51" s="36"/>
      <c r="L51" s="36"/>
      <c r="M51" s="36"/>
      <c r="N51" s="36"/>
      <c r="O51" s="36"/>
      <c r="P51" s="36"/>
      <c r="Q51" s="36"/>
      <c r="R51" s="36"/>
      <c r="S51" s="36"/>
      <c r="T51" s="36"/>
      <c r="U51" s="36"/>
      <c r="V51" s="36"/>
      <c r="W51" s="36"/>
      <c r="X51" s="36"/>
      <c r="Y51" s="36"/>
      <c r="Z51" s="36"/>
      <c r="AA51" s="36"/>
      <c r="AB51" s="36"/>
      <c r="AC51" s="36"/>
      <c r="AD51" s="36"/>
      <c r="AE51" s="36"/>
      <c r="AF51" s="36"/>
      <c r="AG51" s="36"/>
      <c r="AH51" s="36"/>
      <c r="AI51" s="36"/>
      <c r="AJ51" s="36"/>
      <c r="AK51" s="36"/>
      <c r="AL51" s="36"/>
      <c r="AM51" s="36"/>
      <c r="AN51" s="36"/>
      <c r="AO51" s="36"/>
      <c r="AP51" s="36"/>
      <c r="AQ51" s="36"/>
      <c r="AR51" s="39"/>
      <c r="AS51" s="346"/>
      <c r="AT51" s="347"/>
      <c r="AU51" s="64"/>
      <c r="AV51" s="64"/>
      <c r="AW51" s="64"/>
      <c r="AX51" s="64"/>
      <c r="AY51" s="64"/>
      <c r="AZ51" s="64"/>
      <c r="BA51" s="64"/>
      <c r="BB51" s="64"/>
      <c r="BC51" s="64"/>
      <c r="BD51" s="65"/>
    </row>
    <row r="52" spans="1:91" s="1" customFormat="1" ht="29.25" customHeight="1">
      <c r="B52" s="35"/>
      <c r="C52" s="368" t="s">
        <v>53</v>
      </c>
      <c r="D52" s="362"/>
      <c r="E52" s="362"/>
      <c r="F52" s="362"/>
      <c r="G52" s="362"/>
      <c r="H52" s="66"/>
      <c r="I52" s="361" t="s">
        <v>54</v>
      </c>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3" t="s">
        <v>55</v>
      </c>
      <c r="AH52" s="362"/>
      <c r="AI52" s="362"/>
      <c r="AJ52" s="362"/>
      <c r="AK52" s="362"/>
      <c r="AL52" s="362"/>
      <c r="AM52" s="362"/>
      <c r="AN52" s="361" t="s">
        <v>56</v>
      </c>
      <c r="AO52" s="362"/>
      <c r="AP52" s="362"/>
      <c r="AQ52" s="67" t="s">
        <v>57</v>
      </c>
      <c r="AR52" s="39"/>
      <c r="AS52" s="68" t="s">
        <v>58</v>
      </c>
      <c r="AT52" s="69" t="s">
        <v>59</v>
      </c>
      <c r="AU52" s="69" t="s">
        <v>60</v>
      </c>
      <c r="AV52" s="69" t="s">
        <v>61</v>
      </c>
      <c r="AW52" s="69" t="s">
        <v>62</v>
      </c>
      <c r="AX52" s="69" t="s">
        <v>63</v>
      </c>
      <c r="AY52" s="69" t="s">
        <v>64</v>
      </c>
      <c r="AZ52" s="69" t="s">
        <v>65</v>
      </c>
      <c r="BA52" s="69" t="s">
        <v>66</v>
      </c>
      <c r="BB52" s="69" t="s">
        <v>67</v>
      </c>
      <c r="BC52" s="69" t="s">
        <v>68</v>
      </c>
      <c r="BD52" s="70" t="s">
        <v>69</v>
      </c>
    </row>
    <row r="53" spans="1:91" s="1" customFormat="1" ht="10.8" customHeight="1">
      <c r="B53" s="35"/>
      <c r="C53" s="36"/>
      <c r="D53" s="36"/>
      <c r="E53" s="36"/>
      <c r="F53" s="36"/>
      <c r="G53" s="36"/>
      <c r="H53" s="36"/>
      <c r="I53" s="36"/>
      <c r="J53" s="36"/>
      <c r="K53" s="36"/>
      <c r="L53" s="36"/>
      <c r="M53" s="36"/>
      <c r="N53" s="36"/>
      <c r="O53" s="36"/>
      <c r="P53" s="36"/>
      <c r="Q53" s="36"/>
      <c r="R53" s="36"/>
      <c r="S53" s="36"/>
      <c r="T53" s="36"/>
      <c r="U53" s="36"/>
      <c r="V53" s="36"/>
      <c r="W53" s="36"/>
      <c r="X53" s="36"/>
      <c r="Y53" s="36"/>
      <c r="Z53" s="36"/>
      <c r="AA53" s="36"/>
      <c r="AB53" s="36"/>
      <c r="AC53" s="36"/>
      <c r="AD53" s="36"/>
      <c r="AE53" s="36"/>
      <c r="AF53" s="36"/>
      <c r="AG53" s="36"/>
      <c r="AH53" s="36"/>
      <c r="AI53" s="36"/>
      <c r="AJ53" s="36"/>
      <c r="AK53" s="36"/>
      <c r="AL53" s="36"/>
      <c r="AM53" s="36"/>
      <c r="AN53" s="36"/>
      <c r="AO53" s="36"/>
      <c r="AP53" s="36"/>
      <c r="AQ53" s="36"/>
      <c r="AR53" s="39"/>
      <c r="AS53" s="71"/>
      <c r="AT53" s="72"/>
      <c r="AU53" s="72"/>
      <c r="AV53" s="72"/>
      <c r="AW53" s="72"/>
      <c r="AX53" s="72"/>
      <c r="AY53" s="72"/>
      <c r="AZ53" s="72"/>
      <c r="BA53" s="72"/>
      <c r="BB53" s="72"/>
      <c r="BC53" s="72"/>
      <c r="BD53" s="73"/>
    </row>
    <row r="54" spans="1:91" s="5" customFormat="1" ht="32.4" customHeight="1">
      <c r="B54" s="74"/>
      <c r="C54" s="75" t="s">
        <v>70</v>
      </c>
      <c r="D54" s="76"/>
      <c r="E54" s="76"/>
      <c r="F54" s="76"/>
      <c r="G54" s="76"/>
      <c r="H54" s="76"/>
      <c r="I54" s="76"/>
      <c r="J54" s="76"/>
      <c r="K54" s="76"/>
      <c r="L54" s="76"/>
      <c r="M54" s="76"/>
      <c r="N54" s="76"/>
      <c r="O54" s="76"/>
      <c r="P54" s="76"/>
      <c r="Q54" s="76"/>
      <c r="R54" s="76"/>
      <c r="S54" s="76"/>
      <c r="T54" s="76"/>
      <c r="U54" s="76"/>
      <c r="V54" s="76"/>
      <c r="W54" s="76"/>
      <c r="X54" s="76"/>
      <c r="Y54" s="76"/>
      <c r="Z54" s="76"/>
      <c r="AA54" s="76"/>
      <c r="AB54" s="76"/>
      <c r="AC54" s="76"/>
      <c r="AD54" s="76"/>
      <c r="AE54" s="76"/>
      <c r="AF54" s="76"/>
      <c r="AG54" s="366">
        <f>ROUND(SUM(AG55:AG57),2)</f>
        <v>0</v>
      </c>
      <c r="AH54" s="366"/>
      <c r="AI54" s="366"/>
      <c r="AJ54" s="366"/>
      <c r="AK54" s="366"/>
      <c r="AL54" s="366"/>
      <c r="AM54" s="366"/>
      <c r="AN54" s="367">
        <f>SUM(AG54,AT54)</f>
        <v>0</v>
      </c>
      <c r="AO54" s="367"/>
      <c r="AP54" s="367"/>
      <c r="AQ54" s="78" t="s">
        <v>20</v>
      </c>
      <c r="AR54" s="79"/>
      <c r="AS54" s="80">
        <f>ROUND(SUM(AS55:AS57),2)</f>
        <v>0</v>
      </c>
      <c r="AT54" s="81">
        <f>ROUND(SUM(AV54:AW54),0)</f>
        <v>0</v>
      </c>
      <c r="AU54" s="82">
        <f>ROUND(SUM(AU55:AU57),5)</f>
        <v>0</v>
      </c>
      <c r="AV54" s="81">
        <f>ROUND(AZ54*L29,0)</f>
        <v>0</v>
      </c>
      <c r="AW54" s="81">
        <f>ROUND(BA54*L30,0)</f>
        <v>0</v>
      </c>
      <c r="AX54" s="81">
        <f>ROUND(BB54*L29,0)</f>
        <v>0</v>
      </c>
      <c r="AY54" s="81">
        <f>ROUND(BC54*L30,0)</f>
        <v>0</v>
      </c>
      <c r="AZ54" s="81">
        <f>ROUND(SUM(AZ55:AZ57),2)</f>
        <v>0</v>
      </c>
      <c r="BA54" s="81">
        <f>ROUND(SUM(BA55:BA57),2)</f>
        <v>0</v>
      </c>
      <c r="BB54" s="81">
        <f>ROUND(SUM(BB55:BB57),2)</f>
        <v>0</v>
      </c>
      <c r="BC54" s="81">
        <f>ROUND(SUM(BC55:BC57),2)</f>
        <v>0</v>
      </c>
      <c r="BD54" s="83">
        <f>ROUND(SUM(BD55:BD57),2)</f>
        <v>0</v>
      </c>
      <c r="BS54" s="84" t="s">
        <v>71</v>
      </c>
      <c r="BT54" s="84" t="s">
        <v>72</v>
      </c>
      <c r="BU54" s="85" t="s">
        <v>73</v>
      </c>
      <c r="BV54" s="84" t="s">
        <v>74</v>
      </c>
      <c r="BW54" s="84" t="s">
        <v>5</v>
      </c>
      <c r="BX54" s="84" t="s">
        <v>75</v>
      </c>
      <c r="CL54" s="84" t="s">
        <v>20</v>
      </c>
    </row>
    <row r="55" spans="1:91" s="6" customFormat="1" ht="14.4" customHeight="1">
      <c r="A55" s="86" t="s">
        <v>76</v>
      </c>
      <c r="B55" s="87"/>
      <c r="C55" s="88"/>
      <c r="D55" s="369" t="s">
        <v>77</v>
      </c>
      <c r="E55" s="369"/>
      <c r="F55" s="369"/>
      <c r="G55" s="369"/>
      <c r="H55" s="369"/>
      <c r="I55" s="89"/>
      <c r="J55" s="369" t="s">
        <v>78</v>
      </c>
      <c r="K55" s="369"/>
      <c r="L55" s="369"/>
      <c r="M55" s="369"/>
      <c r="N55" s="369"/>
      <c r="O55" s="369"/>
      <c r="P55" s="369"/>
      <c r="Q55" s="369"/>
      <c r="R55" s="369"/>
      <c r="S55" s="369"/>
      <c r="T55" s="369"/>
      <c r="U55" s="369"/>
      <c r="V55" s="369"/>
      <c r="W55" s="369"/>
      <c r="X55" s="369"/>
      <c r="Y55" s="369"/>
      <c r="Z55" s="369"/>
      <c r="AA55" s="369"/>
      <c r="AB55" s="369"/>
      <c r="AC55" s="369"/>
      <c r="AD55" s="369"/>
      <c r="AE55" s="369"/>
      <c r="AF55" s="369"/>
      <c r="AG55" s="364">
        <f>'903 - SO 903 Stavební úpr...'!J30</f>
        <v>0</v>
      </c>
      <c r="AH55" s="365"/>
      <c r="AI55" s="365"/>
      <c r="AJ55" s="365"/>
      <c r="AK55" s="365"/>
      <c r="AL55" s="365"/>
      <c r="AM55" s="365"/>
      <c r="AN55" s="364">
        <f>SUM(AG55,AT55)</f>
        <v>0</v>
      </c>
      <c r="AO55" s="365"/>
      <c r="AP55" s="365"/>
      <c r="AQ55" s="90" t="s">
        <v>79</v>
      </c>
      <c r="AR55" s="91"/>
      <c r="AS55" s="92">
        <v>0</v>
      </c>
      <c r="AT55" s="93">
        <f>ROUND(SUM(AV55:AW55),0)</f>
        <v>0</v>
      </c>
      <c r="AU55" s="94">
        <f>'903 - SO 903 Stavební úpr...'!P110</f>
        <v>0</v>
      </c>
      <c r="AV55" s="93">
        <f>'903 - SO 903 Stavební úpr...'!J33</f>
        <v>0</v>
      </c>
      <c r="AW55" s="93">
        <f>'903 - SO 903 Stavební úpr...'!J34</f>
        <v>0</v>
      </c>
      <c r="AX55" s="93">
        <f>'903 - SO 903 Stavební úpr...'!J35</f>
        <v>0</v>
      </c>
      <c r="AY55" s="93">
        <f>'903 - SO 903 Stavební úpr...'!J36</f>
        <v>0</v>
      </c>
      <c r="AZ55" s="93">
        <f>'903 - SO 903 Stavební úpr...'!F33</f>
        <v>0</v>
      </c>
      <c r="BA55" s="93">
        <f>'903 - SO 903 Stavební úpr...'!F34</f>
        <v>0</v>
      </c>
      <c r="BB55" s="93">
        <f>'903 - SO 903 Stavební úpr...'!F35</f>
        <v>0</v>
      </c>
      <c r="BC55" s="93">
        <f>'903 - SO 903 Stavební úpr...'!F36</f>
        <v>0</v>
      </c>
      <c r="BD55" s="95">
        <f>'903 - SO 903 Stavební úpr...'!F37</f>
        <v>0</v>
      </c>
      <c r="BT55" s="96" t="s">
        <v>8</v>
      </c>
      <c r="BV55" s="96" t="s">
        <v>74</v>
      </c>
      <c r="BW55" s="96" t="s">
        <v>80</v>
      </c>
      <c r="BX55" s="96" t="s">
        <v>5</v>
      </c>
      <c r="CL55" s="96" t="s">
        <v>20</v>
      </c>
      <c r="CM55" s="96" t="s">
        <v>81</v>
      </c>
    </row>
    <row r="56" spans="1:91" s="6" customFormat="1" ht="14.4" customHeight="1">
      <c r="A56" s="86" t="s">
        <v>76</v>
      </c>
      <c r="B56" s="87"/>
      <c r="C56" s="88"/>
      <c r="D56" s="369" t="s">
        <v>82</v>
      </c>
      <c r="E56" s="369"/>
      <c r="F56" s="369"/>
      <c r="G56" s="369"/>
      <c r="H56" s="369"/>
      <c r="I56" s="89"/>
      <c r="J56" s="369" t="s">
        <v>83</v>
      </c>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4">
        <f>'904 - SO 904 Stavební úpr...'!J30</f>
        <v>0</v>
      </c>
      <c r="AH56" s="365"/>
      <c r="AI56" s="365"/>
      <c r="AJ56" s="365"/>
      <c r="AK56" s="365"/>
      <c r="AL56" s="365"/>
      <c r="AM56" s="365"/>
      <c r="AN56" s="364">
        <f>SUM(AG56,AT56)</f>
        <v>0</v>
      </c>
      <c r="AO56" s="365"/>
      <c r="AP56" s="365"/>
      <c r="AQ56" s="90" t="s">
        <v>79</v>
      </c>
      <c r="AR56" s="91"/>
      <c r="AS56" s="92">
        <v>0</v>
      </c>
      <c r="AT56" s="93">
        <f>ROUND(SUM(AV56:AW56),0)</f>
        <v>0</v>
      </c>
      <c r="AU56" s="94">
        <f>'904 - SO 904 Stavební úpr...'!P107</f>
        <v>0</v>
      </c>
      <c r="AV56" s="93">
        <f>'904 - SO 904 Stavební úpr...'!J33</f>
        <v>0</v>
      </c>
      <c r="AW56" s="93">
        <f>'904 - SO 904 Stavební úpr...'!J34</f>
        <v>0</v>
      </c>
      <c r="AX56" s="93">
        <f>'904 - SO 904 Stavební úpr...'!J35</f>
        <v>0</v>
      </c>
      <c r="AY56" s="93">
        <f>'904 - SO 904 Stavební úpr...'!J36</f>
        <v>0</v>
      </c>
      <c r="AZ56" s="93">
        <f>'904 - SO 904 Stavební úpr...'!F33</f>
        <v>0</v>
      </c>
      <c r="BA56" s="93">
        <f>'904 - SO 904 Stavební úpr...'!F34</f>
        <v>0</v>
      </c>
      <c r="BB56" s="93">
        <f>'904 - SO 904 Stavební úpr...'!F35</f>
        <v>0</v>
      </c>
      <c r="BC56" s="93">
        <f>'904 - SO 904 Stavební úpr...'!F36</f>
        <v>0</v>
      </c>
      <c r="BD56" s="95">
        <f>'904 - SO 904 Stavební úpr...'!F37</f>
        <v>0</v>
      </c>
      <c r="BT56" s="96" t="s">
        <v>8</v>
      </c>
      <c r="BV56" s="96" t="s">
        <v>74</v>
      </c>
      <c r="BW56" s="96" t="s">
        <v>84</v>
      </c>
      <c r="BX56" s="96" t="s">
        <v>5</v>
      </c>
      <c r="CL56" s="96" t="s">
        <v>20</v>
      </c>
      <c r="CM56" s="96" t="s">
        <v>81</v>
      </c>
    </row>
    <row r="57" spans="1:91" s="6" customFormat="1" ht="26.4" customHeight="1">
      <c r="A57" s="86" t="s">
        <v>76</v>
      </c>
      <c r="B57" s="87"/>
      <c r="C57" s="88"/>
      <c r="D57" s="369" t="s">
        <v>85</v>
      </c>
      <c r="E57" s="369"/>
      <c r="F57" s="369"/>
      <c r="G57" s="369"/>
      <c r="H57" s="369"/>
      <c r="I57" s="89"/>
      <c r="J57" s="369" t="s">
        <v>86</v>
      </c>
      <c r="K57" s="369"/>
      <c r="L57" s="369"/>
      <c r="M57" s="369"/>
      <c r="N57" s="369"/>
      <c r="O57" s="369"/>
      <c r="P57" s="369"/>
      <c r="Q57" s="369"/>
      <c r="R57" s="369"/>
      <c r="S57" s="369"/>
      <c r="T57" s="369"/>
      <c r="U57" s="369"/>
      <c r="V57" s="369"/>
      <c r="W57" s="369"/>
      <c r="X57" s="369"/>
      <c r="Y57" s="369"/>
      <c r="Z57" s="369"/>
      <c r="AA57" s="369"/>
      <c r="AB57" s="369"/>
      <c r="AC57" s="369"/>
      <c r="AD57" s="369"/>
      <c r="AE57" s="369"/>
      <c r="AF57" s="369"/>
      <c r="AG57" s="364">
        <f>'905 - 905 - SO 05 Stavebn...'!J30</f>
        <v>0</v>
      </c>
      <c r="AH57" s="365"/>
      <c r="AI57" s="365"/>
      <c r="AJ57" s="365"/>
      <c r="AK57" s="365"/>
      <c r="AL57" s="365"/>
      <c r="AM57" s="365"/>
      <c r="AN57" s="364">
        <f>SUM(AG57,AT57)</f>
        <v>0</v>
      </c>
      <c r="AO57" s="365"/>
      <c r="AP57" s="365"/>
      <c r="AQ57" s="90" t="s">
        <v>79</v>
      </c>
      <c r="AR57" s="91"/>
      <c r="AS57" s="97">
        <v>0</v>
      </c>
      <c r="AT57" s="98">
        <f>ROUND(SUM(AV57:AW57),0)</f>
        <v>0</v>
      </c>
      <c r="AU57" s="99">
        <f>'905 - 905 - SO 05 Stavebn...'!P103</f>
        <v>0</v>
      </c>
      <c r="AV57" s="98">
        <f>'905 - 905 - SO 05 Stavebn...'!J33</f>
        <v>0</v>
      </c>
      <c r="AW57" s="98">
        <f>'905 - 905 - SO 05 Stavebn...'!J34</f>
        <v>0</v>
      </c>
      <c r="AX57" s="98">
        <f>'905 - 905 - SO 05 Stavebn...'!J35</f>
        <v>0</v>
      </c>
      <c r="AY57" s="98">
        <f>'905 - 905 - SO 05 Stavebn...'!J36</f>
        <v>0</v>
      </c>
      <c r="AZ57" s="98">
        <f>'905 - 905 - SO 05 Stavebn...'!F33</f>
        <v>0</v>
      </c>
      <c r="BA57" s="98">
        <f>'905 - 905 - SO 05 Stavebn...'!F34</f>
        <v>0</v>
      </c>
      <c r="BB57" s="98">
        <f>'905 - 905 - SO 05 Stavebn...'!F35</f>
        <v>0</v>
      </c>
      <c r="BC57" s="98">
        <f>'905 - 905 - SO 05 Stavebn...'!F36</f>
        <v>0</v>
      </c>
      <c r="BD57" s="100">
        <f>'905 - 905 - SO 05 Stavebn...'!F37</f>
        <v>0</v>
      </c>
      <c r="BT57" s="96" t="s">
        <v>8</v>
      </c>
      <c r="BV57" s="96" t="s">
        <v>74</v>
      </c>
      <c r="BW57" s="96" t="s">
        <v>87</v>
      </c>
      <c r="BX57" s="96" t="s">
        <v>5</v>
      </c>
      <c r="CL57" s="96" t="s">
        <v>20</v>
      </c>
      <c r="CM57" s="96" t="s">
        <v>81</v>
      </c>
    </row>
    <row r="58" spans="1:91" s="1" customFormat="1" ht="30" customHeight="1">
      <c r="B58" s="35"/>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6"/>
      <c r="AL58" s="36"/>
      <c r="AM58" s="36"/>
      <c r="AN58" s="36"/>
      <c r="AO58" s="36"/>
      <c r="AP58" s="36"/>
      <c r="AQ58" s="36"/>
      <c r="AR58" s="39"/>
    </row>
    <row r="59" spans="1:91" s="1" customFormat="1" ht="6.9" customHeight="1">
      <c r="B59" s="47"/>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c r="AD59" s="48"/>
      <c r="AE59" s="48"/>
      <c r="AF59" s="48"/>
      <c r="AG59" s="48"/>
      <c r="AH59" s="48"/>
      <c r="AI59" s="48"/>
      <c r="AJ59" s="48"/>
      <c r="AK59" s="48"/>
      <c r="AL59" s="48"/>
      <c r="AM59" s="48"/>
      <c r="AN59" s="48"/>
      <c r="AO59" s="48"/>
      <c r="AP59" s="48"/>
      <c r="AQ59" s="48"/>
      <c r="AR59" s="39"/>
    </row>
  </sheetData>
  <sheetProtection algorithmName="SHA-512" hashValue="oGocXeKXK4+QN/3zHqyiOf0nHg3Lf07QqJ911unVPvDarHYFTD9YDBk9+EciUzMZAbxvHWtvm8P1aSGntnsVSg==" saltValue="Od4DCMmdCDxV0MFiHJ7iB6bWBJORgedsON0HH9CHbW2RPox/4pC0bHjwohCl8lxf8TOqeQvd/0P7eF6DAwiWSA==" spinCount="100000" sheet="1" objects="1" scenarios="1" formatColumns="0" formatRows="0"/>
  <mergeCells count="50">
    <mergeCell ref="D57:H57"/>
    <mergeCell ref="J57:AF57"/>
    <mergeCell ref="C52:G52"/>
    <mergeCell ref="I52:AF52"/>
    <mergeCell ref="D55:H55"/>
    <mergeCell ref="J55:AF55"/>
    <mergeCell ref="D56:H56"/>
    <mergeCell ref="J56:AF56"/>
    <mergeCell ref="AN56:AP56"/>
    <mergeCell ref="AG56:AM56"/>
    <mergeCell ref="AN57:AP57"/>
    <mergeCell ref="AG57:AM57"/>
    <mergeCell ref="AG54:AM54"/>
    <mergeCell ref="AN54:AP54"/>
    <mergeCell ref="L33:P33"/>
    <mergeCell ref="AN52:AP52"/>
    <mergeCell ref="AG52:AM52"/>
    <mergeCell ref="AN55:AP55"/>
    <mergeCell ref="AG55:AM55"/>
    <mergeCell ref="AS49:AT51"/>
    <mergeCell ref="AM50:AP50"/>
    <mergeCell ref="L45:AO45"/>
    <mergeCell ref="AM47:AN47"/>
    <mergeCell ref="AM49:AP49"/>
    <mergeCell ref="W33:AE33"/>
    <mergeCell ref="AK33:AO33"/>
    <mergeCell ref="X35:AB35"/>
    <mergeCell ref="AK35:AO35"/>
    <mergeCell ref="AR2:BE2"/>
    <mergeCell ref="K5:AO5"/>
    <mergeCell ref="K6:AO6"/>
    <mergeCell ref="E14:AJ14"/>
    <mergeCell ref="E23:AN23"/>
    <mergeCell ref="L28:P28"/>
    <mergeCell ref="W28:AE28"/>
    <mergeCell ref="AK28:AO28"/>
    <mergeCell ref="L29:P29"/>
    <mergeCell ref="L30:P30"/>
    <mergeCell ref="L31:P31"/>
    <mergeCell ref="L32:P32"/>
    <mergeCell ref="W31:AE31"/>
    <mergeCell ref="BE5:BE32"/>
    <mergeCell ref="AK26:AO26"/>
    <mergeCell ref="W29:AE29"/>
    <mergeCell ref="AK29:AO29"/>
    <mergeCell ref="W30:AE30"/>
    <mergeCell ref="AK30:AO30"/>
    <mergeCell ref="AK31:AO31"/>
    <mergeCell ref="W32:AE32"/>
    <mergeCell ref="AK32:AO32"/>
  </mergeCells>
  <hyperlinks>
    <hyperlink ref="A55" location="'903 - SO 903 Stavební úpr...'!C2" display="/"/>
    <hyperlink ref="A56" location="'904 - SO 904 Stavební úpr...'!C2" display="/"/>
    <hyperlink ref="A57" location="'905 - 905 - SO 05 Stavebn...'!C2" display="/"/>
  </hyperlink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BM1115"/>
  <sheetViews>
    <sheetView showGridLines="0" tabSelected="1" topLeftCell="A74" workbookViewId="0"/>
  </sheetViews>
  <sheetFormatPr defaultRowHeight="14.4"/>
  <cols>
    <col min="1" max="1" width="7.140625" customWidth="1"/>
    <col min="2" max="2" width="1.42578125" customWidth="1"/>
    <col min="3" max="3" width="3.5703125" customWidth="1"/>
    <col min="4" max="4" width="3.7109375" customWidth="1"/>
    <col min="5" max="5" width="14.7109375" customWidth="1"/>
    <col min="6" max="6" width="86.42578125" customWidth="1"/>
    <col min="7" max="7" width="6" customWidth="1"/>
    <col min="8" max="8" width="9.85546875" customWidth="1"/>
    <col min="9" max="9" width="17.28515625" style="101" customWidth="1"/>
    <col min="10" max="11" width="17.28515625" customWidth="1"/>
    <col min="12" max="12" width="8" customWidth="1"/>
    <col min="13" max="13" width="9.28515625" hidden="1" customWidth="1"/>
    <col min="14" max="14" width="9.140625" hidden="1"/>
    <col min="15" max="20" width="12.140625" hidden="1" customWidth="1"/>
    <col min="21" max="21" width="14" hidden="1" customWidth="1"/>
    <col min="22" max="22" width="10.5703125" customWidth="1"/>
    <col min="23" max="23" width="14" customWidth="1"/>
    <col min="24" max="24" width="10.5703125" customWidth="1"/>
    <col min="25" max="25" width="12.85546875" customWidth="1"/>
    <col min="26" max="26" width="9.42578125" customWidth="1"/>
    <col min="27" max="27" width="12.85546875" customWidth="1"/>
    <col min="28" max="28" width="14" customWidth="1"/>
    <col min="29" max="29" width="9.42578125" customWidth="1"/>
    <col min="30" max="30" width="12.85546875" customWidth="1"/>
    <col min="31" max="31" width="14" customWidth="1"/>
    <col min="44" max="65" width="9.140625" hidden="1"/>
  </cols>
  <sheetData>
    <row r="2" spans="2:46" ht="36.9" customHeight="1">
      <c r="L2" s="341"/>
      <c r="M2" s="341"/>
      <c r="N2" s="341"/>
      <c r="O2" s="341"/>
      <c r="P2" s="341"/>
      <c r="Q2" s="341"/>
      <c r="R2" s="341"/>
      <c r="S2" s="341"/>
      <c r="T2" s="341"/>
      <c r="U2" s="341"/>
      <c r="V2" s="341"/>
      <c r="AT2" s="18" t="s">
        <v>80</v>
      </c>
    </row>
    <row r="3" spans="2:46" ht="6.9" customHeight="1">
      <c r="B3" s="102"/>
      <c r="C3" s="103"/>
      <c r="D3" s="103"/>
      <c r="E3" s="103"/>
      <c r="F3" s="103"/>
      <c r="G3" s="103"/>
      <c r="H3" s="103"/>
      <c r="I3" s="104"/>
      <c r="J3" s="103"/>
      <c r="K3" s="103"/>
      <c r="L3" s="21"/>
      <c r="AT3" s="18" t="s">
        <v>81</v>
      </c>
    </row>
    <row r="4" spans="2:46" ht="24.9" customHeight="1">
      <c r="B4" s="21"/>
      <c r="D4" s="105" t="s">
        <v>88</v>
      </c>
      <c r="L4" s="21"/>
      <c r="M4" s="106" t="s">
        <v>11</v>
      </c>
      <c r="AT4" s="18" t="s">
        <v>4</v>
      </c>
    </row>
    <row r="5" spans="2:46" ht="6.9" customHeight="1">
      <c r="B5" s="21"/>
      <c r="L5" s="21"/>
    </row>
    <row r="6" spans="2:46" ht="12" customHeight="1">
      <c r="B6" s="21"/>
      <c r="D6" s="107" t="s">
        <v>16</v>
      </c>
      <c r="L6" s="21"/>
    </row>
    <row r="7" spans="2:46" ht="14.4" customHeight="1">
      <c r="B7" s="21"/>
      <c r="E7" s="370" t="str">
        <f>'Rekapitulace stavby'!K6</f>
        <v>6419 Klatovy nemocnive stavební úpravy objektu č. p. 202</v>
      </c>
      <c r="F7" s="371"/>
      <c r="G7" s="371"/>
      <c r="H7" s="371"/>
      <c r="L7" s="21"/>
    </row>
    <row r="8" spans="2:46" s="1" customFormat="1" ht="12" customHeight="1">
      <c r="B8" s="39"/>
      <c r="D8" s="107" t="s">
        <v>89</v>
      </c>
      <c r="I8" s="108"/>
      <c r="L8" s="39"/>
    </row>
    <row r="9" spans="2:46" s="1" customFormat="1" ht="36.9" customHeight="1">
      <c r="B9" s="39"/>
      <c r="E9" s="372" t="s">
        <v>90</v>
      </c>
      <c r="F9" s="373"/>
      <c r="G9" s="373"/>
      <c r="H9" s="373"/>
      <c r="I9" s="108"/>
      <c r="L9" s="39"/>
    </row>
    <row r="10" spans="2:46" s="1" customFormat="1" ht="10.199999999999999">
      <c r="B10" s="39"/>
      <c r="I10" s="108"/>
      <c r="L10" s="39"/>
    </row>
    <row r="11" spans="2:46" s="1" customFormat="1" ht="12" customHeight="1">
      <c r="B11" s="39"/>
      <c r="D11" s="107" t="s">
        <v>19</v>
      </c>
      <c r="F11" s="109" t="s">
        <v>20</v>
      </c>
      <c r="I11" s="110" t="s">
        <v>21</v>
      </c>
      <c r="J11" s="109" t="s">
        <v>20</v>
      </c>
      <c r="L11" s="39"/>
    </row>
    <row r="12" spans="2:46" s="1" customFormat="1" ht="12" customHeight="1">
      <c r="B12" s="39"/>
      <c r="D12" s="107" t="s">
        <v>22</v>
      </c>
      <c r="F12" s="109" t="s">
        <v>23</v>
      </c>
      <c r="I12" s="110" t="s">
        <v>24</v>
      </c>
      <c r="J12" s="111" t="str">
        <f>'Rekapitulace stavby'!AN8</f>
        <v>30. 5. 2019</v>
      </c>
      <c r="L12" s="39"/>
    </row>
    <row r="13" spans="2:46" s="1" customFormat="1" ht="10.8" customHeight="1">
      <c r="B13" s="39"/>
      <c r="I13" s="108"/>
      <c r="L13" s="39"/>
    </row>
    <row r="14" spans="2:46" s="1" customFormat="1" ht="12" customHeight="1">
      <c r="B14" s="39"/>
      <c r="D14" s="107" t="s">
        <v>28</v>
      </c>
      <c r="I14" s="110" t="s">
        <v>29</v>
      </c>
      <c r="J14" s="109" t="str">
        <f>IF('Rekapitulace stavby'!AN10="","",'Rekapitulace stavby'!AN10)</f>
        <v/>
      </c>
      <c r="L14" s="39"/>
    </row>
    <row r="15" spans="2:46" s="1" customFormat="1" ht="18" customHeight="1">
      <c r="B15" s="39"/>
      <c r="E15" s="109" t="str">
        <f>IF('Rekapitulace stavby'!E11="","",'Rekapitulace stavby'!E11)</f>
        <v xml:space="preserve"> </v>
      </c>
      <c r="I15" s="110" t="s">
        <v>30</v>
      </c>
      <c r="J15" s="109" t="str">
        <f>IF('Rekapitulace stavby'!AN11="","",'Rekapitulace stavby'!AN11)</f>
        <v/>
      </c>
      <c r="L15" s="39"/>
    </row>
    <row r="16" spans="2:46" s="1" customFormat="1" ht="6.9" customHeight="1">
      <c r="B16" s="39"/>
      <c r="I16" s="108"/>
      <c r="L16" s="39"/>
    </row>
    <row r="17" spans="2:12" s="1" customFormat="1" ht="12" customHeight="1">
      <c r="B17" s="39"/>
      <c r="D17" s="107" t="s">
        <v>31</v>
      </c>
      <c r="I17" s="110" t="s">
        <v>29</v>
      </c>
      <c r="J17" s="31" t="str">
        <f>'Rekapitulace stavby'!AN13</f>
        <v>Vyplň údaj</v>
      </c>
      <c r="L17" s="39"/>
    </row>
    <row r="18" spans="2:12" s="1" customFormat="1" ht="18" customHeight="1">
      <c r="B18" s="39"/>
      <c r="E18" s="374" t="str">
        <f>'Rekapitulace stavby'!E14</f>
        <v>Vyplň údaj</v>
      </c>
      <c r="F18" s="375"/>
      <c r="G18" s="375"/>
      <c r="H18" s="375"/>
      <c r="I18" s="110" t="s">
        <v>30</v>
      </c>
      <c r="J18" s="31" t="str">
        <f>'Rekapitulace stavby'!AN14</f>
        <v>Vyplň údaj</v>
      </c>
      <c r="L18" s="39"/>
    </row>
    <row r="19" spans="2:12" s="1" customFormat="1" ht="6.9" customHeight="1">
      <c r="B19" s="39"/>
      <c r="I19" s="108"/>
      <c r="L19" s="39"/>
    </row>
    <row r="20" spans="2:12" s="1" customFormat="1" ht="12" customHeight="1">
      <c r="B20" s="39"/>
      <c r="D20" s="107" t="s">
        <v>34</v>
      </c>
      <c r="I20" s="110" t="s">
        <v>29</v>
      </c>
      <c r="J20" s="109" t="str">
        <f>IF('Rekapitulace stavby'!AN16="","",'Rekapitulace stavby'!AN16)</f>
        <v/>
      </c>
      <c r="L20" s="39"/>
    </row>
    <row r="21" spans="2:12" s="1" customFormat="1" ht="18" customHeight="1">
      <c r="B21" s="39"/>
      <c r="E21" s="109" t="str">
        <f>IF('Rekapitulace stavby'!E17="","",'Rekapitulace stavby'!E17)</f>
        <v xml:space="preserve"> </v>
      </c>
      <c r="I21" s="110" t="s">
        <v>30</v>
      </c>
      <c r="J21" s="109" t="str">
        <f>IF('Rekapitulace stavby'!AN17="","",'Rekapitulace stavby'!AN17)</f>
        <v/>
      </c>
      <c r="L21" s="39"/>
    </row>
    <row r="22" spans="2:12" s="1" customFormat="1" ht="6.9" customHeight="1">
      <c r="B22" s="39"/>
      <c r="I22" s="108"/>
      <c r="L22" s="39"/>
    </row>
    <row r="23" spans="2:12" s="1" customFormat="1" ht="12" customHeight="1">
      <c r="B23" s="39"/>
      <c r="D23" s="107" t="s">
        <v>35</v>
      </c>
      <c r="I23" s="110" t="s">
        <v>29</v>
      </c>
      <c r="J23" s="109" t="str">
        <f>IF('Rekapitulace stavby'!AN19="","",'Rekapitulace stavby'!AN19)</f>
        <v/>
      </c>
      <c r="L23" s="39"/>
    </row>
    <row r="24" spans="2:12" s="1" customFormat="1" ht="18" customHeight="1">
      <c r="B24" s="39"/>
      <c r="E24" s="109" t="str">
        <f>IF('Rekapitulace stavby'!E20="","",'Rekapitulace stavby'!E20)</f>
        <v xml:space="preserve"> </v>
      </c>
      <c r="I24" s="110" t="s">
        <v>30</v>
      </c>
      <c r="J24" s="109" t="str">
        <f>IF('Rekapitulace stavby'!AN20="","",'Rekapitulace stavby'!AN20)</f>
        <v/>
      </c>
      <c r="L24" s="39"/>
    </row>
    <row r="25" spans="2:12" s="1" customFormat="1" ht="6.9" customHeight="1">
      <c r="B25" s="39"/>
      <c r="I25" s="108"/>
      <c r="L25" s="39"/>
    </row>
    <row r="26" spans="2:12" s="1" customFormat="1" ht="12" customHeight="1">
      <c r="B26" s="39"/>
      <c r="D26" s="107" t="s">
        <v>36</v>
      </c>
      <c r="I26" s="108"/>
      <c r="L26" s="39"/>
    </row>
    <row r="27" spans="2:12" s="7" customFormat="1" ht="14.4" customHeight="1">
      <c r="B27" s="112"/>
      <c r="E27" s="376" t="s">
        <v>20</v>
      </c>
      <c r="F27" s="376"/>
      <c r="G27" s="376"/>
      <c r="H27" s="376"/>
      <c r="I27" s="113"/>
      <c r="L27" s="112"/>
    </row>
    <row r="28" spans="2:12" s="1" customFormat="1" ht="6.9" customHeight="1">
      <c r="B28" s="39"/>
      <c r="I28" s="108"/>
      <c r="L28" s="39"/>
    </row>
    <row r="29" spans="2:12" s="1" customFormat="1" ht="6.9" customHeight="1">
      <c r="B29" s="39"/>
      <c r="D29" s="60"/>
      <c r="E29" s="60"/>
      <c r="F29" s="60"/>
      <c r="G29" s="60"/>
      <c r="H29" s="60"/>
      <c r="I29" s="114"/>
      <c r="J29" s="60"/>
      <c r="K29" s="60"/>
      <c r="L29" s="39"/>
    </row>
    <row r="30" spans="2:12" s="1" customFormat="1" ht="25.35" customHeight="1">
      <c r="B30" s="39"/>
      <c r="D30" s="115" t="s">
        <v>38</v>
      </c>
      <c r="I30" s="108"/>
      <c r="J30" s="116">
        <f>ROUND(J110, 2)</f>
        <v>0</v>
      </c>
      <c r="L30" s="39"/>
    </row>
    <row r="31" spans="2:12" s="1" customFormat="1" ht="6.9" customHeight="1">
      <c r="B31" s="39"/>
      <c r="D31" s="60"/>
      <c r="E31" s="60"/>
      <c r="F31" s="60"/>
      <c r="G31" s="60"/>
      <c r="H31" s="60"/>
      <c r="I31" s="114"/>
      <c r="J31" s="60"/>
      <c r="K31" s="60"/>
      <c r="L31" s="39"/>
    </row>
    <row r="32" spans="2:12" s="1" customFormat="1" ht="14.4" customHeight="1">
      <c r="B32" s="39"/>
      <c r="F32" s="117" t="s">
        <v>40</v>
      </c>
      <c r="I32" s="118" t="s">
        <v>39</v>
      </c>
      <c r="J32" s="117" t="s">
        <v>41</v>
      </c>
      <c r="L32" s="39"/>
    </row>
    <row r="33" spans="2:12" s="1" customFormat="1" ht="14.4" customHeight="1">
      <c r="B33" s="39"/>
      <c r="D33" s="119" t="s">
        <v>42</v>
      </c>
      <c r="E33" s="107" t="s">
        <v>43</v>
      </c>
      <c r="F33" s="120">
        <f>ROUND((SUM(BE110:BE1114)),  2)</f>
        <v>0</v>
      </c>
      <c r="I33" s="121">
        <v>0.21</v>
      </c>
      <c r="J33" s="120">
        <f>ROUND(((SUM(BE110:BE1114))*I33),  2)</f>
        <v>0</v>
      </c>
      <c r="L33" s="39"/>
    </row>
    <row r="34" spans="2:12" s="1" customFormat="1" ht="14.4" customHeight="1">
      <c r="B34" s="39"/>
      <c r="E34" s="107" t="s">
        <v>44</v>
      </c>
      <c r="F34" s="120">
        <f>ROUND((SUM(BF110:BF1114)),  2)</f>
        <v>0</v>
      </c>
      <c r="I34" s="121">
        <v>0.15</v>
      </c>
      <c r="J34" s="120">
        <f>ROUND(((SUM(BF110:BF1114))*I34),  2)</f>
        <v>0</v>
      </c>
      <c r="L34" s="39"/>
    </row>
    <row r="35" spans="2:12" s="1" customFormat="1" ht="14.4" hidden="1" customHeight="1">
      <c r="B35" s="39"/>
      <c r="E35" s="107" t="s">
        <v>45</v>
      </c>
      <c r="F35" s="120">
        <f>ROUND((SUM(BG110:BG1114)),  2)</f>
        <v>0</v>
      </c>
      <c r="I35" s="121">
        <v>0.21</v>
      </c>
      <c r="J35" s="120">
        <f>0</f>
        <v>0</v>
      </c>
      <c r="L35" s="39"/>
    </row>
    <row r="36" spans="2:12" s="1" customFormat="1" ht="14.4" hidden="1" customHeight="1">
      <c r="B36" s="39"/>
      <c r="E36" s="107" t="s">
        <v>46</v>
      </c>
      <c r="F36" s="120">
        <f>ROUND((SUM(BH110:BH1114)),  2)</f>
        <v>0</v>
      </c>
      <c r="I36" s="121">
        <v>0.15</v>
      </c>
      <c r="J36" s="120">
        <f>0</f>
        <v>0</v>
      </c>
      <c r="L36" s="39"/>
    </row>
    <row r="37" spans="2:12" s="1" customFormat="1" ht="14.4" hidden="1" customHeight="1">
      <c r="B37" s="39"/>
      <c r="E37" s="107" t="s">
        <v>47</v>
      </c>
      <c r="F37" s="120">
        <f>ROUND((SUM(BI110:BI1114)),  2)</f>
        <v>0</v>
      </c>
      <c r="I37" s="121">
        <v>0</v>
      </c>
      <c r="J37" s="120">
        <f>0</f>
        <v>0</v>
      </c>
      <c r="L37" s="39"/>
    </row>
    <row r="38" spans="2:12" s="1" customFormat="1" ht="6.9" customHeight="1">
      <c r="B38" s="39"/>
      <c r="I38" s="108"/>
      <c r="L38" s="39"/>
    </row>
    <row r="39" spans="2:12" s="1" customFormat="1" ht="25.35" customHeight="1">
      <c r="B39" s="39"/>
      <c r="C39" s="122"/>
      <c r="D39" s="123" t="s">
        <v>48</v>
      </c>
      <c r="E39" s="124"/>
      <c r="F39" s="124"/>
      <c r="G39" s="125" t="s">
        <v>49</v>
      </c>
      <c r="H39" s="126" t="s">
        <v>50</v>
      </c>
      <c r="I39" s="127"/>
      <c r="J39" s="128">
        <f>SUM(J30:J37)</f>
        <v>0</v>
      </c>
      <c r="K39" s="129"/>
      <c r="L39" s="39"/>
    </row>
    <row r="40" spans="2:12" s="1" customFormat="1" ht="14.4" customHeight="1">
      <c r="B40" s="130"/>
      <c r="C40" s="131"/>
      <c r="D40" s="131"/>
      <c r="E40" s="131"/>
      <c r="F40" s="131"/>
      <c r="G40" s="131"/>
      <c r="H40" s="131"/>
      <c r="I40" s="132"/>
      <c r="J40" s="131"/>
      <c r="K40" s="131"/>
      <c r="L40" s="39"/>
    </row>
    <row r="44" spans="2:12" s="1" customFormat="1" ht="6.9" customHeight="1">
      <c r="B44" s="133"/>
      <c r="C44" s="134"/>
      <c r="D44" s="134"/>
      <c r="E44" s="134"/>
      <c r="F44" s="134"/>
      <c r="G44" s="134"/>
      <c r="H44" s="134"/>
      <c r="I44" s="135"/>
      <c r="J44" s="134"/>
      <c r="K44" s="134"/>
      <c r="L44" s="39"/>
    </row>
    <row r="45" spans="2:12" s="1" customFormat="1" ht="24.9" customHeight="1">
      <c r="B45" s="35"/>
      <c r="C45" s="24" t="s">
        <v>91</v>
      </c>
      <c r="D45" s="36"/>
      <c r="E45" s="36"/>
      <c r="F45" s="36"/>
      <c r="G45" s="36"/>
      <c r="H45" s="36"/>
      <c r="I45" s="108"/>
      <c r="J45" s="36"/>
      <c r="K45" s="36"/>
      <c r="L45" s="39"/>
    </row>
    <row r="46" spans="2:12" s="1" customFormat="1" ht="6.9" customHeight="1">
      <c r="B46" s="35"/>
      <c r="C46" s="36"/>
      <c r="D46" s="36"/>
      <c r="E46" s="36"/>
      <c r="F46" s="36"/>
      <c r="G46" s="36"/>
      <c r="H46" s="36"/>
      <c r="I46" s="108"/>
      <c r="J46" s="36"/>
      <c r="K46" s="36"/>
      <c r="L46" s="39"/>
    </row>
    <row r="47" spans="2:12" s="1" customFormat="1" ht="12" customHeight="1">
      <c r="B47" s="35"/>
      <c r="C47" s="30" t="s">
        <v>16</v>
      </c>
      <c r="D47" s="36"/>
      <c r="E47" s="36"/>
      <c r="F47" s="36"/>
      <c r="G47" s="36"/>
      <c r="H47" s="36"/>
      <c r="I47" s="108"/>
      <c r="J47" s="36"/>
      <c r="K47" s="36"/>
      <c r="L47" s="39"/>
    </row>
    <row r="48" spans="2:12" s="1" customFormat="1" ht="14.4" customHeight="1">
      <c r="B48" s="35"/>
      <c r="C48" s="36"/>
      <c r="D48" s="36"/>
      <c r="E48" s="377" t="str">
        <f>E7</f>
        <v>6419 Klatovy nemocnive stavební úpravy objektu č. p. 202</v>
      </c>
      <c r="F48" s="378"/>
      <c r="G48" s="378"/>
      <c r="H48" s="378"/>
      <c r="I48" s="108"/>
      <c r="J48" s="36"/>
      <c r="K48" s="36"/>
      <c r="L48" s="39"/>
    </row>
    <row r="49" spans="2:47" s="1" customFormat="1" ht="12" customHeight="1">
      <c r="B49" s="35"/>
      <c r="C49" s="30" t="s">
        <v>89</v>
      </c>
      <c r="D49" s="36"/>
      <c r="E49" s="36"/>
      <c r="F49" s="36"/>
      <c r="G49" s="36"/>
      <c r="H49" s="36"/>
      <c r="I49" s="108"/>
      <c r="J49" s="36"/>
      <c r="K49" s="36"/>
      <c r="L49" s="39"/>
    </row>
    <row r="50" spans="2:47" s="1" customFormat="1" ht="14.4" customHeight="1">
      <c r="B50" s="35"/>
      <c r="C50" s="36"/>
      <c r="D50" s="36"/>
      <c r="E50" s="350" t="str">
        <f>E9</f>
        <v>903 - SO 903 Stavební úpravy 3.NP</v>
      </c>
      <c r="F50" s="379"/>
      <c r="G50" s="379"/>
      <c r="H50" s="379"/>
      <c r="I50" s="108"/>
      <c r="J50" s="36"/>
      <c r="K50" s="36"/>
      <c r="L50" s="39"/>
    </row>
    <row r="51" spans="2:47" s="1" customFormat="1" ht="6.9" customHeight="1">
      <c r="B51" s="35"/>
      <c r="C51" s="36"/>
      <c r="D51" s="36"/>
      <c r="E51" s="36"/>
      <c r="F51" s="36"/>
      <c r="G51" s="36"/>
      <c r="H51" s="36"/>
      <c r="I51" s="108"/>
      <c r="J51" s="36"/>
      <c r="K51" s="36"/>
      <c r="L51" s="39"/>
    </row>
    <row r="52" spans="2:47" s="1" customFormat="1" ht="12" customHeight="1">
      <c r="B52" s="35"/>
      <c r="C52" s="30" t="s">
        <v>22</v>
      </c>
      <c r="D52" s="36"/>
      <c r="E52" s="36"/>
      <c r="F52" s="28" t="str">
        <f>F12</f>
        <v xml:space="preserve"> </v>
      </c>
      <c r="G52" s="36"/>
      <c r="H52" s="36"/>
      <c r="I52" s="110" t="s">
        <v>24</v>
      </c>
      <c r="J52" s="59" t="str">
        <f>IF(J12="","",J12)</f>
        <v>30. 5. 2019</v>
      </c>
      <c r="K52" s="36"/>
      <c r="L52" s="39"/>
    </row>
    <row r="53" spans="2:47" s="1" customFormat="1" ht="6.9" customHeight="1">
      <c r="B53" s="35"/>
      <c r="C53" s="36"/>
      <c r="D53" s="36"/>
      <c r="E53" s="36"/>
      <c r="F53" s="36"/>
      <c r="G53" s="36"/>
      <c r="H53" s="36"/>
      <c r="I53" s="108"/>
      <c r="J53" s="36"/>
      <c r="K53" s="36"/>
      <c r="L53" s="39"/>
    </row>
    <row r="54" spans="2:47" s="1" customFormat="1" ht="15.6" customHeight="1">
      <c r="B54" s="35"/>
      <c r="C54" s="30" t="s">
        <v>28</v>
      </c>
      <c r="D54" s="36"/>
      <c r="E54" s="36"/>
      <c r="F54" s="28" t="str">
        <f>E15</f>
        <v xml:space="preserve"> </v>
      </c>
      <c r="G54" s="36"/>
      <c r="H54" s="36"/>
      <c r="I54" s="110" t="s">
        <v>34</v>
      </c>
      <c r="J54" s="33" t="str">
        <f>E21</f>
        <v xml:space="preserve"> </v>
      </c>
      <c r="K54" s="36"/>
      <c r="L54" s="39"/>
    </row>
    <row r="55" spans="2:47" s="1" customFormat="1" ht="15.6" customHeight="1">
      <c r="B55" s="35"/>
      <c r="C55" s="30" t="s">
        <v>31</v>
      </c>
      <c r="D55" s="36"/>
      <c r="E55" s="36"/>
      <c r="F55" s="28" t="str">
        <f>IF(E18="","",E18)</f>
        <v>Vyplň údaj</v>
      </c>
      <c r="G55" s="36"/>
      <c r="H55" s="36"/>
      <c r="I55" s="110" t="s">
        <v>35</v>
      </c>
      <c r="J55" s="33" t="str">
        <f>E24</f>
        <v xml:space="preserve"> </v>
      </c>
      <c r="K55" s="36"/>
      <c r="L55" s="39"/>
    </row>
    <row r="56" spans="2:47" s="1" customFormat="1" ht="10.35" customHeight="1">
      <c r="B56" s="35"/>
      <c r="C56" s="36"/>
      <c r="D56" s="36"/>
      <c r="E56" s="36"/>
      <c r="F56" s="36"/>
      <c r="G56" s="36"/>
      <c r="H56" s="36"/>
      <c r="I56" s="108"/>
      <c r="J56" s="36"/>
      <c r="K56" s="36"/>
      <c r="L56" s="39"/>
    </row>
    <row r="57" spans="2:47" s="1" customFormat="1" ht="29.25" customHeight="1">
      <c r="B57" s="35"/>
      <c r="C57" s="136" t="s">
        <v>92</v>
      </c>
      <c r="D57" s="137"/>
      <c r="E57" s="137"/>
      <c r="F57" s="137"/>
      <c r="G57" s="137"/>
      <c r="H57" s="137"/>
      <c r="I57" s="138"/>
      <c r="J57" s="139" t="s">
        <v>93</v>
      </c>
      <c r="K57" s="137"/>
      <c r="L57" s="39"/>
    </row>
    <row r="58" spans="2:47" s="1" customFormat="1" ht="10.35" customHeight="1">
      <c r="B58" s="35"/>
      <c r="C58" s="36"/>
      <c r="D58" s="36"/>
      <c r="E58" s="36"/>
      <c r="F58" s="36"/>
      <c r="G58" s="36"/>
      <c r="H58" s="36"/>
      <c r="I58" s="108"/>
      <c r="J58" s="36"/>
      <c r="K58" s="36"/>
      <c r="L58" s="39"/>
    </row>
    <row r="59" spans="2:47" s="1" customFormat="1" ht="22.8" customHeight="1">
      <c r="B59" s="35"/>
      <c r="C59" s="140" t="s">
        <v>70</v>
      </c>
      <c r="D59" s="36"/>
      <c r="E59" s="36"/>
      <c r="F59" s="36"/>
      <c r="G59" s="36"/>
      <c r="H59" s="36"/>
      <c r="I59" s="108"/>
      <c r="J59" s="77">
        <f>J110</f>
        <v>0</v>
      </c>
      <c r="K59" s="36"/>
      <c r="L59" s="39"/>
      <c r="AU59" s="18" t="s">
        <v>94</v>
      </c>
    </row>
    <row r="60" spans="2:47" s="8" customFormat="1" ht="24.9" customHeight="1">
      <c r="B60" s="141"/>
      <c r="C60" s="142"/>
      <c r="D60" s="143" t="s">
        <v>95</v>
      </c>
      <c r="E60" s="144"/>
      <c r="F60" s="144"/>
      <c r="G60" s="144"/>
      <c r="H60" s="144"/>
      <c r="I60" s="145"/>
      <c r="J60" s="146">
        <f>J111</f>
        <v>0</v>
      </c>
      <c r="K60" s="142"/>
      <c r="L60" s="147"/>
    </row>
    <row r="61" spans="2:47" s="9" customFormat="1" ht="19.95" customHeight="1">
      <c r="B61" s="148"/>
      <c r="C61" s="149"/>
      <c r="D61" s="150" t="s">
        <v>96</v>
      </c>
      <c r="E61" s="151"/>
      <c r="F61" s="151"/>
      <c r="G61" s="151"/>
      <c r="H61" s="151"/>
      <c r="I61" s="152"/>
      <c r="J61" s="153">
        <f>J112</f>
        <v>0</v>
      </c>
      <c r="K61" s="149"/>
      <c r="L61" s="154"/>
    </row>
    <row r="62" spans="2:47" s="9" customFormat="1" ht="19.95" customHeight="1">
      <c r="B62" s="148"/>
      <c r="C62" s="149"/>
      <c r="D62" s="150" t="s">
        <v>97</v>
      </c>
      <c r="E62" s="151"/>
      <c r="F62" s="151"/>
      <c r="G62" s="151"/>
      <c r="H62" s="151"/>
      <c r="I62" s="152"/>
      <c r="J62" s="153">
        <f>J115</f>
        <v>0</v>
      </c>
      <c r="K62" s="149"/>
      <c r="L62" s="154"/>
    </row>
    <row r="63" spans="2:47" s="9" customFormat="1" ht="19.95" customHeight="1">
      <c r="B63" s="148"/>
      <c r="C63" s="149"/>
      <c r="D63" s="150" t="s">
        <v>98</v>
      </c>
      <c r="E63" s="151"/>
      <c r="F63" s="151"/>
      <c r="G63" s="151"/>
      <c r="H63" s="151"/>
      <c r="I63" s="152"/>
      <c r="J63" s="153">
        <f>J163</f>
        <v>0</v>
      </c>
      <c r="K63" s="149"/>
      <c r="L63" s="154"/>
    </row>
    <row r="64" spans="2:47" s="9" customFormat="1" ht="19.95" customHeight="1">
      <c r="B64" s="148"/>
      <c r="C64" s="149"/>
      <c r="D64" s="150" t="s">
        <v>99</v>
      </c>
      <c r="E64" s="151"/>
      <c r="F64" s="151"/>
      <c r="G64" s="151"/>
      <c r="H64" s="151"/>
      <c r="I64" s="152"/>
      <c r="J64" s="153">
        <f>J266</f>
        <v>0</v>
      </c>
      <c r="K64" s="149"/>
      <c r="L64" s="154"/>
    </row>
    <row r="65" spans="2:12" s="9" customFormat="1" ht="19.95" customHeight="1">
      <c r="B65" s="148"/>
      <c r="C65" s="149"/>
      <c r="D65" s="150" t="s">
        <v>100</v>
      </c>
      <c r="E65" s="151"/>
      <c r="F65" s="151"/>
      <c r="G65" s="151"/>
      <c r="H65" s="151"/>
      <c r="I65" s="152"/>
      <c r="J65" s="153">
        <f>J345</f>
        <v>0</v>
      </c>
      <c r="K65" s="149"/>
      <c r="L65" s="154"/>
    </row>
    <row r="66" spans="2:12" s="9" customFormat="1" ht="19.95" customHeight="1">
      <c r="B66" s="148"/>
      <c r="C66" s="149"/>
      <c r="D66" s="150" t="s">
        <v>101</v>
      </c>
      <c r="E66" s="151"/>
      <c r="F66" s="151"/>
      <c r="G66" s="151"/>
      <c r="H66" s="151"/>
      <c r="I66" s="152"/>
      <c r="J66" s="153">
        <f>J362</f>
        <v>0</v>
      </c>
      <c r="K66" s="149"/>
      <c r="L66" s="154"/>
    </row>
    <row r="67" spans="2:12" s="8" customFormat="1" ht="24.9" customHeight="1">
      <c r="B67" s="141"/>
      <c r="C67" s="142"/>
      <c r="D67" s="143" t="s">
        <v>102</v>
      </c>
      <c r="E67" s="144"/>
      <c r="F67" s="144"/>
      <c r="G67" s="144"/>
      <c r="H67" s="144"/>
      <c r="I67" s="145"/>
      <c r="J67" s="146">
        <f>J366</f>
        <v>0</v>
      </c>
      <c r="K67" s="142"/>
      <c r="L67" s="147"/>
    </row>
    <row r="68" spans="2:12" s="9" customFormat="1" ht="19.95" customHeight="1">
      <c r="B68" s="148"/>
      <c r="C68" s="149"/>
      <c r="D68" s="150" t="s">
        <v>103</v>
      </c>
      <c r="E68" s="151"/>
      <c r="F68" s="151"/>
      <c r="G68" s="151"/>
      <c r="H68" s="151"/>
      <c r="I68" s="152"/>
      <c r="J68" s="153">
        <f>J367</f>
        <v>0</v>
      </c>
      <c r="K68" s="149"/>
      <c r="L68" s="154"/>
    </row>
    <row r="69" spans="2:12" s="9" customFormat="1" ht="19.95" customHeight="1">
      <c r="B69" s="148"/>
      <c r="C69" s="149"/>
      <c r="D69" s="150" t="s">
        <v>104</v>
      </c>
      <c r="E69" s="151"/>
      <c r="F69" s="151"/>
      <c r="G69" s="151"/>
      <c r="H69" s="151"/>
      <c r="I69" s="152"/>
      <c r="J69" s="153">
        <f>J429</f>
        <v>0</v>
      </c>
      <c r="K69" s="149"/>
      <c r="L69" s="154"/>
    </row>
    <row r="70" spans="2:12" s="9" customFormat="1" ht="19.95" customHeight="1">
      <c r="B70" s="148"/>
      <c r="C70" s="149"/>
      <c r="D70" s="150" t="s">
        <v>105</v>
      </c>
      <c r="E70" s="151"/>
      <c r="F70" s="151"/>
      <c r="G70" s="151"/>
      <c r="H70" s="151"/>
      <c r="I70" s="152"/>
      <c r="J70" s="153">
        <f>J478</f>
        <v>0</v>
      </c>
      <c r="K70" s="149"/>
      <c r="L70" s="154"/>
    </row>
    <row r="71" spans="2:12" s="9" customFormat="1" ht="19.95" customHeight="1">
      <c r="B71" s="148"/>
      <c r="C71" s="149"/>
      <c r="D71" s="150" t="s">
        <v>106</v>
      </c>
      <c r="E71" s="151"/>
      <c r="F71" s="151"/>
      <c r="G71" s="151"/>
      <c r="H71" s="151"/>
      <c r="I71" s="152"/>
      <c r="J71" s="153">
        <f>J546</f>
        <v>0</v>
      </c>
      <c r="K71" s="149"/>
      <c r="L71" s="154"/>
    </row>
    <row r="72" spans="2:12" s="9" customFormat="1" ht="19.95" customHeight="1">
      <c r="B72" s="148"/>
      <c r="C72" s="149"/>
      <c r="D72" s="150" t="s">
        <v>107</v>
      </c>
      <c r="E72" s="151"/>
      <c r="F72" s="151"/>
      <c r="G72" s="151"/>
      <c r="H72" s="151"/>
      <c r="I72" s="152"/>
      <c r="J72" s="153">
        <f>J554</f>
        <v>0</v>
      </c>
      <c r="K72" s="149"/>
      <c r="L72" s="154"/>
    </row>
    <row r="73" spans="2:12" s="9" customFormat="1" ht="19.95" customHeight="1">
      <c r="B73" s="148"/>
      <c r="C73" s="149"/>
      <c r="D73" s="150" t="s">
        <v>108</v>
      </c>
      <c r="E73" s="151"/>
      <c r="F73" s="151"/>
      <c r="G73" s="151"/>
      <c r="H73" s="151"/>
      <c r="I73" s="152"/>
      <c r="J73" s="153">
        <f>J588</f>
        <v>0</v>
      </c>
      <c r="K73" s="149"/>
      <c r="L73" s="154"/>
    </row>
    <row r="74" spans="2:12" s="9" customFormat="1" ht="19.95" customHeight="1">
      <c r="B74" s="148"/>
      <c r="C74" s="149"/>
      <c r="D74" s="150" t="s">
        <v>109</v>
      </c>
      <c r="E74" s="151"/>
      <c r="F74" s="151"/>
      <c r="G74" s="151"/>
      <c r="H74" s="151"/>
      <c r="I74" s="152"/>
      <c r="J74" s="153">
        <f>J631</f>
        <v>0</v>
      </c>
      <c r="K74" s="149"/>
      <c r="L74" s="154"/>
    </row>
    <row r="75" spans="2:12" s="9" customFormat="1" ht="19.95" customHeight="1">
      <c r="B75" s="148"/>
      <c r="C75" s="149"/>
      <c r="D75" s="150" t="s">
        <v>110</v>
      </c>
      <c r="E75" s="151"/>
      <c r="F75" s="151"/>
      <c r="G75" s="151"/>
      <c r="H75" s="151"/>
      <c r="I75" s="152"/>
      <c r="J75" s="153">
        <f>J668</f>
        <v>0</v>
      </c>
      <c r="K75" s="149"/>
      <c r="L75" s="154"/>
    </row>
    <row r="76" spans="2:12" s="9" customFormat="1" ht="19.95" customHeight="1">
      <c r="B76" s="148"/>
      <c r="C76" s="149"/>
      <c r="D76" s="150" t="s">
        <v>111</v>
      </c>
      <c r="E76" s="151"/>
      <c r="F76" s="151"/>
      <c r="G76" s="151"/>
      <c r="H76" s="151"/>
      <c r="I76" s="152"/>
      <c r="J76" s="153">
        <f>J709</f>
        <v>0</v>
      </c>
      <c r="K76" s="149"/>
      <c r="L76" s="154"/>
    </row>
    <row r="77" spans="2:12" s="9" customFormat="1" ht="19.95" customHeight="1">
      <c r="B77" s="148"/>
      <c r="C77" s="149"/>
      <c r="D77" s="150" t="s">
        <v>112</v>
      </c>
      <c r="E77" s="151"/>
      <c r="F77" s="151"/>
      <c r="G77" s="151"/>
      <c r="H77" s="151"/>
      <c r="I77" s="152"/>
      <c r="J77" s="153">
        <f>J750</f>
        <v>0</v>
      </c>
      <c r="K77" s="149"/>
      <c r="L77" s="154"/>
    </row>
    <row r="78" spans="2:12" s="9" customFormat="1" ht="19.95" customHeight="1">
      <c r="B78" s="148"/>
      <c r="C78" s="149"/>
      <c r="D78" s="150" t="s">
        <v>113</v>
      </c>
      <c r="E78" s="151"/>
      <c r="F78" s="151"/>
      <c r="G78" s="151"/>
      <c r="H78" s="151"/>
      <c r="I78" s="152"/>
      <c r="J78" s="153">
        <f>J885</f>
        <v>0</v>
      </c>
      <c r="K78" s="149"/>
      <c r="L78" s="154"/>
    </row>
    <row r="79" spans="2:12" s="9" customFormat="1" ht="19.95" customHeight="1">
      <c r="B79" s="148"/>
      <c r="C79" s="149"/>
      <c r="D79" s="150" t="s">
        <v>114</v>
      </c>
      <c r="E79" s="151"/>
      <c r="F79" s="151"/>
      <c r="G79" s="151"/>
      <c r="H79" s="151"/>
      <c r="I79" s="152"/>
      <c r="J79" s="153">
        <f>J908</f>
        <v>0</v>
      </c>
      <c r="K79" s="149"/>
      <c r="L79" s="154"/>
    </row>
    <row r="80" spans="2:12" s="9" customFormat="1" ht="19.95" customHeight="1">
      <c r="B80" s="148"/>
      <c r="C80" s="149"/>
      <c r="D80" s="150" t="s">
        <v>115</v>
      </c>
      <c r="E80" s="151"/>
      <c r="F80" s="151"/>
      <c r="G80" s="151"/>
      <c r="H80" s="151"/>
      <c r="I80" s="152"/>
      <c r="J80" s="153">
        <f>J939</f>
        <v>0</v>
      </c>
      <c r="K80" s="149"/>
      <c r="L80" s="154"/>
    </row>
    <row r="81" spans="2:12" s="9" customFormat="1" ht="19.95" customHeight="1">
      <c r="B81" s="148"/>
      <c r="C81" s="149"/>
      <c r="D81" s="150" t="s">
        <v>116</v>
      </c>
      <c r="E81" s="151"/>
      <c r="F81" s="151"/>
      <c r="G81" s="151"/>
      <c r="H81" s="151"/>
      <c r="I81" s="152"/>
      <c r="J81" s="153">
        <f>J942</f>
        <v>0</v>
      </c>
      <c r="K81" s="149"/>
      <c r="L81" s="154"/>
    </row>
    <row r="82" spans="2:12" s="9" customFormat="1" ht="19.95" customHeight="1">
      <c r="B82" s="148"/>
      <c r="C82" s="149"/>
      <c r="D82" s="150" t="s">
        <v>117</v>
      </c>
      <c r="E82" s="151"/>
      <c r="F82" s="151"/>
      <c r="G82" s="151"/>
      <c r="H82" s="151"/>
      <c r="I82" s="152"/>
      <c r="J82" s="153">
        <f>J982</f>
        <v>0</v>
      </c>
      <c r="K82" s="149"/>
      <c r="L82" s="154"/>
    </row>
    <row r="83" spans="2:12" s="9" customFormat="1" ht="19.95" customHeight="1">
      <c r="B83" s="148"/>
      <c r="C83" s="149"/>
      <c r="D83" s="150" t="s">
        <v>118</v>
      </c>
      <c r="E83" s="151"/>
      <c r="F83" s="151"/>
      <c r="G83" s="151"/>
      <c r="H83" s="151"/>
      <c r="I83" s="152"/>
      <c r="J83" s="153">
        <f>J990</f>
        <v>0</v>
      </c>
      <c r="K83" s="149"/>
      <c r="L83" s="154"/>
    </row>
    <row r="84" spans="2:12" s="9" customFormat="1" ht="19.95" customHeight="1">
      <c r="B84" s="148"/>
      <c r="C84" s="149"/>
      <c r="D84" s="150" t="s">
        <v>119</v>
      </c>
      <c r="E84" s="151"/>
      <c r="F84" s="151"/>
      <c r="G84" s="151"/>
      <c r="H84" s="151"/>
      <c r="I84" s="152"/>
      <c r="J84" s="153">
        <f>J1050</f>
        <v>0</v>
      </c>
      <c r="K84" s="149"/>
      <c r="L84" s="154"/>
    </row>
    <row r="85" spans="2:12" s="9" customFormat="1" ht="19.95" customHeight="1">
      <c r="B85" s="148"/>
      <c r="C85" s="149"/>
      <c r="D85" s="150" t="s">
        <v>120</v>
      </c>
      <c r="E85" s="151"/>
      <c r="F85" s="151"/>
      <c r="G85" s="151"/>
      <c r="H85" s="151"/>
      <c r="I85" s="152"/>
      <c r="J85" s="153">
        <f>J1084</f>
        <v>0</v>
      </c>
      <c r="K85" s="149"/>
      <c r="L85" s="154"/>
    </row>
    <row r="86" spans="2:12" s="9" customFormat="1" ht="19.95" customHeight="1">
      <c r="B86" s="148"/>
      <c r="C86" s="149"/>
      <c r="D86" s="150" t="s">
        <v>121</v>
      </c>
      <c r="E86" s="151"/>
      <c r="F86" s="151"/>
      <c r="G86" s="151"/>
      <c r="H86" s="151"/>
      <c r="I86" s="152"/>
      <c r="J86" s="153">
        <f>J1094</f>
        <v>0</v>
      </c>
      <c r="K86" s="149"/>
      <c r="L86" s="154"/>
    </row>
    <row r="87" spans="2:12" s="8" customFormat="1" ht="24.9" customHeight="1">
      <c r="B87" s="141"/>
      <c r="C87" s="142"/>
      <c r="D87" s="143" t="s">
        <v>122</v>
      </c>
      <c r="E87" s="144"/>
      <c r="F87" s="144"/>
      <c r="G87" s="144"/>
      <c r="H87" s="144"/>
      <c r="I87" s="145"/>
      <c r="J87" s="146">
        <f>J1105</f>
        <v>0</v>
      </c>
      <c r="K87" s="142"/>
      <c r="L87" s="147"/>
    </row>
    <row r="88" spans="2:12" s="9" customFormat="1" ht="19.95" customHeight="1">
      <c r="B88" s="148"/>
      <c r="C88" s="149"/>
      <c r="D88" s="150" t="s">
        <v>123</v>
      </c>
      <c r="E88" s="151"/>
      <c r="F88" s="151"/>
      <c r="G88" s="151"/>
      <c r="H88" s="151"/>
      <c r="I88" s="152"/>
      <c r="J88" s="153">
        <f>J1106</f>
        <v>0</v>
      </c>
      <c r="K88" s="149"/>
      <c r="L88" s="154"/>
    </row>
    <row r="89" spans="2:12" s="9" customFormat="1" ht="19.95" customHeight="1">
      <c r="B89" s="148"/>
      <c r="C89" s="149"/>
      <c r="D89" s="150" t="s">
        <v>124</v>
      </c>
      <c r="E89" s="151"/>
      <c r="F89" s="151"/>
      <c r="G89" s="151"/>
      <c r="H89" s="151"/>
      <c r="I89" s="152"/>
      <c r="J89" s="153">
        <f>J1109</f>
        <v>0</v>
      </c>
      <c r="K89" s="149"/>
      <c r="L89" s="154"/>
    </row>
    <row r="90" spans="2:12" s="9" customFormat="1" ht="19.95" customHeight="1">
      <c r="B90" s="148"/>
      <c r="C90" s="149"/>
      <c r="D90" s="150" t="s">
        <v>125</v>
      </c>
      <c r="E90" s="151"/>
      <c r="F90" s="151"/>
      <c r="G90" s="151"/>
      <c r="H90" s="151"/>
      <c r="I90" s="152"/>
      <c r="J90" s="153">
        <f>J1112</f>
        <v>0</v>
      </c>
      <c r="K90" s="149"/>
      <c r="L90" s="154"/>
    </row>
    <row r="91" spans="2:12" s="1" customFormat="1" ht="21.75" customHeight="1">
      <c r="B91" s="35"/>
      <c r="C91" s="36"/>
      <c r="D91" s="36"/>
      <c r="E91" s="36"/>
      <c r="F91" s="36"/>
      <c r="G91" s="36"/>
      <c r="H91" s="36"/>
      <c r="I91" s="108"/>
      <c r="J91" s="36"/>
      <c r="K91" s="36"/>
      <c r="L91" s="39"/>
    </row>
    <row r="92" spans="2:12" s="1" customFormat="1" ht="6.9" customHeight="1">
      <c r="B92" s="47"/>
      <c r="C92" s="48"/>
      <c r="D92" s="48"/>
      <c r="E92" s="48"/>
      <c r="F92" s="48"/>
      <c r="G92" s="48"/>
      <c r="H92" s="48"/>
      <c r="I92" s="132"/>
      <c r="J92" s="48"/>
      <c r="K92" s="48"/>
      <c r="L92" s="39"/>
    </row>
    <row r="96" spans="2:12" s="1" customFormat="1" ht="6.9" customHeight="1">
      <c r="B96" s="49"/>
      <c r="C96" s="50"/>
      <c r="D96" s="50"/>
      <c r="E96" s="50"/>
      <c r="F96" s="50"/>
      <c r="G96" s="50"/>
      <c r="H96" s="50"/>
      <c r="I96" s="135"/>
      <c r="J96" s="50"/>
      <c r="K96" s="50"/>
      <c r="L96" s="39"/>
    </row>
    <row r="97" spans="2:63" s="1" customFormat="1" ht="24.9" customHeight="1">
      <c r="B97" s="35"/>
      <c r="C97" s="24" t="s">
        <v>126</v>
      </c>
      <c r="D97" s="36"/>
      <c r="E97" s="36"/>
      <c r="F97" s="36"/>
      <c r="G97" s="36"/>
      <c r="H97" s="36"/>
      <c r="I97" s="108"/>
      <c r="J97" s="36"/>
      <c r="K97" s="36"/>
      <c r="L97" s="39"/>
    </row>
    <row r="98" spans="2:63" s="1" customFormat="1" ht="6.9" customHeight="1">
      <c r="B98" s="35"/>
      <c r="C98" s="36"/>
      <c r="D98" s="36"/>
      <c r="E98" s="36"/>
      <c r="F98" s="36"/>
      <c r="G98" s="36"/>
      <c r="H98" s="36"/>
      <c r="I98" s="108"/>
      <c r="J98" s="36"/>
      <c r="K98" s="36"/>
      <c r="L98" s="39"/>
    </row>
    <row r="99" spans="2:63" s="1" customFormat="1" ht="12" customHeight="1">
      <c r="B99" s="35"/>
      <c r="C99" s="30" t="s">
        <v>16</v>
      </c>
      <c r="D99" s="36"/>
      <c r="E99" s="36"/>
      <c r="F99" s="36"/>
      <c r="G99" s="36"/>
      <c r="H99" s="36"/>
      <c r="I99" s="108"/>
      <c r="J99" s="36"/>
      <c r="K99" s="36"/>
      <c r="L99" s="39"/>
    </row>
    <row r="100" spans="2:63" s="1" customFormat="1" ht="14.4" customHeight="1">
      <c r="B100" s="35"/>
      <c r="C100" s="36"/>
      <c r="D100" s="36"/>
      <c r="E100" s="377" t="str">
        <f>E7</f>
        <v>6419 Klatovy nemocnive stavební úpravy objektu č. p. 202</v>
      </c>
      <c r="F100" s="378"/>
      <c r="G100" s="378"/>
      <c r="H100" s="378"/>
      <c r="I100" s="108"/>
      <c r="J100" s="36"/>
      <c r="K100" s="36"/>
      <c r="L100" s="39"/>
    </row>
    <row r="101" spans="2:63" s="1" customFormat="1" ht="12" customHeight="1">
      <c r="B101" s="35"/>
      <c r="C101" s="30" t="s">
        <v>89</v>
      </c>
      <c r="D101" s="36"/>
      <c r="E101" s="36"/>
      <c r="F101" s="36"/>
      <c r="G101" s="36"/>
      <c r="H101" s="36"/>
      <c r="I101" s="108"/>
      <c r="J101" s="36"/>
      <c r="K101" s="36"/>
      <c r="L101" s="39"/>
    </row>
    <row r="102" spans="2:63" s="1" customFormat="1" ht="14.4" customHeight="1">
      <c r="B102" s="35"/>
      <c r="C102" s="36"/>
      <c r="D102" s="36"/>
      <c r="E102" s="350" t="str">
        <f>E9</f>
        <v>903 - SO 903 Stavební úpravy 3.NP</v>
      </c>
      <c r="F102" s="379"/>
      <c r="G102" s="379"/>
      <c r="H102" s="379"/>
      <c r="I102" s="108"/>
      <c r="J102" s="36"/>
      <c r="K102" s="36"/>
      <c r="L102" s="39"/>
    </row>
    <row r="103" spans="2:63" s="1" customFormat="1" ht="6.9" customHeight="1">
      <c r="B103" s="35"/>
      <c r="C103" s="36"/>
      <c r="D103" s="36"/>
      <c r="E103" s="36"/>
      <c r="F103" s="36"/>
      <c r="G103" s="36"/>
      <c r="H103" s="36"/>
      <c r="I103" s="108"/>
      <c r="J103" s="36"/>
      <c r="K103" s="36"/>
      <c r="L103" s="39"/>
    </row>
    <row r="104" spans="2:63" s="1" customFormat="1" ht="12" customHeight="1">
      <c r="B104" s="35"/>
      <c r="C104" s="30" t="s">
        <v>22</v>
      </c>
      <c r="D104" s="36"/>
      <c r="E104" s="36"/>
      <c r="F104" s="28" t="str">
        <f>F12</f>
        <v xml:space="preserve"> </v>
      </c>
      <c r="G104" s="36"/>
      <c r="H104" s="36"/>
      <c r="I104" s="110" t="s">
        <v>24</v>
      </c>
      <c r="J104" s="59" t="str">
        <f>IF(J12="","",J12)</f>
        <v>30. 5. 2019</v>
      </c>
      <c r="K104" s="36"/>
      <c r="L104" s="39"/>
    </row>
    <row r="105" spans="2:63" s="1" customFormat="1" ht="6.9" customHeight="1">
      <c r="B105" s="35"/>
      <c r="C105" s="36"/>
      <c r="D105" s="36"/>
      <c r="E105" s="36"/>
      <c r="F105" s="36"/>
      <c r="G105" s="36"/>
      <c r="H105" s="36"/>
      <c r="I105" s="108"/>
      <c r="J105" s="36"/>
      <c r="K105" s="36"/>
      <c r="L105" s="39"/>
    </row>
    <row r="106" spans="2:63" s="1" customFormat="1" ht="15.6" customHeight="1">
      <c r="B106" s="35"/>
      <c r="C106" s="30" t="s">
        <v>28</v>
      </c>
      <c r="D106" s="36"/>
      <c r="E106" s="36"/>
      <c r="F106" s="28" t="str">
        <f>E15</f>
        <v xml:space="preserve"> </v>
      </c>
      <c r="G106" s="36"/>
      <c r="H106" s="36"/>
      <c r="I106" s="110" t="s">
        <v>34</v>
      </c>
      <c r="J106" s="33" t="str">
        <f>E21</f>
        <v xml:space="preserve"> </v>
      </c>
      <c r="K106" s="36"/>
      <c r="L106" s="39"/>
    </row>
    <row r="107" spans="2:63" s="1" customFormat="1" ht="15.6" customHeight="1">
      <c r="B107" s="35"/>
      <c r="C107" s="30" t="s">
        <v>31</v>
      </c>
      <c r="D107" s="36"/>
      <c r="E107" s="36"/>
      <c r="F107" s="28" t="str">
        <f>IF(E18="","",E18)</f>
        <v>Vyplň údaj</v>
      </c>
      <c r="G107" s="36"/>
      <c r="H107" s="36"/>
      <c r="I107" s="110" t="s">
        <v>35</v>
      </c>
      <c r="J107" s="33" t="str">
        <f>E24</f>
        <v xml:space="preserve"> </v>
      </c>
      <c r="K107" s="36"/>
      <c r="L107" s="39"/>
    </row>
    <row r="108" spans="2:63" s="1" customFormat="1" ht="10.35" customHeight="1">
      <c r="B108" s="35"/>
      <c r="C108" s="36"/>
      <c r="D108" s="36"/>
      <c r="E108" s="36"/>
      <c r="F108" s="36"/>
      <c r="G108" s="36"/>
      <c r="H108" s="36"/>
      <c r="I108" s="108"/>
      <c r="J108" s="36"/>
      <c r="K108" s="36"/>
      <c r="L108" s="39"/>
    </row>
    <row r="109" spans="2:63" s="10" customFormat="1" ht="29.25" customHeight="1">
      <c r="B109" s="155"/>
      <c r="C109" s="156" t="s">
        <v>127</v>
      </c>
      <c r="D109" s="157" t="s">
        <v>57</v>
      </c>
      <c r="E109" s="157" t="s">
        <v>53</v>
      </c>
      <c r="F109" s="157" t="s">
        <v>54</v>
      </c>
      <c r="G109" s="157" t="s">
        <v>128</v>
      </c>
      <c r="H109" s="157" t="s">
        <v>129</v>
      </c>
      <c r="I109" s="158" t="s">
        <v>130</v>
      </c>
      <c r="J109" s="157" t="s">
        <v>93</v>
      </c>
      <c r="K109" s="159" t="s">
        <v>131</v>
      </c>
      <c r="L109" s="160"/>
      <c r="M109" s="68" t="s">
        <v>20</v>
      </c>
      <c r="N109" s="69" t="s">
        <v>42</v>
      </c>
      <c r="O109" s="69" t="s">
        <v>132</v>
      </c>
      <c r="P109" s="69" t="s">
        <v>133</v>
      </c>
      <c r="Q109" s="69" t="s">
        <v>134</v>
      </c>
      <c r="R109" s="69" t="s">
        <v>135</v>
      </c>
      <c r="S109" s="69" t="s">
        <v>136</v>
      </c>
      <c r="T109" s="70" t="s">
        <v>137</v>
      </c>
    </row>
    <row r="110" spans="2:63" s="1" customFormat="1" ht="22.8" customHeight="1">
      <c r="B110" s="35"/>
      <c r="C110" s="75" t="s">
        <v>138</v>
      </c>
      <c r="D110" s="36"/>
      <c r="E110" s="36"/>
      <c r="F110" s="36"/>
      <c r="G110" s="36"/>
      <c r="H110" s="36"/>
      <c r="I110" s="108"/>
      <c r="J110" s="161">
        <f>BK110</f>
        <v>0</v>
      </c>
      <c r="K110" s="36"/>
      <c r="L110" s="39"/>
      <c r="M110" s="71"/>
      <c r="N110" s="72"/>
      <c r="O110" s="72"/>
      <c r="P110" s="162">
        <f>P111+P366+P1105</f>
        <v>0</v>
      </c>
      <c r="Q110" s="72"/>
      <c r="R110" s="162">
        <f>R111+R366+R1105</f>
        <v>57.307300299999994</v>
      </c>
      <c r="S110" s="72"/>
      <c r="T110" s="163">
        <f>T111+T366+T1105</f>
        <v>42.519708599999994</v>
      </c>
      <c r="AT110" s="18" t="s">
        <v>71</v>
      </c>
      <c r="AU110" s="18" t="s">
        <v>94</v>
      </c>
      <c r="BK110" s="164">
        <f>BK111+BK366+BK1105</f>
        <v>0</v>
      </c>
    </row>
    <row r="111" spans="2:63" s="11" customFormat="1" ht="25.95" customHeight="1">
      <c r="B111" s="165"/>
      <c r="C111" s="166"/>
      <c r="D111" s="167" t="s">
        <v>71</v>
      </c>
      <c r="E111" s="168" t="s">
        <v>139</v>
      </c>
      <c r="F111" s="168" t="s">
        <v>140</v>
      </c>
      <c r="G111" s="166"/>
      <c r="H111" s="166"/>
      <c r="I111" s="169"/>
      <c r="J111" s="170">
        <f>BK111</f>
        <v>0</v>
      </c>
      <c r="K111" s="166"/>
      <c r="L111" s="171"/>
      <c r="M111" s="172"/>
      <c r="N111" s="173"/>
      <c r="O111" s="173"/>
      <c r="P111" s="174">
        <f>P112+P115+P163+P266+P345+P362</f>
        <v>0</v>
      </c>
      <c r="Q111" s="173"/>
      <c r="R111" s="174">
        <f>R112+R115+R163+R266+R345+R362</f>
        <v>48.909774499999997</v>
      </c>
      <c r="S111" s="173"/>
      <c r="T111" s="175">
        <f>T112+T115+T163+T266+T345+T362</f>
        <v>41.280209999999997</v>
      </c>
      <c r="AR111" s="176" t="s">
        <v>8</v>
      </c>
      <c r="AT111" s="177" t="s">
        <v>71</v>
      </c>
      <c r="AU111" s="177" t="s">
        <v>72</v>
      </c>
      <c r="AY111" s="176" t="s">
        <v>141</v>
      </c>
      <c r="BK111" s="178">
        <f>BK112+BK115+BK163+BK266+BK345+BK362</f>
        <v>0</v>
      </c>
    </row>
    <row r="112" spans="2:63" s="11" customFormat="1" ht="22.8" customHeight="1">
      <c r="B112" s="165"/>
      <c r="C112" s="166"/>
      <c r="D112" s="167" t="s">
        <v>71</v>
      </c>
      <c r="E112" s="179" t="s">
        <v>27</v>
      </c>
      <c r="F112" s="179" t="s">
        <v>142</v>
      </c>
      <c r="G112" s="166"/>
      <c r="H112" s="166"/>
      <c r="I112" s="169"/>
      <c r="J112" s="180">
        <f>BK112</f>
        <v>0</v>
      </c>
      <c r="K112" s="166"/>
      <c r="L112" s="171"/>
      <c r="M112" s="172"/>
      <c r="N112" s="173"/>
      <c r="O112" s="173"/>
      <c r="P112" s="174">
        <f>SUM(P113:P114)</f>
        <v>0</v>
      </c>
      <c r="Q112" s="173"/>
      <c r="R112" s="174">
        <f>SUM(R113:R114)</f>
        <v>0</v>
      </c>
      <c r="S112" s="173"/>
      <c r="T112" s="175">
        <f>SUM(T113:T114)</f>
        <v>0</v>
      </c>
      <c r="AR112" s="176" t="s">
        <v>8</v>
      </c>
      <c r="AT112" s="177" t="s">
        <v>71</v>
      </c>
      <c r="AU112" s="177" t="s">
        <v>8</v>
      </c>
      <c r="AY112" s="176" t="s">
        <v>141</v>
      </c>
      <c r="BK112" s="178">
        <f>SUM(BK113:BK114)</f>
        <v>0</v>
      </c>
    </row>
    <row r="113" spans="2:65" s="1" customFormat="1" ht="14.4" customHeight="1">
      <c r="B113" s="35"/>
      <c r="C113" s="181" t="s">
        <v>8</v>
      </c>
      <c r="D113" s="181" t="s">
        <v>143</v>
      </c>
      <c r="E113" s="182" t="s">
        <v>144</v>
      </c>
      <c r="F113" s="183" t="s">
        <v>142</v>
      </c>
      <c r="G113" s="184" t="s">
        <v>145</v>
      </c>
      <c r="H113" s="185">
        <v>1</v>
      </c>
      <c r="I113" s="186"/>
      <c r="J113" s="185">
        <f>ROUND(I113*H113,0)</f>
        <v>0</v>
      </c>
      <c r="K113" s="183" t="s">
        <v>20</v>
      </c>
      <c r="L113" s="39"/>
      <c r="M113" s="187" t="s">
        <v>20</v>
      </c>
      <c r="N113" s="188" t="s">
        <v>43</v>
      </c>
      <c r="O113" s="64"/>
      <c r="P113" s="189">
        <f>O113*H113</f>
        <v>0</v>
      </c>
      <c r="Q113" s="189">
        <v>0</v>
      </c>
      <c r="R113" s="189">
        <f>Q113*H113</f>
        <v>0</v>
      </c>
      <c r="S113" s="189">
        <v>0</v>
      </c>
      <c r="T113" s="190">
        <f>S113*H113</f>
        <v>0</v>
      </c>
      <c r="AR113" s="191" t="s">
        <v>146</v>
      </c>
      <c r="AT113" s="191" t="s">
        <v>143</v>
      </c>
      <c r="AU113" s="191" t="s">
        <v>81</v>
      </c>
      <c r="AY113" s="18" t="s">
        <v>141</v>
      </c>
      <c r="BE113" s="192">
        <f>IF(N113="základní",J113,0)</f>
        <v>0</v>
      </c>
      <c r="BF113" s="192">
        <f>IF(N113="snížená",J113,0)</f>
        <v>0</v>
      </c>
      <c r="BG113" s="192">
        <f>IF(N113="zákl. přenesená",J113,0)</f>
        <v>0</v>
      </c>
      <c r="BH113" s="192">
        <f>IF(N113="sníž. přenesená",J113,0)</f>
        <v>0</v>
      </c>
      <c r="BI113" s="192">
        <f>IF(N113="nulová",J113,0)</f>
        <v>0</v>
      </c>
      <c r="BJ113" s="18" t="s">
        <v>8</v>
      </c>
      <c r="BK113" s="192">
        <f>ROUND(I113*H113,0)</f>
        <v>0</v>
      </c>
      <c r="BL113" s="18" t="s">
        <v>146</v>
      </c>
      <c r="BM113" s="191" t="s">
        <v>147</v>
      </c>
    </row>
    <row r="114" spans="2:65" s="1" customFormat="1" ht="10.199999999999999">
      <c r="B114" s="35"/>
      <c r="C114" s="36"/>
      <c r="D114" s="193" t="s">
        <v>148</v>
      </c>
      <c r="E114" s="36"/>
      <c r="F114" s="194" t="s">
        <v>142</v>
      </c>
      <c r="G114" s="36"/>
      <c r="H114" s="36"/>
      <c r="I114" s="108"/>
      <c r="J114" s="36"/>
      <c r="K114" s="36"/>
      <c r="L114" s="39"/>
      <c r="M114" s="195"/>
      <c r="N114" s="64"/>
      <c r="O114" s="64"/>
      <c r="P114" s="64"/>
      <c r="Q114" s="64"/>
      <c r="R114" s="64"/>
      <c r="S114" s="64"/>
      <c r="T114" s="65"/>
      <c r="AT114" s="18" t="s">
        <v>148</v>
      </c>
      <c r="AU114" s="18" t="s">
        <v>81</v>
      </c>
    </row>
    <row r="115" spans="2:65" s="11" customFormat="1" ht="22.8" customHeight="1">
      <c r="B115" s="165"/>
      <c r="C115" s="166"/>
      <c r="D115" s="167" t="s">
        <v>71</v>
      </c>
      <c r="E115" s="179" t="s">
        <v>149</v>
      </c>
      <c r="F115" s="179" t="s">
        <v>150</v>
      </c>
      <c r="G115" s="166"/>
      <c r="H115" s="166"/>
      <c r="I115" s="169"/>
      <c r="J115" s="180">
        <f>BK115</f>
        <v>0</v>
      </c>
      <c r="K115" s="166"/>
      <c r="L115" s="171"/>
      <c r="M115" s="172"/>
      <c r="N115" s="173"/>
      <c r="O115" s="173"/>
      <c r="P115" s="174">
        <f>SUM(P116:P162)</f>
        <v>0</v>
      </c>
      <c r="Q115" s="173"/>
      <c r="R115" s="174">
        <f>SUM(R116:R162)</f>
        <v>20.654734599999998</v>
      </c>
      <c r="S115" s="173"/>
      <c r="T115" s="175">
        <f>SUM(T116:T162)</f>
        <v>0</v>
      </c>
      <c r="AR115" s="176" t="s">
        <v>8</v>
      </c>
      <c r="AT115" s="177" t="s">
        <v>71</v>
      </c>
      <c r="AU115" s="177" t="s">
        <v>8</v>
      </c>
      <c r="AY115" s="176" t="s">
        <v>141</v>
      </c>
      <c r="BK115" s="178">
        <f>SUM(BK116:BK162)</f>
        <v>0</v>
      </c>
    </row>
    <row r="116" spans="2:65" s="1" customFormat="1" ht="14.4" customHeight="1">
      <c r="B116" s="35"/>
      <c r="C116" s="181" t="s">
        <v>81</v>
      </c>
      <c r="D116" s="181" t="s">
        <v>143</v>
      </c>
      <c r="E116" s="182" t="s">
        <v>151</v>
      </c>
      <c r="F116" s="183" t="s">
        <v>152</v>
      </c>
      <c r="G116" s="184" t="s">
        <v>153</v>
      </c>
      <c r="H116" s="185">
        <v>4</v>
      </c>
      <c r="I116" s="186"/>
      <c r="J116" s="185">
        <f>ROUND(I116*H116,0)</f>
        <v>0</v>
      </c>
      <c r="K116" s="183" t="s">
        <v>154</v>
      </c>
      <c r="L116" s="39"/>
      <c r="M116" s="187" t="s">
        <v>20</v>
      </c>
      <c r="N116" s="188" t="s">
        <v>43</v>
      </c>
      <c r="O116" s="64"/>
      <c r="P116" s="189">
        <f>O116*H116</f>
        <v>0</v>
      </c>
      <c r="Q116" s="189">
        <v>1.7940000000000001E-2</v>
      </c>
      <c r="R116" s="189">
        <f>Q116*H116</f>
        <v>7.1760000000000004E-2</v>
      </c>
      <c r="S116" s="189">
        <v>0</v>
      </c>
      <c r="T116" s="190">
        <f>S116*H116</f>
        <v>0</v>
      </c>
      <c r="AR116" s="191" t="s">
        <v>146</v>
      </c>
      <c r="AT116" s="191" t="s">
        <v>143</v>
      </c>
      <c r="AU116" s="191" t="s">
        <v>81</v>
      </c>
      <c r="AY116" s="18" t="s">
        <v>141</v>
      </c>
      <c r="BE116" s="192">
        <f>IF(N116="základní",J116,0)</f>
        <v>0</v>
      </c>
      <c r="BF116" s="192">
        <f>IF(N116="snížená",J116,0)</f>
        <v>0</v>
      </c>
      <c r="BG116" s="192">
        <f>IF(N116="zákl. přenesená",J116,0)</f>
        <v>0</v>
      </c>
      <c r="BH116" s="192">
        <f>IF(N116="sníž. přenesená",J116,0)</f>
        <v>0</v>
      </c>
      <c r="BI116" s="192">
        <f>IF(N116="nulová",J116,0)</f>
        <v>0</v>
      </c>
      <c r="BJ116" s="18" t="s">
        <v>8</v>
      </c>
      <c r="BK116" s="192">
        <f>ROUND(I116*H116,0)</f>
        <v>0</v>
      </c>
      <c r="BL116" s="18" t="s">
        <v>146</v>
      </c>
      <c r="BM116" s="191" t="s">
        <v>155</v>
      </c>
    </row>
    <row r="117" spans="2:65" s="1" customFormat="1" ht="19.2">
      <c r="B117" s="35"/>
      <c r="C117" s="36"/>
      <c r="D117" s="193" t="s">
        <v>148</v>
      </c>
      <c r="E117" s="36"/>
      <c r="F117" s="194" t="s">
        <v>156</v>
      </c>
      <c r="G117" s="36"/>
      <c r="H117" s="36"/>
      <c r="I117" s="108"/>
      <c r="J117" s="36"/>
      <c r="K117" s="36"/>
      <c r="L117" s="39"/>
      <c r="M117" s="195"/>
      <c r="N117" s="64"/>
      <c r="O117" s="64"/>
      <c r="P117" s="64"/>
      <c r="Q117" s="64"/>
      <c r="R117" s="64"/>
      <c r="S117" s="64"/>
      <c r="T117" s="65"/>
      <c r="AT117" s="18" t="s">
        <v>148</v>
      </c>
      <c r="AU117" s="18" t="s">
        <v>81</v>
      </c>
    </row>
    <row r="118" spans="2:65" s="1" customFormat="1" ht="355.2">
      <c r="B118" s="35"/>
      <c r="C118" s="36"/>
      <c r="D118" s="193" t="s">
        <v>157</v>
      </c>
      <c r="E118" s="36"/>
      <c r="F118" s="196" t="s">
        <v>158</v>
      </c>
      <c r="G118" s="36"/>
      <c r="H118" s="36"/>
      <c r="I118" s="108"/>
      <c r="J118" s="36"/>
      <c r="K118" s="36"/>
      <c r="L118" s="39"/>
      <c r="M118" s="195"/>
      <c r="N118" s="64"/>
      <c r="O118" s="64"/>
      <c r="P118" s="64"/>
      <c r="Q118" s="64"/>
      <c r="R118" s="64"/>
      <c r="S118" s="64"/>
      <c r="T118" s="65"/>
      <c r="AT118" s="18" t="s">
        <v>157</v>
      </c>
      <c r="AU118" s="18" t="s">
        <v>81</v>
      </c>
    </row>
    <row r="119" spans="2:65" s="12" customFormat="1" ht="10.199999999999999">
      <c r="B119" s="197"/>
      <c r="C119" s="198"/>
      <c r="D119" s="193" t="s">
        <v>159</v>
      </c>
      <c r="E119" s="199" t="s">
        <v>20</v>
      </c>
      <c r="F119" s="200" t="s">
        <v>160</v>
      </c>
      <c r="G119" s="198"/>
      <c r="H119" s="201">
        <v>4</v>
      </c>
      <c r="I119" s="202"/>
      <c r="J119" s="198"/>
      <c r="K119" s="198"/>
      <c r="L119" s="203"/>
      <c r="M119" s="204"/>
      <c r="N119" s="205"/>
      <c r="O119" s="205"/>
      <c r="P119" s="205"/>
      <c r="Q119" s="205"/>
      <c r="R119" s="205"/>
      <c r="S119" s="205"/>
      <c r="T119" s="206"/>
      <c r="AT119" s="207" t="s">
        <v>159</v>
      </c>
      <c r="AU119" s="207" t="s">
        <v>81</v>
      </c>
      <c r="AV119" s="12" t="s">
        <v>81</v>
      </c>
      <c r="AW119" s="12" t="s">
        <v>33</v>
      </c>
      <c r="AX119" s="12" t="s">
        <v>8</v>
      </c>
      <c r="AY119" s="207" t="s">
        <v>141</v>
      </c>
    </row>
    <row r="120" spans="2:65" s="1" customFormat="1" ht="14.4" customHeight="1">
      <c r="B120" s="35"/>
      <c r="C120" s="181" t="s">
        <v>149</v>
      </c>
      <c r="D120" s="181" t="s">
        <v>143</v>
      </c>
      <c r="E120" s="182" t="s">
        <v>161</v>
      </c>
      <c r="F120" s="183" t="s">
        <v>162</v>
      </c>
      <c r="G120" s="184" t="s">
        <v>163</v>
      </c>
      <c r="H120" s="185">
        <v>5.88</v>
      </c>
      <c r="I120" s="186"/>
      <c r="J120" s="185">
        <f>ROUND(I120*H120,0)</f>
        <v>0</v>
      </c>
      <c r="K120" s="183" t="s">
        <v>154</v>
      </c>
      <c r="L120" s="39"/>
      <c r="M120" s="187" t="s">
        <v>20</v>
      </c>
      <c r="N120" s="188" t="s">
        <v>43</v>
      </c>
      <c r="O120" s="64"/>
      <c r="P120" s="189">
        <f>O120*H120</f>
        <v>0</v>
      </c>
      <c r="Q120" s="189">
        <v>0.12812999999999999</v>
      </c>
      <c r="R120" s="189">
        <f>Q120*H120</f>
        <v>0.75340439999999997</v>
      </c>
      <c r="S120" s="189">
        <v>0</v>
      </c>
      <c r="T120" s="190">
        <f>S120*H120</f>
        <v>0</v>
      </c>
      <c r="AR120" s="191" t="s">
        <v>146</v>
      </c>
      <c r="AT120" s="191" t="s">
        <v>143</v>
      </c>
      <c r="AU120" s="191" t="s">
        <v>81</v>
      </c>
      <c r="AY120" s="18" t="s">
        <v>141</v>
      </c>
      <c r="BE120" s="192">
        <f>IF(N120="základní",J120,0)</f>
        <v>0</v>
      </c>
      <c r="BF120" s="192">
        <f>IF(N120="snížená",J120,0)</f>
        <v>0</v>
      </c>
      <c r="BG120" s="192">
        <f>IF(N120="zákl. přenesená",J120,0)</f>
        <v>0</v>
      </c>
      <c r="BH120" s="192">
        <f>IF(N120="sníž. přenesená",J120,0)</f>
        <v>0</v>
      </c>
      <c r="BI120" s="192">
        <f>IF(N120="nulová",J120,0)</f>
        <v>0</v>
      </c>
      <c r="BJ120" s="18" t="s">
        <v>8</v>
      </c>
      <c r="BK120" s="192">
        <f>ROUND(I120*H120,0)</f>
        <v>0</v>
      </c>
      <c r="BL120" s="18" t="s">
        <v>146</v>
      </c>
      <c r="BM120" s="191" t="s">
        <v>164</v>
      </c>
    </row>
    <row r="121" spans="2:65" s="1" customFormat="1" ht="19.2">
      <c r="B121" s="35"/>
      <c r="C121" s="36"/>
      <c r="D121" s="193" t="s">
        <v>148</v>
      </c>
      <c r="E121" s="36"/>
      <c r="F121" s="194" t="s">
        <v>165</v>
      </c>
      <c r="G121" s="36"/>
      <c r="H121" s="36"/>
      <c r="I121" s="108"/>
      <c r="J121" s="36"/>
      <c r="K121" s="36"/>
      <c r="L121" s="39"/>
      <c r="M121" s="195"/>
      <c r="N121" s="64"/>
      <c r="O121" s="64"/>
      <c r="P121" s="64"/>
      <c r="Q121" s="64"/>
      <c r="R121" s="64"/>
      <c r="S121" s="64"/>
      <c r="T121" s="65"/>
      <c r="AT121" s="18" t="s">
        <v>148</v>
      </c>
      <c r="AU121" s="18" t="s">
        <v>81</v>
      </c>
    </row>
    <row r="122" spans="2:65" s="12" customFormat="1" ht="10.199999999999999">
      <c r="B122" s="197"/>
      <c r="C122" s="198"/>
      <c r="D122" s="193" t="s">
        <v>159</v>
      </c>
      <c r="E122" s="199" t="s">
        <v>20</v>
      </c>
      <c r="F122" s="200" t="s">
        <v>166</v>
      </c>
      <c r="G122" s="198"/>
      <c r="H122" s="201">
        <v>5.88</v>
      </c>
      <c r="I122" s="202"/>
      <c r="J122" s="198"/>
      <c r="K122" s="198"/>
      <c r="L122" s="203"/>
      <c r="M122" s="204"/>
      <c r="N122" s="205"/>
      <c r="O122" s="205"/>
      <c r="P122" s="205"/>
      <c r="Q122" s="205"/>
      <c r="R122" s="205"/>
      <c r="S122" s="205"/>
      <c r="T122" s="206"/>
      <c r="AT122" s="207" t="s">
        <v>159</v>
      </c>
      <c r="AU122" s="207" t="s">
        <v>81</v>
      </c>
      <c r="AV122" s="12" t="s">
        <v>81</v>
      </c>
      <c r="AW122" s="12" t="s">
        <v>33</v>
      </c>
      <c r="AX122" s="12" t="s">
        <v>8</v>
      </c>
      <c r="AY122" s="207" t="s">
        <v>141</v>
      </c>
    </row>
    <row r="123" spans="2:65" s="1" customFormat="1" ht="14.4" customHeight="1">
      <c r="B123" s="35"/>
      <c r="C123" s="181" t="s">
        <v>146</v>
      </c>
      <c r="D123" s="181" t="s">
        <v>143</v>
      </c>
      <c r="E123" s="182" t="s">
        <v>167</v>
      </c>
      <c r="F123" s="183" t="s">
        <v>168</v>
      </c>
      <c r="G123" s="184" t="s">
        <v>153</v>
      </c>
      <c r="H123" s="185">
        <v>22</v>
      </c>
      <c r="I123" s="186"/>
      <c r="J123" s="185">
        <f>ROUND(I123*H123,0)</f>
        <v>0</v>
      </c>
      <c r="K123" s="183" t="s">
        <v>154</v>
      </c>
      <c r="L123" s="39"/>
      <c r="M123" s="187" t="s">
        <v>20</v>
      </c>
      <c r="N123" s="188" t="s">
        <v>43</v>
      </c>
      <c r="O123" s="64"/>
      <c r="P123" s="189">
        <f>O123*H123</f>
        <v>0</v>
      </c>
      <c r="Q123" s="189">
        <v>2.49E-3</v>
      </c>
      <c r="R123" s="189">
        <f>Q123*H123</f>
        <v>5.4780000000000002E-2</v>
      </c>
      <c r="S123" s="189">
        <v>0</v>
      </c>
      <c r="T123" s="190">
        <f>S123*H123</f>
        <v>0</v>
      </c>
      <c r="AR123" s="191" t="s">
        <v>146</v>
      </c>
      <c r="AT123" s="191" t="s">
        <v>143</v>
      </c>
      <c r="AU123" s="191" t="s">
        <v>81</v>
      </c>
      <c r="AY123" s="18" t="s">
        <v>141</v>
      </c>
      <c r="BE123" s="192">
        <f>IF(N123="základní",J123,0)</f>
        <v>0</v>
      </c>
      <c r="BF123" s="192">
        <f>IF(N123="snížená",J123,0)</f>
        <v>0</v>
      </c>
      <c r="BG123" s="192">
        <f>IF(N123="zákl. přenesená",J123,0)</f>
        <v>0</v>
      </c>
      <c r="BH123" s="192">
        <f>IF(N123="sníž. přenesená",J123,0)</f>
        <v>0</v>
      </c>
      <c r="BI123" s="192">
        <f>IF(N123="nulová",J123,0)</f>
        <v>0</v>
      </c>
      <c r="BJ123" s="18" t="s">
        <v>8</v>
      </c>
      <c r="BK123" s="192">
        <f>ROUND(I123*H123,0)</f>
        <v>0</v>
      </c>
      <c r="BL123" s="18" t="s">
        <v>146</v>
      </c>
      <c r="BM123" s="191" t="s">
        <v>169</v>
      </c>
    </row>
    <row r="124" spans="2:65" s="1" customFormat="1" ht="19.2">
      <c r="B124" s="35"/>
      <c r="C124" s="36"/>
      <c r="D124" s="193" t="s">
        <v>148</v>
      </c>
      <c r="E124" s="36"/>
      <c r="F124" s="194" t="s">
        <v>170</v>
      </c>
      <c r="G124" s="36"/>
      <c r="H124" s="36"/>
      <c r="I124" s="108"/>
      <c r="J124" s="36"/>
      <c r="K124" s="36"/>
      <c r="L124" s="39"/>
      <c r="M124" s="195"/>
      <c r="N124" s="64"/>
      <c r="O124" s="64"/>
      <c r="P124" s="64"/>
      <c r="Q124" s="64"/>
      <c r="R124" s="64"/>
      <c r="S124" s="64"/>
      <c r="T124" s="65"/>
      <c r="AT124" s="18" t="s">
        <v>148</v>
      </c>
      <c r="AU124" s="18" t="s">
        <v>81</v>
      </c>
    </row>
    <row r="125" spans="2:65" s="12" customFormat="1" ht="10.199999999999999">
      <c r="B125" s="197"/>
      <c r="C125" s="198"/>
      <c r="D125" s="193" t="s">
        <v>159</v>
      </c>
      <c r="E125" s="199" t="s">
        <v>20</v>
      </c>
      <c r="F125" s="200" t="s">
        <v>171</v>
      </c>
      <c r="G125" s="198"/>
      <c r="H125" s="201">
        <v>22</v>
      </c>
      <c r="I125" s="202"/>
      <c r="J125" s="198"/>
      <c r="K125" s="198"/>
      <c r="L125" s="203"/>
      <c r="M125" s="204"/>
      <c r="N125" s="205"/>
      <c r="O125" s="205"/>
      <c r="P125" s="205"/>
      <c r="Q125" s="205"/>
      <c r="R125" s="205"/>
      <c r="S125" s="205"/>
      <c r="T125" s="206"/>
      <c r="AT125" s="207" t="s">
        <v>159</v>
      </c>
      <c r="AU125" s="207" t="s">
        <v>81</v>
      </c>
      <c r="AV125" s="12" t="s">
        <v>81</v>
      </c>
      <c r="AW125" s="12" t="s">
        <v>33</v>
      </c>
      <c r="AX125" s="12" t="s">
        <v>8</v>
      </c>
      <c r="AY125" s="207" t="s">
        <v>141</v>
      </c>
    </row>
    <row r="126" spans="2:65" s="1" customFormat="1" ht="21.6" customHeight="1">
      <c r="B126" s="35"/>
      <c r="C126" s="181" t="s">
        <v>172</v>
      </c>
      <c r="D126" s="181" t="s">
        <v>143</v>
      </c>
      <c r="E126" s="182" t="s">
        <v>173</v>
      </c>
      <c r="F126" s="183" t="s">
        <v>174</v>
      </c>
      <c r="G126" s="184" t="s">
        <v>153</v>
      </c>
      <c r="H126" s="185">
        <v>14</v>
      </c>
      <c r="I126" s="186"/>
      <c r="J126" s="185">
        <f>ROUND(I126*H126,0)</f>
        <v>0</v>
      </c>
      <c r="K126" s="183" t="s">
        <v>154</v>
      </c>
      <c r="L126" s="39"/>
      <c r="M126" s="187" t="s">
        <v>20</v>
      </c>
      <c r="N126" s="188" t="s">
        <v>43</v>
      </c>
      <c r="O126" s="64"/>
      <c r="P126" s="189">
        <f>O126*H126</f>
        <v>0</v>
      </c>
      <c r="Q126" s="189">
        <v>5.6499999999999996E-3</v>
      </c>
      <c r="R126" s="189">
        <f>Q126*H126</f>
        <v>7.909999999999999E-2</v>
      </c>
      <c r="S126" s="189">
        <v>0</v>
      </c>
      <c r="T126" s="190">
        <f>S126*H126</f>
        <v>0</v>
      </c>
      <c r="AR126" s="191" t="s">
        <v>146</v>
      </c>
      <c r="AT126" s="191" t="s">
        <v>143</v>
      </c>
      <c r="AU126" s="191" t="s">
        <v>81</v>
      </c>
      <c r="AY126" s="18" t="s">
        <v>141</v>
      </c>
      <c r="BE126" s="192">
        <f>IF(N126="základní",J126,0)</f>
        <v>0</v>
      </c>
      <c r="BF126" s="192">
        <f>IF(N126="snížená",J126,0)</f>
        <v>0</v>
      </c>
      <c r="BG126" s="192">
        <f>IF(N126="zákl. přenesená",J126,0)</f>
        <v>0</v>
      </c>
      <c r="BH126" s="192">
        <f>IF(N126="sníž. přenesená",J126,0)</f>
        <v>0</v>
      </c>
      <c r="BI126" s="192">
        <f>IF(N126="nulová",J126,0)</f>
        <v>0</v>
      </c>
      <c r="BJ126" s="18" t="s">
        <v>8</v>
      </c>
      <c r="BK126" s="192">
        <f>ROUND(I126*H126,0)</f>
        <v>0</v>
      </c>
      <c r="BL126" s="18" t="s">
        <v>146</v>
      </c>
      <c r="BM126" s="191" t="s">
        <v>175</v>
      </c>
    </row>
    <row r="127" spans="2:65" s="1" customFormat="1" ht="19.2">
      <c r="B127" s="35"/>
      <c r="C127" s="36"/>
      <c r="D127" s="193" t="s">
        <v>148</v>
      </c>
      <c r="E127" s="36"/>
      <c r="F127" s="194" t="s">
        <v>176</v>
      </c>
      <c r="G127" s="36"/>
      <c r="H127" s="36"/>
      <c r="I127" s="108"/>
      <c r="J127" s="36"/>
      <c r="K127" s="36"/>
      <c r="L127" s="39"/>
      <c r="M127" s="195"/>
      <c r="N127" s="64"/>
      <c r="O127" s="64"/>
      <c r="P127" s="64"/>
      <c r="Q127" s="64"/>
      <c r="R127" s="64"/>
      <c r="S127" s="64"/>
      <c r="T127" s="65"/>
      <c r="AT127" s="18" t="s">
        <v>148</v>
      </c>
      <c r="AU127" s="18" t="s">
        <v>81</v>
      </c>
    </row>
    <row r="128" spans="2:65" s="12" customFormat="1" ht="10.199999999999999">
      <c r="B128" s="197"/>
      <c r="C128" s="198"/>
      <c r="D128" s="193" t="s">
        <v>159</v>
      </c>
      <c r="E128" s="199" t="s">
        <v>20</v>
      </c>
      <c r="F128" s="200" t="s">
        <v>177</v>
      </c>
      <c r="G128" s="198"/>
      <c r="H128" s="201">
        <v>14</v>
      </c>
      <c r="I128" s="202"/>
      <c r="J128" s="198"/>
      <c r="K128" s="198"/>
      <c r="L128" s="203"/>
      <c r="M128" s="204"/>
      <c r="N128" s="205"/>
      <c r="O128" s="205"/>
      <c r="P128" s="205"/>
      <c r="Q128" s="205"/>
      <c r="R128" s="205"/>
      <c r="S128" s="205"/>
      <c r="T128" s="206"/>
      <c r="AT128" s="207" t="s">
        <v>159</v>
      </c>
      <c r="AU128" s="207" t="s">
        <v>81</v>
      </c>
      <c r="AV128" s="12" t="s">
        <v>81</v>
      </c>
      <c r="AW128" s="12" t="s">
        <v>33</v>
      </c>
      <c r="AX128" s="12" t="s">
        <v>8</v>
      </c>
      <c r="AY128" s="207" t="s">
        <v>141</v>
      </c>
    </row>
    <row r="129" spans="2:65" s="1" customFormat="1" ht="14.4" customHeight="1">
      <c r="B129" s="35"/>
      <c r="C129" s="181" t="s">
        <v>178</v>
      </c>
      <c r="D129" s="181" t="s">
        <v>143</v>
      </c>
      <c r="E129" s="182" t="s">
        <v>179</v>
      </c>
      <c r="F129" s="183" t="s">
        <v>180</v>
      </c>
      <c r="G129" s="184" t="s">
        <v>163</v>
      </c>
      <c r="H129" s="185">
        <v>12.87</v>
      </c>
      <c r="I129" s="186"/>
      <c r="J129" s="185">
        <f>ROUND(I129*H129,0)</f>
        <v>0</v>
      </c>
      <c r="K129" s="183" t="s">
        <v>154</v>
      </c>
      <c r="L129" s="39"/>
      <c r="M129" s="187" t="s">
        <v>20</v>
      </c>
      <c r="N129" s="188" t="s">
        <v>43</v>
      </c>
      <c r="O129" s="64"/>
      <c r="P129" s="189">
        <f>O129*H129</f>
        <v>0</v>
      </c>
      <c r="Q129" s="189">
        <v>6.8430000000000005E-2</v>
      </c>
      <c r="R129" s="189">
        <f>Q129*H129</f>
        <v>0.88069410000000004</v>
      </c>
      <c r="S129" s="189">
        <v>0</v>
      </c>
      <c r="T129" s="190">
        <f>S129*H129</f>
        <v>0</v>
      </c>
      <c r="AR129" s="191" t="s">
        <v>146</v>
      </c>
      <c r="AT129" s="191" t="s">
        <v>143</v>
      </c>
      <c r="AU129" s="191" t="s">
        <v>81</v>
      </c>
      <c r="AY129" s="18" t="s">
        <v>141</v>
      </c>
      <c r="BE129" s="192">
        <f>IF(N129="základní",J129,0)</f>
        <v>0</v>
      </c>
      <c r="BF129" s="192">
        <f>IF(N129="snížená",J129,0)</f>
        <v>0</v>
      </c>
      <c r="BG129" s="192">
        <f>IF(N129="zákl. přenesená",J129,0)</f>
        <v>0</v>
      </c>
      <c r="BH129" s="192">
        <f>IF(N129="sníž. přenesená",J129,0)</f>
        <v>0</v>
      </c>
      <c r="BI129" s="192">
        <f>IF(N129="nulová",J129,0)</f>
        <v>0</v>
      </c>
      <c r="BJ129" s="18" t="s">
        <v>8</v>
      </c>
      <c r="BK129" s="192">
        <f>ROUND(I129*H129,0)</f>
        <v>0</v>
      </c>
      <c r="BL129" s="18" t="s">
        <v>146</v>
      </c>
      <c r="BM129" s="191" t="s">
        <v>181</v>
      </c>
    </row>
    <row r="130" spans="2:65" s="1" customFormat="1" ht="19.2">
      <c r="B130" s="35"/>
      <c r="C130" s="36"/>
      <c r="D130" s="193" t="s">
        <v>148</v>
      </c>
      <c r="E130" s="36"/>
      <c r="F130" s="194" t="s">
        <v>182</v>
      </c>
      <c r="G130" s="36"/>
      <c r="H130" s="36"/>
      <c r="I130" s="108"/>
      <c r="J130" s="36"/>
      <c r="K130" s="36"/>
      <c r="L130" s="39"/>
      <c r="M130" s="195"/>
      <c r="N130" s="64"/>
      <c r="O130" s="64"/>
      <c r="P130" s="64"/>
      <c r="Q130" s="64"/>
      <c r="R130" s="64"/>
      <c r="S130" s="64"/>
      <c r="T130" s="65"/>
      <c r="AT130" s="18" t="s">
        <v>148</v>
      </c>
      <c r="AU130" s="18" t="s">
        <v>81</v>
      </c>
    </row>
    <row r="131" spans="2:65" s="1" customFormat="1" ht="28.8">
      <c r="B131" s="35"/>
      <c r="C131" s="36"/>
      <c r="D131" s="193" t="s">
        <v>157</v>
      </c>
      <c r="E131" s="36"/>
      <c r="F131" s="196" t="s">
        <v>183</v>
      </c>
      <c r="G131" s="36"/>
      <c r="H131" s="36"/>
      <c r="I131" s="108"/>
      <c r="J131" s="36"/>
      <c r="K131" s="36"/>
      <c r="L131" s="39"/>
      <c r="M131" s="195"/>
      <c r="N131" s="64"/>
      <c r="O131" s="64"/>
      <c r="P131" s="64"/>
      <c r="Q131" s="64"/>
      <c r="R131" s="64"/>
      <c r="S131" s="64"/>
      <c r="T131" s="65"/>
      <c r="AT131" s="18" t="s">
        <v>157</v>
      </c>
      <c r="AU131" s="18" t="s">
        <v>81</v>
      </c>
    </row>
    <row r="132" spans="2:65" s="12" customFormat="1" ht="10.199999999999999">
      <c r="B132" s="197"/>
      <c r="C132" s="198"/>
      <c r="D132" s="193" t="s">
        <v>159</v>
      </c>
      <c r="E132" s="199" t="s">
        <v>20</v>
      </c>
      <c r="F132" s="200" t="s">
        <v>184</v>
      </c>
      <c r="G132" s="198"/>
      <c r="H132" s="201">
        <v>12.87</v>
      </c>
      <c r="I132" s="202"/>
      <c r="J132" s="198"/>
      <c r="K132" s="198"/>
      <c r="L132" s="203"/>
      <c r="M132" s="204"/>
      <c r="N132" s="205"/>
      <c r="O132" s="205"/>
      <c r="P132" s="205"/>
      <c r="Q132" s="205"/>
      <c r="R132" s="205"/>
      <c r="S132" s="205"/>
      <c r="T132" s="206"/>
      <c r="AT132" s="207" t="s">
        <v>159</v>
      </c>
      <c r="AU132" s="207" t="s">
        <v>81</v>
      </c>
      <c r="AV132" s="12" t="s">
        <v>81</v>
      </c>
      <c r="AW132" s="12" t="s">
        <v>33</v>
      </c>
      <c r="AX132" s="12" t="s">
        <v>8</v>
      </c>
      <c r="AY132" s="207" t="s">
        <v>141</v>
      </c>
    </row>
    <row r="133" spans="2:65" s="1" customFormat="1" ht="14.4" customHeight="1">
      <c r="B133" s="35"/>
      <c r="C133" s="181" t="s">
        <v>185</v>
      </c>
      <c r="D133" s="181" t="s">
        <v>143</v>
      </c>
      <c r="E133" s="182" t="s">
        <v>186</v>
      </c>
      <c r="F133" s="183" t="s">
        <v>187</v>
      </c>
      <c r="G133" s="184" t="s">
        <v>163</v>
      </c>
      <c r="H133" s="185">
        <v>67.739999999999995</v>
      </c>
      <c r="I133" s="186"/>
      <c r="J133" s="185">
        <f>ROUND(I133*H133,0)</f>
        <v>0</v>
      </c>
      <c r="K133" s="183" t="s">
        <v>154</v>
      </c>
      <c r="L133" s="39"/>
      <c r="M133" s="187" t="s">
        <v>20</v>
      </c>
      <c r="N133" s="188" t="s">
        <v>43</v>
      </c>
      <c r="O133" s="64"/>
      <c r="P133" s="189">
        <f>O133*H133</f>
        <v>0</v>
      </c>
      <c r="Q133" s="189">
        <v>8.7309999999999999E-2</v>
      </c>
      <c r="R133" s="189">
        <f>Q133*H133</f>
        <v>5.9143793999999996</v>
      </c>
      <c r="S133" s="189">
        <v>0</v>
      </c>
      <c r="T133" s="190">
        <f>S133*H133</f>
        <v>0</v>
      </c>
      <c r="AR133" s="191" t="s">
        <v>146</v>
      </c>
      <c r="AT133" s="191" t="s">
        <v>143</v>
      </c>
      <c r="AU133" s="191" t="s">
        <v>81</v>
      </c>
      <c r="AY133" s="18" t="s">
        <v>141</v>
      </c>
      <c r="BE133" s="192">
        <f>IF(N133="základní",J133,0)</f>
        <v>0</v>
      </c>
      <c r="BF133" s="192">
        <f>IF(N133="snížená",J133,0)</f>
        <v>0</v>
      </c>
      <c r="BG133" s="192">
        <f>IF(N133="zákl. přenesená",J133,0)</f>
        <v>0</v>
      </c>
      <c r="BH133" s="192">
        <f>IF(N133="sníž. přenesená",J133,0)</f>
        <v>0</v>
      </c>
      <c r="BI133" s="192">
        <f>IF(N133="nulová",J133,0)</f>
        <v>0</v>
      </c>
      <c r="BJ133" s="18" t="s">
        <v>8</v>
      </c>
      <c r="BK133" s="192">
        <f>ROUND(I133*H133,0)</f>
        <v>0</v>
      </c>
      <c r="BL133" s="18" t="s">
        <v>146</v>
      </c>
      <c r="BM133" s="191" t="s">
        <v>188</v>
      </c>
    </row>
    <row r="134" spans="2:65" s="1" customFormat="1" ht="19.2">
      <c r="B134" s="35"/>
      <c r="C134" s="36"/>
      <c r="D134" s="193" t="s">
        <v>148</v>
      </c>
      <c r="E134" s="36"/>
      <c r="F134" s="194" t="s">
        <v>189</v>
      </c>
      <c r="G134" s="36"/>
      <c r="H134" s="36"/>
      <c r="I134" s="108"/>
      <c r="J134" s="36"/>
      <c r="K134" s="36"/>
      <c r="L134" s="39"/>
      <c r="M134" s="195"/>
      <c r="N134" s="64"/>
      <c r="O134" s="64"/>
      <c r="P134" s="64"/>
      <c r="Q134" s="64"/>
      <c r="R134" s="64"/>
      <c r="S134" s="64"/>
      <c r="T134" s="65"/>
      <c r="AT134" s="18" t="s">
        <v>148</v>
      </c>
      <c r="AU134" s="18" t="s">
        <v>81</v>
      </c>
    </row>
    <row r="135" spans="2:65" s="1" customFormat="1" ht="28.8">
      <c r="B135" s="35"/>
      <c r="C135" s="36"/>
      <c r="D135" s="193" t="s">
        <v>157</v>
      </c>
      <c r="E135" s="36"/>
      <c r="F135" s="196" t="s">
        <v>183</v>
      </c>
      <c r="G135" s="36"/>
      <c r="H135" s="36"/>
      <c r="I135" s="108"/>
      <c r="J135" s="36"/>
      <c r="K135" s="36"/>
      <c r="L135" s="39"/>
      <c r="M135" s="195"/>
      <c r="N135" s="64"/>
      <c r="O135" s="64"/>
      <c r="P135" s="64"/>
      <c r="Q135" s="64"/>
      <c r="R135" s="64"/>
      <c r="S135" s="64"/>
      <c r="T135" s="65"/>
      <c r="AT135" s="18" t="s">
        <v>157</v>
      </c>
      <c r="AU135" s="18" t="s">
        <v>81</v>
      </c>
    </row>
    <row r="136" spans="2:65" s="12" customFormat="1" ht="10.199999999999999">
      <c r="B136" s="197"/>
      <c r="C136" s="198"/>
      <c r="D136" s="193" t="s">
        <v>159</v>
      </c>
      <c r="E136" s="199" t="s">
        <v>20</v>
      </c>
      <c r="F136" s="200" t="s">
        <v>190</v>
      </c>
      <c r="G136" s="198"/>
      <c r="H136" s="201">
        <v>10.93</v>
      </c>
      <c r="I136" s="202"/>
      <c r="J136" s="198"/>
      <c r="K136" s="198"/>
      <c r="L136" s="203"/>
      <c r="M136" s="204"/>
      <c r="N136" s="205"/>
      <c r="O136" s="205"/>
      <c r="P136" s="205"/>
      <c r="Q136" s="205"/>
      <c r="R136" s="205"/>
      <c r="S136" s="205"/>
      <c r="T136" s="206"/>
      <c r="AT136" s="207" t="s">
        <v>159</v>
      </c>
      <c r="AU136" s="207" t="s">
        <v>81</v>
      </c>
      <c r="AV136" s="12" t="s">
        <v>81</v>
      </c>
      <c r="AW136" s="12" t="s">
        <v>33</v>
      </c>
      <c r="AX136" s="12" t="s">
        <v>72</v>
      </c>
      <c r="AY136" s="207" t="s">
        <v>141</v>
      </c>
    </row>
    <row r="137" spans="2:65" s="12" customFormat="1" ht="10.199999999999999">
      <c r="B137" s="197"/>
      <c r="C137" s="198"/>
      <c r="D137" s="193" t="s">
        <v>159</v>
      </c>
      <c r="E137" s="199" t="s">
        <v>20</v>
      </c>
      <c r="F137" s="200" t="s">
        <v>191</v>
      </c>
      <c r="G137" s="198"/>
      <c r="H137" s="201">
        <v>5.7</v>
      </c>
      <c r="I137" s="202"/>
      <c r="J137" s="198"/>
      <c r="K137" s="198"/>
      <c r="L137" s="203"/>
      <c r="M137" s="204"/>
      <c r="N137" s="205"/>
      <c r="O137" s="205"/>
      <c r="P137" s="205"/>
      <c r="Q137" s="205"/>
      <c r="R137" s="205"/>
      <c r="S137" s="205"/>
      <c r="T137" s="206"/>
      <c r="AT137" s="207" t="s">
        <v>159</v>
      </c>
      <c r="AU137" s="207" t="s">
        <v>81</v>
      </c>
      <c r="AV137" s="12" t="s">
        <v>81</v>
      </c>
      <c r="AW137" s="12" t="s">
        <v>33</v>
      </c>
      <c r="AX137" s="12" t="s">
        <v>72</v>
      </c>
      <c r="AY137" s="207" t="s">
        <v>141</v>
      </c>
    </row>
    <row r="138" spans="2:65" s="12" customFormat="1" ht="10.199999999999999">
      <c r="B138" s="197"/>
      <c r="C138" s="198"/>
      <c r="D138" s="193" t="s">
        <v>159</v>
      </c>
      <c r="E138" s="199" t="s">
        <v>20</v>
      </c>
      <c r="F138" s="200" t="s">
        <v>192</v>
      </c>
      <c r="G138" s="198"/>
      <c r="H138" s="201">
        <v>11.68</v>
      </c>
      <c r="I138" s="202"/>
      <c r="J138" s="198"/>
      <c r="K138" s="198"/>
      <c r="L138" s="203"/>
      <c r="M138" s="204"/>
      <c r="N138" s="205"/>
      <c r="O138" s="205"/>
      <c r="P138" s="205"/>
      <c r="Q138" s="205"/>
      <c r="R138" s="205"/>
      <c r="S138" s="205"/>
      <c r="T138" s="206"/>
      <c r="AT138" s="207" t="s">
        <v>159</v>
      </c>
      <c r="AU138" s="207" t="s">
        <v>81</v>
      </c>
      <c r="AV138" s="12" t="s">
        <v>81</v>
      </c>
      <c r="AW138" s="12" t="s">
        <v>33</v>
      </c>
      <c r="AX138" s="12" t="s">
        <v>72</v>
      </c>
      <c r="AY138" s="207" t="s">
        <v>141</v>
      </c>
    </row>
    <row r="139" spans="2:65" s="12" customFormat="1" ht="10.199999999999999">
      <c r="B139" s="197"/>
      <c r="C139" s="198"/>
      <c r="D139" s="193" t="s">
        <v>159</v>
      </c>
      <c r="E139" s="199" t="s">
        <v>20</v>
      </c>
      <c r="F139" s="200" t="s">
        <v>193</v>
      </c>
      <c r="G139" s="198"/>
      <c r="H139" s="201">
        <v>39.43</v>
      </c>
      <c r="I139" s="202"/>
      <c r="J139" s="198"/>
      <c r="K139" s="198"/>
      <c r="L139" s="203"/>
      <c r="M139" s="204"/>
      <c r="N139" s="205"/>
      <c r="O139" s="205"/>
      <c r="P139" s="205"/>
      <c r="Q139" s="205"/>
      <c r="R139" s="205"/>
      <c r="S139" s="205"/>
      <c r="T139" s="206"/>
      <c r="AT139" s="207" t="s">
        <v>159</v>
      </c>
      <c r="AU139" s="207" t="s">
        <v>81</v>
      </c>
      <c r="AV139" s="12" t="s">
        <v>81</v>
      </c>
      <c r="AW139" s="12" t="s">
        <v>33</v>
      </c>
      <c r="AX139" s="12" t="s">
        <v>72</v>
      </c>
      <c r="AY139" s="207" t="s">
        <v>141</v>
      </c>
    </row>
    <row r="140" spans="2:65" s="13" customFormat="1" ht="10.199999999999999">
      <c r="B140" s="208"/>
      <c r="C140" s="209"/>
      <c r="D140" s="193" t="s">
        <v>159</v>
      </c>
      <c r="E140" s="210" t="s">
        <v>20</v>
      </c>
      <c r="F140" s="211" t="s">
        <v>194</v>
      </c>
      <c r="G140" s="209"/>
      <c r="H140" s="212">
        <v>67.739999999999995</v>
      </c>
      <c r="I140" s="213"/>
      <c r="J140" s="209"/>
      <c r="K140" s="209"/>
      <c r="L140" s="214"/>
      <c r="M140" s="215"/>
      <c r="N140" s="216"/>
      <c r="O140" s="216"/>
      <c r="P140" s="216"/>
      <c r="Q140" s="216"/>
      <c r="R140" s="216"/>
      <c r="S140" s="216"/>
      <c r="T140" s="217"/>
      <c r="AT140" s="218" t="s">
        <v>159</v>
      </c>
      <c r="AU140" s="218" t="s">
        <v>81</v>
      </c>
      <c r="AV140" s="13" t="s">
        <v>146</v>
      </c>
      <c r="AW140" s="13" t="s">
        <v>33</v>
      </c>
      <c r="AX140" s="13" t="s">
        <v>8</v>
      </c>
      <c r="AY140" s="218" t="s">
        <v>141</v>
      </c>
    </row>
    <row r="141" spans="2:65" s="1" customFormat="1" ht="14.4" customHeight="1">
      <c r="B141" s="35"/>
      <c r="C141" s="181" t="s">
        <v>195</v>
      </c>
      <c r="D141" s="181" t="s">
        <v>143</v>
      </c>
      <c r="E141" s="182" t="s">
        <v>196</v>
      </c>
      <c r="F141" s="183" t="s">
        <v>197</v>
      </c>
      <c r="G141" s="184" t="s">
        <v>198</v>
      </c>
      <c r="H141" s="185">
        <v>5.35</v>
      </c>
      <c r="I141" s="186"/>
      <c r="J141" s="185">
        <f>ROUND(I141*H141,0)</f>
        <v>0</v>
      </c>
      <c r="K141" s="183" t="s">
        <v>154</v>
      </c>
      <c r="L141" s="39"/>
      <c r="M141" s="187" t="s">
        <v>20</v>
      </c>
      <c r="N141" s="188" t="s">
        <v>43</v>
      </c>
      <c r="O141" s="64"/>
      <c r="P141" s="189">
        <f>O141*H141</f>
        <v>0</v>
      </c>
      <c r="Q141" s="189">
        <v>8.0000000000000007E-5</v>
      </c>
      <c r="R141" s="189">
        <f>Q141*H141</f>
        <v>4.28E-4</v>
      </c>
      <c r="S141" s="189">
        <v>0</v>
      </c>
      <c r="T141" s="190">
        <f>S141*H141</f>
        <v>0</v>
      </c>
      <c r="AR141" s="191" t="s">
        <v>146</v>
      </c>
      <c r="AT141" s="191" t="s">
        <v>143</v>
      </c>
      <c r="AU141" s="191" t="s">
        <v>81</v>
      </c>
      <c r="AY141" s="18" t="s">
        <v>141</v>
      </c>
      <c r="BE141" s="192">
        <f>IF(N141="základní",J141,0)</f>
        <v>0</v>
      </c>
      <c r="BF141" s="192">
        <f>IF(N141="snížená",J141,0)</f>
        <v>0</v>
      </c>
      <c r="BG141" s="192">
        <f>IF(N141="zákl. přenesená",J141,0)</f>
        <v>0</v>
      </c>
      <c r="BH141" s="192">
        <f>IF(N141="sníž. přenesená",J141,0)</f>
        <v>0</v>
      </c>
      <c r="BI141" s="192">
        <f>IF(N141="nulová",J141,0)</f>
        <v>0</v>
      </c>
      <c r="BJ141" s="18" t="s">
        <v>8</v>
      </c>
      <c r="BK141" s="192">
        <f>ROUND(I141*H141,0)</f>
        <v>0</v>
      </c>
      <c r="BL141" s="18" t="s">
        <v>146</v>
      </c>
      <c r="BM141" s="191" t="s">
        <v>199</v>
      </c>
    </row>
    <row r="142" spans="2:65" s="1" customFormat="1" ht="10.199999999999999">
      <c r="B142" s="35"/>
      <c r="C142" s="36"/>
      <c r="D142" s="193" t="s">
        <v>148</v>
      </c>
      <c r="E142" s="36"/>
      <c r="F142" s="194" t="s">
        <v>200</v>
      </c>
      <c r="G142" s="36"/>
      <c r="H142" s="36"/>
      <c r="I142" s="108"/>
      <c r="J142" s="36"/>
      <c r="K142" s="36"/>
      <c r="L142" s="39"/>
      <c r="M142" s="195"/>
      <c r="N142" s="64"/>
      <c r="O142" s="64"/>
      <c r="P142" s="64"/>
      <c r="Q142" s="64"/>
      <c r="R142" s="64"/>
      <c r="S142" s="64"/>
      <c r="T142" s="65"/>
      <c r="AT142" s="18" t="s">
        <v>148</v>
      </c>
      <c r="AU142" s="18" t="s">
        <v>81</v>
      </c>
    </row>
    <row r="143" spans="2:65" s="1" customFormat="1" ht="57.6">
      <c r="B143" s="35"/>
      <c r="C143" s="36"/>
      <c r="D143" s="193" t="s">
        <v>157</v>
      </c>
      <c r="E143" s="36"/>
      <c r="F143" s="196" t="s">
        <v>201</v>
      </c>
      <c r="G143" s="36"/>
      <c r="H143" s="36"/>
      <c r="I143" s="108"/>
      <c r="J143" s="36"/>
      <c r="K143" s="36"/>
      <c r="L143" s="39"/>
      <c r="M143" s="195"/>
      <c r="N143" s="64"/>
      <c r="O143" s="64"/>
      <c r="P143" s="64"/>
      <c r="Q143" s="64"/>
      <c r="R143" s="64"/>
      <c r="S143" s="64"/>
      <c r="T143" s="65"/>
      <c r="AT143" s="18" t="s">
        <v>157</v>
      </c>
      <c r="AU143" s="18" t="s">
        <v>81</v>
      </c>
    </row>
    <row r="144" spans="2:65" s="12" customFormat="1" ht="10.199999999999999">
      <c r="B144" s="197"/>
      <c r="C144" s="198"/>
      <c r="D144" s="193" t="s">
        <v>159</v>
      </c>
      <c r="E144" s="199" t="s">
        <v>20</v>
      </c>
      <c r="F144" s="200" t="s">
        <v>202</v>
      </c>
      <c r="G144" s="198"/>
      <c r="H144" s="201">
        <v>5.35</v>
      </c>
      <c r="I144" s="202"/>
      <c r="J144" s="198"/>
      <c r="K144" s="198"/>
      <c r="L144" s="203"/>
      <c r="M144" s="204"/>
      <c r="N144" s="205"/>
      <c r="O144" s="205"/>
      <c r="P144" s="205"/>
      <c r="Q144" s="205"/>
      <c r="R144" s="205"/>
      <c r="S144" s="205"/>
      <c r="T144" s="206"/>
      <c r="AT144" s="207" t="s">
        <v>159</v>
      </c>
      <c r="AU144" s="207" t="s">
        <v>81</v>
      </c>
      <c r="AV144" s="12" t="s">
        <v>81</v>
      </c>
      <c r="AW144" s="12" t="s">
        <v>33</v>
      </c>
      <c r="AX144" s="12" t="s">
        <v>8</v>
      </c>
      <c r="AY144" s="207" t="s">
        <v>141</v>
      </c>
    </row>
    <row r="145" spans="2:65" s="1" customFormat="1" ht="14.4" customHeight="1">
      <c r="B145" s="35"/>
      <c r="C145" s="181" t="s">
        <v>203</v>
      </c>
      <c r="D145" s="181" t="s">
        <v>143</v>
      </c>
      <c r="E145" s="182" t="s">
        <v>204</v>
      </c>
      <c r="F145" s="183" t="s">
        <v>205</v>
      </c>
      <c r="G145" s="184" t="s">
        <v>198</v>
      </c>
      <c r="H145" s="185">
        <v>14.66</v>
      </c>
      <c r="I145" s="186"/>
      <c r="J145" s="185">
        <f>ROUND(I145*H145,0)</f>
        <v>0</v>
      </c>
      <c r="K145" s="183" t="s">
        <v>154</v>
      </c>
      <c r="L145" s="39"/>
      <c r="M145" s="187" t="s">
        <v>20</v>
      </c>
      <c r="N145" s="188" t="s">
        <v>43</v>
      </c>
      <c r="O145" s="64"/>
      <c r="P145" s="189">
        <f>O145*H145</f>
        <v>0</v>
      </c>
      <c r="Q145" s="189">
        <v>1.2E-4</v>
      </c>
      <c r="R145" s="189">
        <f>Q145*H145</f>
        <v>1.7592E-3</v>
      </c>
      <c r="S145" s="189">
        <v>0</v>
      </c>
      <c r="T145" s="190">
        <f>S145*H145</f>
        <v>0</v>
      </c>
      <c r="AR145" s="191" t="s">
        <v>146</v>
      </c>
      <c r="AT145" s="191" t="s">
        <v>143</v>
      </c>
      <c r="AU145" s="191" t="s">
        <v>81</v>
      </c>
      <c r="AY145" s="18" t="s">
        <v>141</v>
      </c>
      <c r="BE145" s="192">
        <f>IF(N145="základní",J145,0)</f>
        <v>0</v>
      </c>
      <c r="BF145" s="192">
        <f>IF(N145="snížená",J145,0)</f>
        <v>0</v>
      </c>
      <c r="BG145" s="192">
        <f>IF(N145="zákl. přenesená",J145,0)</f>
        <v>0</v>
      </c>
      <c r="BH145" s="192">
        <f>IF(N145="sníž. přenesená",J145,0)</f>
        <v>0</v>
      </c>
      <c r="BI145" s="192">
        <f>IF(N145="nulová",J145,0)</f>
        <v>0</v>
      </c>
      <c r="BJ145" s="18" t="s">
        <v>8</v>
      </c>
      <c r="BK145" s="192">
        <f>ROUND(I145*H145,0)</f>
        <v>0</v>
      </c>
      <c r="BL145" s="18" t="s">
        <v>146</v>
      </c>
      <c r="BM145" s="191" t="s">
        <v>206</v>
      </c>
    </row>
    <row r="146" spans="2:65" s="1" customFormat="1" ht="10.199999999999999">
      <c r="B146" s="35"/>
      <c r="C146" s="36"/>
      <c r="D146" s="193" t="s">
        <v>148</v>
      </c>
      <c r="E146" s="36"/>
      <c r="F146" s="194" t="s">
        <v>207</v>
      </c>
      <c r="G146" s="36"/>
      <c r="H146" s="36"/>
      <c r="I146" s="108"/>
      <c r="J146" s="36"/>
      <c r="K146" s="36"/>
      <c r="L146" s="39"/>
      <c r="M146" s="195"/>
      <c r="N146" s="64"/>
      <c r="O146" s="64"/>
      <c r="P146" s="64"/>
      <c r="Q146" s="64"/>
      <c r="R146" s="64"/>
      <c r="S146" s="64"/>
      <c r="T146" s="65"/>
      <c r="AT146" s="18" t="s">
        <v>148</v>
      </c>
      <c r="AU146" s="18" t="s">
        <v>81</v>
      </c>
    </row>
    <row r="147" spans="2:65" s="1" customFormat="1" ht="57.6">
      <c r="B147" s="35"/>
      <c r="C147" s="36"/>
      <c r="D147" s="193" t="s">
        <v>157</v>
      </c>
      <c r="E147" s="36"/>
      <c r="F147" s="196" t="s">
        <v>201</v>
      </c>
      <c r="G147" s="36"/>
      <c r="H147" s="36"/>
      <c r="I147" s="108"/>
      <c r="J147" s="36"/>
      <c r="K147" s="36"/>
      <c r="L147" s="39"/>
      <c r="M147" s="195"/>
      <c r="N147" s="64"/>
      <c r="O147" s="64"/>
      <c r="P147" s="64"/>
      <c r="Q147" s="64"/>
      <c r="R147" s="64"/>
      <c r="S147" s="64"/>
      <c r="T147" s="65"/>
      <c r="AT147" s="18" t="s">
        <v>157</v>
      </c>
      <c r="AU147" s="18" t="s">
        <v>81</v>
      </c>
    </row>
    <row r="148" spans="2:65" s="12" customFormat="1" ht="10.199999999999999">
      <c r="B148" s="197"/>
      <c r="C148" s="198"/>
      <c r="D148" s="193" t="s">
        <v>159</v>
      </c>
      <c r="E148" s="199" t="s">
        <v>20</v>
      </c>
      <c r="F148" s="200" t="s">
        <v>208</v>
      </c>
      <c r="G148" s="198"/>
      <c r="H148" s="201">
        <v>14.66</v>
      </c>
      <c r="I148" s="202"/>
      <c r="J148" s="198"/>
      <c r="K148" s="198"/>
      <c r="L148" s="203"/>
      <c r="M148" s="204"/>
      <c r="N148" s="205"/>
      <c r="O148" s="205"/>
      <c r="P148" s="205"/>
      <c r="Q148" s="205"/>
      <c r="R148" s="205"/>
      <c r="S148" s="205"/>
      <c r="T148" s="206"/>
      <c r="AT148" s="207" t="s">
        <v>159</v>
      </c>
      <c r="AU148" s="207" t="s">
        <v>81</v>
      </c>
      <c r="AV148" s="12" t="s">
        <v>81</v>
      </c>
      <c r="AW148" s="12" t="s">
        <v>33</v>
      </c>
      <c r="AX148" s="12" t="s">
        <v>8</v>
      </c>
      <c r="AY148" s="207" t="s">
        <v>141</v>
      </c>
    </row>
    <row r="149" spans="2:65" s="1" customFormat="1" ht="14.4" customHeight="1">
      <c r="B149" s="35"/>
      <c r="C149" s="181" t="s">
        <v>26</v>
      </c>
      <c r="D149" s="181" t="s">
        <v>143</v>
      </c>
      <c r="E149" s="182" t="s">
        <v>209</v>
      </c>
      <c r="F149" s="183" t="s">
        <v>210</v>
      </c>
      <c r="G149" s="184" t="s">
        <v>198</v>
      </c>
      <c r="H149" s="185">
        <v>33</v>
      </c>
      <c r="I149" s="186"/>
      <c r="J149" s="185">
        <f>ROUND(I149*H149,0)</f>
        <v>0</v>
      </c>
      <c r="K149" s="183" t="s">
        <v>154</v>
      </c>
      <c r="L149" s="39"/>
      <c r="M149" s="187" t="s">
        <v>20</v>
      </c>
      <c r="N149" s="188" t="s">
        <v>43</v>
      </c>
      <c r="O149" s="64"/>
      <c r="P149" s="189">
        <f>O149*H149</f>
        <v>0</v>
      </c>
      <c r="Q149" s="189">
        <v>1.2E-4</v>
      </c>
      <c r="R149" s="189">
        <f>Q149*H149</f>
        <v>3.96E-3</v>
      </c>
      <c r="S149" s="189">
        <v>0</v>
      </c>
      <c r="T149" s="190">
        <f>S149*H149</f>
        <v>0</v>
      </c>
      <c r="AR149" s="191" t="s">
        <v>146</v>
      </c>
      <c r="AT149" s="191" t="s">
        <v>143</v>
      </c>
      <c r="AU149" s="191" t="s">
        <v>81</v>
      </c>
      <c r="AY149" s="18" t="s">
        <v>141</v>
      </c>
      <c r="BE149" s="192">
        <f>IF(N149="základní",J149,0)</f>
        <v>0</v>
      </c>
      <c r="BF149" s="192">
        <f>IF(N149="snížená",J149,0)</f>
        <v>0</v>
      </c>
      <c r="BG149" s="192">
        <f>IF(N149="zákl. přenesená",J149,0)</f>
        <v>0</v>
      </c>
      <c r="BH149" s="192">
        <f>IF(N149="sníž. přenesená",J149,0)</f>
        <v>0</v>
      </c>
      <c r="BI149" s="192">
        <f>IF(N149="nulová",J149,0)</f>
        <v>0</v>
      </c>
      <c r="BJ149" s="18" t="s">
        <v>8</v>
      </c>
      <c r="BK149" s="192">
        <f>ROUND(I149*H149,0)</f>
        <v>0</v>
      </c>
      <c r="BL149" s="18" t="s">
        <v>146</v>
      </c>
      <c r="BM149" s="191" t="s">
        <v>211</v>
      </c>
    </row>
    <row r="150" spans="2:65" s="1" customFormat="1" ht="10.199999999999999">
      <c r="B150" s="35"/>
      <c r="C150" s="36"/>
      <c r="D150" s="193" t="s">
        <v>148</v>
      </c>
      <c r="E150" s="36"/>
      <c r="F150" s="194" t="s">
        <v>212</v>
      </c>
      <c r="G150" s="36"/>
      <c r="H150" s="36"/>
      <c r="I150" s="108"/>
      <c r="J150" s="36"/>
      <c r="K150" s="36"/>
      <c r="L150" s="39"/>
      <c r="M150" s="195"/>
      <c r="N150" s="64"/>
      <c r="O150" s="64"/>
      <c r="P150" s="64"/>
      <c r="Q150" s="64"/>
      <c r="R150" s="64"/>
      <c r="S150" s="64"/>
      <c r="T150" s="65"/>
      <c r="AT150" s="18" t="s">
        <v>148</v>
      </c>
      <c r="AU150" s="18" t="s">
        <v>81</v>
      </c>
    </row>
    <row r="151" spans="2:65" s="1" customFormat="1" ht="57.6">
      <c r="B151" s="35"/>
      <c r="C151" s="36"/>
      <c r="D151" s="193" t="s">
        <v>157</v>
      </c>
      <c r="E151" s="36"/>
      <c r="F151" s="196" t="s">
        <v>201</v>
      </c>
      <c r="G151" s="36"/>
      <c r="H151" s="36"/>
      <c r="I151" s="108"/>
      <c r="J151" s="36"/>
      <c r="K151" s="36"/>
      <c r="L151" s="39"/>
      <c r="M151" s="195"/>
      <c r="N151" s="64"/>
      <c r="O151" s="64"/>
      <c r="P151" s="64"/>
      <c r="Q151" s="64"/>
      <c r="R151" s="64"/>
      <c r="S151" s="64"/>
      <c r="T151" s="65"/>
      <c r="AT151" s="18" t="s">
        <v>157</v>
      </c>
      <c r="AU151" s="18" t="s">
        <v>81</v>
      </c>
    </row>
    <row r="152" spans="2:65" s="12" customFormat="1" ht="10.199999999999999">
      <c r="B152" s="197"/>
      <c r="C152" s="198"/>
      <c r="D152" s="193" t="s">
        <v>159</v>
      </c>
      <c r="E152" s="199" t="s">
        <v>20</v>
      </c>
      <c r="F152" s="200" t="s">
        <v>213</v>
      </c>
      <c r="G152" s="198"/>
      <c r="H152" s="201">
        <v>33</v>
      </c>
      <c r="I152" s="202"/>
      <c r="J152" s="198"/>
      <c r="K152" s="198"/>
      <c r="L152" s="203"/>
      <c r="M152" s="204"/>
      <c r="N152" s="205"/>
      <c r="O152" s="205"/>
      <c r="P152" s="205"/>
      <c r="Q152" s="205"/>
      <c r="R152" s="205"/>
      <c r="S152" s="205"/>
      <c r="T152" s="206"/>
      <c r="AT152" s="207" t="s">
        <v>159</v>
      </c>
      <c r="AU152" s="207" t="s">
        <v>81</v>
      </c>
      <c r="AV152" s="12" t="s">
        <v>81</v>
      </c>
      <c r="AW152" s="12" t="s">
        <v>33</v>
      </c>
      <c r="AX152" s="12" t="s">
        <v>8</v>
      </c>
      <c r="AY152" s="207" t="s">
        <v>141</v>
      </c>
    </row>
    <row r="153" spans="2:65" s="1" customFormat="1" ht="14.4" customHeight="1">
      <c r="B153" s="35"/>
      <c r="C153" s="181" t="s">
        <v>214</v>
      </c>
      <c r="D153" s="181" t="s">
        <v>143</v>
      </c>
      <c r="E153" s="182" t="s">
        <v>215</v>
      </c>
      <c r="F153" s="183" t="s">
        <v>216</v>
      </c>
      <c r="G153" s="184" t="s">
        <v>163</v>
      </c>
      <c r="H153" s="185">
        <v>2.85</v>
      </c>
      <c r="I153" s="186"/>
      <c r="J153" s="185">
        <f>ROUND(I153*H153,0)</f>
        <v>0</v>
      </c>
      <c r="K153" s="183" t="s">
        <v>154</v>
      </c>
      <c r="L153" s="39"/>
      <c r="M153" s="187" t="s">
        <v>20</v>
      </c>
      <c r="N153" s="188" t="s">
        <v>43</v>
      </c>
      <c r="O153" s="64"/>
      <c r="P153" s="189">
        <f>O153*H153</f>
        <v>0</v>
      </c>
      <c r="Q153" s="189">
        <v>0.12335</v>
      </c>
      <c r="R153" s="189">
        <f>Q153*H153</f>
        <v>0.35154750000000001</v>
      </c>
      <c r="S153" s="189">
        <v>0</v>
      </c>
      <c r="T153" s="190">
        <f>S153*H153</f>
        <v>0</v>
      </c>
      <c r="AR153" s="191" t="s">
        <v>146</v>
      </c>
      <c r="AT153" s="191" t="s">
        <v>143</v>
      </c>
      <c r="AU153" s="191" t="s">
        <v>81</v>
      </c>
      <c r="AY153" s="18" t="s">
        <v>141</v>
      </c>
      <c r="BE153" s="192">
        <f>IF(N153="základní",J153,0)</f>
        <v>0</v>
      </c>
      <c r="BF153" s="192">
        <f>IF(N153="snížená",J153,0)</f>
        <v>0</v>
      </c>
      <c r="BG153" s="192">
        <f>IF(N153="zákl. přenesená",J153,0)</f>
        <v>0</v>
      </c>
      <c r="BH153" s="192">
        <f>IF(N153="sníž. přenesená",J153,0)</f>
        <v>0</v>
      </c>
      <c r="BI153" s="192">
        <f>IF(N153="nulová",J153,0)</f>
        <v>0</v>
      </c>
      <c r="BJ153" s="18" t="s">
        <v>8</v>
      </c>
      <c r="BK153" s="192">
        <f>ROUND(I153*H153,0)</f>
        <v>0</v>
      </c>
      <c r="BL153" s="18" t="s">
        <v>146</v>
      </c>
      <c r="BM153" s="191" t="s">
        <v>217</v>
      </c>
    </row>
    <row r="154" spans="2:65" s="1" customFormat="1" ht="10.199999999999999">
      <c r="B154" s="35"/>
      <c r="C154" s="36"/>
      <c r="D154" s="193" t="s">
        <v>148</v>
      </c>
      <c r="E154" s="36"/>
      <c r="F154" s="194" t="s">
        <v>218</v>
      </c>
      <c r="G154" s="36"/>
      <c r="H154" s="36"/>
      <c r="I154" s="108"/>
      <c r="J154" s="36"/>
      <c r="K154" s="36"/>
      <c r="L154" s="39"/>
      <c r="M154" s="195"/>
      <c r="N154" s="64"/>
      <c r="O154" s="64"/>
      <c r="P154" s="64"/>
      <c r="Q154" s="64"/>
      <c r="R154" s="64"/>
      <c r="S154" s="64"/>
      <c r="T154" s="65"/>
      <c r="AT154" s="18" t="s">
        <v>148</v>
      </c>
      <c r="AU154" s="18" t="s">
        <v>81</v>
      </c>
    </row>
    <row r="155" spans="2:65" s="12" customFormat="1" ht="10.199999999999999">
      <c r="B155" s="197"/>
      <c r="C155" s="198"/>
      <c r="D155" s="193" t="s">
        <v>159</v>
      </c>
      <c r="E155" s="199" t="s">
        <v>20</v>
      </c>
      <c r="F155" s="200" t="s">
        <v>219</v>
      </c>
      <c r="G155" s="198"/>
      <c r="H155" s="201">
        <v>2.85</v>
      </c>
      <c r="I155" s="202"/>
      <c r="J155" s="198"/>
      <c r="K155" s="198"/>
      <c r="L155" s="203"/>
      <c r="M155" s="204"/>
      <c r="N155" s="205"/>
      <c r="O155" s="205"/>
      <c r="P155" s="205"/>
      <c r="Q155" s="205"/>
      <c r="R155" s="205"/>
      <c r="S155" s="205"/>
      <c r="T155" s="206"/>
      <c r="AT155" s="207" t="s">
        <v>159</v>
      </c>
      <c r="AU155" s="207" t="s">
        <v>81</v>
      </c>
      <c r="AV155" s="12" t="s">
        <v>81</v>
      </c>
      <c r="AW155" s="12" t="s">
        <v>33</v>
      </c>
      <c r="AX155" s="12" t="s">
        <v>8</v>
      </c>
      <c r="AY155" s="207" t="s">
        <v>141</v>
      </c>
    </row>
    <row r="156" spans="2:65" s="1" customFormat="1" ht="14.4" customHeight="1">
      <c r="B156" s="35"/>
      <c r="C156" s="181" t="s">
        <v>220</v>
      </c>
      <c r="D156" s="181" t="s">
        <v>143</v>
      </c>
      <c r="E156" s="182" t="s">
        <v>221</v>
      </c>
      <c r="F156" s="183" t="s">
        <v>222</v>
      </c>
      <c r="G156" s="184" t="s">
        <v>163</v>
      </c>
      <c r="H156" s="185">
        <v>40.6</v>
      </c>
      <c r="I156" s="186"/>
      <c r="J156" s="185">
        <f>ROUND(I156*H156,0)</f>
        <v>0</v>
      </c>
      <c r="K156" s="183" t="s">
        <v>154</v>
      </c>
      <c r="L156" s="39"/>
      <c r="M156" s="187" t="s">
        <v>20</v>
      </c>
      <c r="N156" s="188" t="s">
        <v>43</v>
      </c>
      <c r="O156" s="64"/>
      <c r="P156" s="189">
        <f>O156*H156</f>
        <v>0</v>
      </c>
      <c r="Q156" s="189">
        <v>0.25364999999999999</v>
      </c>
      <c r="R156" s="189">
        <f>Q156*H156</f>
        <v>10.29819</v>
      </c>
      <c r="S156" s="189">
        <v>0</v>
      </c>
      <c r="T156" s="190">
        <f>S156*H156</f>
        <v>0</v>
      </c>
      <c r="AR156" s="191" t="s">
        <v>146</v>
      </c>
      <c r="AT156" s="191" t="s">
        <v>143</v>
      </c>
      <c r="AU156" s="191" t="s">
        <v>81</v>
      </c>
      <c r="AY156" s="18" t="s">
        <v>141</v>
      </c>
      <c r="BE156" s="192">
        <f>IF(N156="základní",J156,0)</f>
        <v>0</v>
      </c>
      <c r="BF156" s="192">
        <f>IF(N156="snížená",J156,0)</f>
        <v>0</v>
      </c>
      <c r="BG156" s="192">
        <f>IF(N156="zákl. přenesená",J156,0)</f>
        <v>0</v>
      </c>
      <c r="BH156" s="192">
        <f>IF(N156="sníž. přenesená",J156,0)</f>
        <v>0</v>
      </c>
      <c r="BI156" s="192">
        <f>IF(N156="nulová",J156,0)</f>
        <v>0</v>
      </c>
      <c r="BJ156" s="18" t="s">
        <v>8</v>
      </c>
      <c r="BK156" s="192">
        <f>ROUND(I156*H156,0)</f>
        <v>0</v>
      </c>
      <c r="BL156" s="18" t="s">
        <v>146</v>
      </c>
      <c r="BM156" s="191" t="s">
        <v>223</v>
      </c>
    </row>
    <row r="157" spans="2:65" s="1" customFormat="1" ht="10.199999999999999">
      <c r="B157" s="35"/>
      <c r="C157" s="36"/>
      <c r="D157" s="193" t="s">
        <v>148</v>
      </c>
      <c r="E157" s="36"/>
      <c r="F157" s="194" t="s">
        <v>224</v>
      </c>
      <c r="G157" s="36"/>
      <c r="H157" s="36"/>
      <c r="I157" s="108"/>
      <c r="J157" s="36"/>
      <c r="K157" s="36"/>
      <c r="L157" s="39"/>
      <c r="M157" s="195"/>
      <c r="N157" s="64"/>
      <c r="O157" s="64"/>
      <c r="P157" s="64"/>
      <c r="Q157" s="64"/>
      <c r="R157" s="64"/>
      <c r="S157" s="64"/>
      <c r="T157" s="65"/>
      <c r="AT157" s="18" t="s">
        <v>148</v>
      </c>
      <c r="AU157" s="18" t="s">
        <v>81</v>
      </c>
    </row>
    <row r="158" spans="2:65" s="12" customFormat="1" ht="10.199999999999999">
      <c r="B158" s="197"/>
      <c r="C158" s="198"/>
      <c r="D158" s="193" t="s">
        <v>159</v>
      </c>
      <c r="E158" s="199" t="s">
        <v>20</v>
      </c>
      <c r="F158" s="200" t="s">
        <v>225</v>
      </c>
      <c r="G158" s="198"/>
      <c r="H158" s="201">
        <v>40.6</v>
      </c>
      <c r="I158" s="202"/>
      <c r="J158" s="198"/>
      <c r="K158" s="198"/>
      <c r="L158" s="203"/>
      <c r="M158" s="204"/>
      <c r="N158" s="205"/>
      <c r="O158" s="205"/>
      <c r="P158" s="205"/>
      <c r="Q158" s="205"/>
      <c r="R158" s="205"/>
      <c r="S158" s="205"/>
      <c r="T158" s="206"/>
      <c r="AT158" s="207" t="s">
        <v>159</v>
      </c>
      <c r="AU158" s="207" t="s">
        <v>81</v>
      </c>
      <c r="AV158" s="12" t="s">
        <v>81</v>
      </c>
      <c r="AW158" s="12" t="s">
        <v>33</v>
      </c>
      <c r="AX158" s="12" t="s">
        <v>8</v>
      </c>
      <c r="AY158" s="207" t="s">
        <v>141</v>
      </c>
    </row>
    <row r="159" spans="2:65" s="1" customFormat="1" ht="14.4" customHeight="1">
      <c r="B159" s="35"/>
      <c r="C159" s="181" t="s">
        <v>226</v>
      </c>
      <c r="D159" s="181" t="s">
        <v>143</v>
      </c>
      <c r="E159" s="182" t="s">
        <v>227</v>
      </c>
      <c r="F159" s="183" t="s">
        <v>228</v>
      </c>
      <c r="G159" s="184" t="s">
        <v>163</v>
      </c>
      <c r="H159" s="185">
        <v>8.4</v>
      </c>
      <c r="I159" s="186"/>
      <c r="J159" s="185">
        <f>ROUND(I159*H159,0)</f>
        <v>0</v>
      </c>
      <c r="K159" s="183" t="s">
        <v>154</v>
      </c>
      <c r="L159" s="39"/>
      <c r="M159" s="187" t="s">
        <v>20</v>
      </c>
      <c r="N159" s="188" t="s">
        <v>43</v>
      </c>
      <c r="O159" s="64"/>
      <c r="P159" s="189">
        <f>O159*H159</f>
        <v>0</v>
      </c>
      <c r="Q159" s="189">
        <v>0.26723000000000002</v>
      </c>
      <c r="R159" s="189">
        <f>Q159*H159</f>
        <v>2.2447320000000004</v>
      </c>
      <c r="S159" s="189">
        <v>0</v>
      </c>
      <c r="T159" s="190">
        <f>S159*H159</f>
        <v>0</v>
      </c>
      <c r="AR159" s="191" t="s">
        <v>146</v>
      </c>
      <c r="AT159" s="191" t="s">
        <v>143</v>
      </c>
      <c r="AU159" s="191" t="s">
        <v>81</v>
      </c>
      <c r="AY159" s="18" t="s">
        <v>141</v>
      </c>
      <c r="BE159" s="192">
        <f>IF(N159="základní",J159,0)</f>
        <v>0</v>
      </c>
      <c r="BF159" s="192">
        <f>IF(N159="snížená",J159,0)</f>
        <v>0</v>
      </c>
      <c r="BG159" s="192">
        <f>IF(N159="zákl. přenesená",J159,0)</f>
        <v>0</v>
      </c>
      <c r="BH159" s="192">
        <f>IF(N159="sníž. přenesená",J159,0)</f>
        <v>0</v>
      </c>
      <c r="BI159" s="192">
        <f>IF(N159="nulová",J159,0)</f>
        <v>0</v>
      </c>
      <c r="BJ159" s="18" t="s">
        <v>8</v>
      </c>
      <c r="BK159" s="192">
        <f>ROUND(I159*H159,0)</f>
        <v>0</v>
      </c>
      <c r="BL159" s="18" t="s">
        <v>146</v>
      </c>
      <c r="BM159" s="191" t="s">
        <v>229</v>
      </c>
    </row>
    <row r="160" spans="2:65" s="1" customFormat="1" ht="19.2">
      <c r="B160" s="35"/>
      <c r="C160" s="36"/>
      <c r="D160" s="193" t="s">
        <v>148</v>
      </c>
      <c r="E160" s="36"/>
      <c r="F160" s="194" t="s">
        <v>230</v>
      </c>
      <c r="G160" s="36"/>
      <c r="H160" s="36"/>
      <c r="I160" s="108"/>
      <c r="J160" s="36"/>
      <c r="K160" s="36"/>
      <c r="L160" s="39"/>
      <c r="M160" s="195"/>
      <c r="N160" s="64"/>
      <c r="O160" s="64"/>
      <c r="P160" s="64"/>
      <c r="Q160" s="64"/>
      <c r="R160" s="64"/>
      <c r="S160" s="64"/>
      <c r="T160" s="65"/>
      <c r="AT160" s="18" t="s">
        <v>148</v>
      </c>
      <c r="AU160" s="18" t="s">
        <v>81</v>
      </c>
    </row>
    <row r="161" spans="2:65" s="1" customFormat="1" ht="57.6">
      <c r="B161" s="35"/>
      <c r="C161" s="36"/>
      <c r="D161" s="193" t="s">
        <v>157</v>
      </c>
      <c r="E161" s="36"/>
      <c r="F161" s="196" t="s">
        <v>231</v>
      </c>
      <c r="G161" s="36"/>
      <c r="H161" s="36"/>
      <c r="I161" s="108"/>
      <c r="J161" s="36"/>
      <c r="K161" s="36"/>
      <c r="L161" s="39"/>
      <c r="M161" s="195"/>
      <c r="N161" s="64"/>
      <c r="O161" s="64"/>
      <c r="P161" s="64"/>
      <c r="Q161" s="64"/>
      <c r="R161" s="64"/>
      <c r="S161" s="64"/>
      <c r="T161" s="65"/>
      <c r="AT161" s="18" t="s">
        <v>157</v>
      </c>
      <c r="AU161" s="18" t="s">
        <v>81</v>
      </c>
    </row>
    <row r="162" spans="2:65" s="12" customFormat="1" ht="10.199999999999999">
      <c r="B162" s="197"/>
      <c r="C162" s="198"/>
      <c r="D162" s="193" t="s">
        <v>159</v>
      </c>
      <c r="E162" s="199" t="s">
        <v>20</v>
      </c>
      <c r="F162" s="200" t="s">
        <v>232</v>
      </c>
      <c r="G162" s="198"/>
      <c r="H162" s="201">
        <v>8.4</v>
      </c>
      <c r="I162" s="202"/>
      <c r="J162" s="198"/>
      <c r="K162" s="198"/>
      <c r="L162" s="203"/>
      <c r="M162" s="204"/>
      <c r="N162" s="205"/>
      <c r="O162" s="205"/>
      <c r="P162" s="205"/>
      <c r="Q162" s="205"/>
      <c r="R162" s="205"/>
      <c r="S162" s="205"/>
      <c r="T162" s="206"/>
      <c r="AT162" s="207" t="s">
        <v>159</v>
      </c>
      <c r="AU162" s="207" t="s">
        <v>81</v>
      </c>
      <c r="AV162" s="12" t="s">
        <v>81</v>
      </c>
      <c r="AW162" s="12" t="s">
        <v>33</v>
      </c>
      <c r="AX162" s="12" t="s">
        <v>8</v>
      </c>
      <c r="AY162" s="207" t="s">
        <v>141</v>
      </c>
    </row>
    <row r="163" spans="2:65" s="11" customFormat="1" ht="22.8" customHeight="1">
      <c r="B163" s="165"/>
      <c r="C163" s="166"/>
      <c r="D163" s="167" t="s">
        <v>71</v>
      </c>
      <c r="E163" s="179" t="s">
        <v>178</v>
      </c>
      <c r="F163" s="179" t="s">
        <v>233</v>
      </c>
      <c r="G163" s="166"/>
      <c r="H163" s="166"/>
      <c r="I163" s="169"/>
      <c r="J163" s="180">
        <f>BK163</f>
        <v>0</v>
      </c>
      <c r="K163" s="166"/>
      <c r="L163" s="171"/>
      <c r="M163" s="172"/>
      <c r="N163" s="173"/>
      <c r="O163" s="173"/>
      <c r="P163" s="174">
        <f>SUM(P164:P265)</f>
        <v>0</v>
      </c>
      <c r="Q163" s="173"/>
      <c r="R163" s="174">
        <f>SUM(R164:R265)</f>
        <v>27.948426699999999</v>
      </c>
      <c r="S163" s="173"/>
      <c r="T163" s="175">
        <f>SUM(T164:T265)</f>
        <v>0</v>
      </c>
      <c r="AR163" s="176" t="s">
        <v>8</v>
      </c>
      <c r="AT163" s="177" t="s">
        <v>71</v>
      </c>
      <c r="AU163" s="177" t="s">
        <v>8</v>
      </c>
      <c r="AY163" s="176" t="s">
        <v>141</v>
      </c>
      <c r="BK163" s="178">
        <f>SUM(BK164:BK265)</f>
        <v>0</v>
      </c>
    </row>
    <row r="164" spans="2:65" s="1" customFormat="1" ht="14.4" customHeight="1">
      <c r="B164" s="35"/>
      <c r="C164" s="181" t="s">
        <v>177</v>
      </c>
      <c r="D164" s="181" t="s">
        <v>143</v>
      </c>
      <c r="E164" s="182" t="s">
        <v>234</v>
      </c>
      <c r="F164" s="183" t="s">
        <v>235</v>
      </c>
      <c r="G164" s="184" t="s">
        <v>163</v>
      </c>
      <c r="H164" s="185">
        <v>209.42</v>
      </c>
      <c r="I164" s="186"/>
      <c r="J164" s="185">
        <f>ROUND(I164*H164,0)</f>
        <v>0</v>
      </c>
      <c r="K164" s="183" t="s">
        <v>154</v>
      </c>
      <c r="L164" s="39"/>
      <c r="M164" s="187" t="s">
        <v>20</v>
      </c>
      <c r="N164" s="188" t="s">
        <v>43</v>
      </c>
      <c r="O164" s="64"/>
      <c r="P164" s="189">
        <f>O164*H164</f>
        <v>0</v>
      </c>
      <c r="Q164" s="189">
        <v>3.0000000000000001E-3</v>
      </c>
      <c r="R164" s="189">
        <f>Q164*H164</f>
        <v>0.62825999999999993</v>
      </c>
      <c r="S164" s="189">
        <v>0</v>
      </c>
      <c r="T164" s="190">
        <f>S164*H164</f>
        <v>0</v>
      </c>
      <c r="AR164" s="191" t="s">
        <v>146</v>
      </c>
      <c r="AT164" s="191" t="s">
        <v>143</v>
      </c>
      <c r="AU164" s="191" t="s">
        <v>81</v>
      </c>
      <c r="AY164" s="18" t="s">
        <v>141</v>
      </c>
      <c r="BE164" s="192">
        <f>IF(N164="základní",J164,0)</f>
        <v>0</v>
      </c>
      <c r="BF164" s="192">
        <f>IF(N164="snížená",J164,0)</f>
        <v>0</v>
      </c>
      <c r="BG164" s="192">
        <f>IF(N164="zákl. přenesená",J164,0)</f>
        <v>0</v>
      </c>
      <c r="BH164" s="192">
        <f>IF(N164="sníž. přenesená",J164,0)</f>
        <v>0</v>
      </c>
      <c r="BI164" s="192">
        <f>IF(N164="nulová",J164,0)</f>
        <v>0</v>
      </c>
      <c r="BJ164" s="18" t="s">
        <v>8</v>
      </c>
      <c r="BK164" s="192">
        <f>ROUND(I164*H164,0)</f>
        <v>0</v>
      </c>
      <c r="BL164" s="18" t="s">
        <v>146</v>
      </c>
      <c r="BM164" s="191" t="s">
        <v>236</v>
      </c>
    </row>
    <row r="165" spans="2:65" s="1" customFormat="1" ht="10.199999999999999">
      <c r="B165" s="35"/>
      <c r="C165" s="36"/>
      <c r="D165" s="193" t="s">
        <v>148</v>
      </c>
      <c r="E165" s="36"/>
      <c r="F165" s="194" t="s">
        <v>237</v>
      </c>
      <c r="G165" s="36"/>
      <c r="H165" s="36"/>
      <c r="I165" s="108"/>
      <c r="J165" s="36"/>
      <c r="K165" s="36"/>
      <c r="L165" s="39"/>
      <c r="M165" s="195"/>
      <c r="N165" s="64"/>
      <c r="O165" s="64"/>
      <c r="P165" s="64"/>
      <c r="Q165" s="64"/>
      <c r="R165" s="64"/>
      <c r="S165" s="64"/>
      <c r="T165" s="65"/>
      <c r="AT165" s="18" t="s">
        <v>148</v>
      </c>
      <c r="AU165" s="18" t="s">
        <v>81</v>
      </c>
    </row>
    <row r="166" spans="2:65" s="12" customFormat="1" ht="10.199999999999999">
      <c r="B166" s="197"/>
      <c r="C166" s="198"/>
      <c r="D166" s="193" t="s">
        <v>159</v>
      </c>
      <c r="E166" s="199" t="s">
        <v>20</v>
      </c>
      <c r="F166" s="200" t="s">
        <v>238</v>
      </c>
      <c r="G166" s="198"/>
      <c r="H166" s="201">
        <v>209.42</v>
      </c>
      <c r="I166" s="202"/>
      <c r="J166" s="198"/>
      <c r="K166" s="198"/>
      <c r="L166" s="203"/>
      <c r="M166" s="204"/>
      <c r="N166" s="205"/>
      <c r="O166" s="205"/>
      <c r="P166" s="205"/>
      <c r="Q166" s="205"/>
      <c r="R166" s="205"/>
      <c r="S166" s="205"/>
      <c r="T166" s="206"/>
      <c r="AT166" s="207" t="s">
        <v>159</v>
      </c>
      <c r="AU166" s="207" t="s">
        <v>81</v>
      </c>
      <c r="AV166" s="12" t="s">
        <v>81</v>
      </c>
      <c r="AW166" s="12" t="s">
        <v>33</v>
      </c>
      <c r="AX166" s="12" t="s">
        <v>8</v>
      </c>
      <c r="AY166" s="207" t="s">
        <v>141</v>
      </c>
    </row>
    <row r="167" spans="2:65" s="1" customFormat="1" ht="14.4" customHeight="1">
      <c r="B167" s="35"/>
      <c r="C167" s="181" t="s">
        <v>9</v>
      </c>
      <c r="D167" s="181" t="s">
        <v>143</v>
      </c>
      <c r="E167" s="182" t="s">
        <v>239</v>
      </c>
      <c r="F167" s="183" t="s">
        <v>240</v>
      </c>
      <c r="G167" s="184" t="s">
        <v>163</v>
      </c>
      <c r="H167" s="185">
        <v>35</v>
      </c>
      <c r="I167" s="186"/>
      <c r="J167" s="185">
        <f>ROUND(I167*H167,0)</f>
        <v>0</v>
      </c>
      <c r="K167" s="183" t="s">
        <v>154</v>
      </c>
      <c r="L167" s="39"/>
      <c r="M167" s="187" t="s">
        <v>20</v>
      </c>
      <c r="N167" s="188" t="s">
        <v>43</v>
      </c>
      <c r="O167" s="64"/>
      <c r="P167" s="189">
        <f>O167*H167</f>
        <v>0</v>
      </c>
      <c r="Q167" s="189">
        <v>3.7999999999999999E-2</v>
      </c>
      <c r="R167" s="189">
        <f>Q167*H167</f>
        <v>1.33</v>
      </c>
      <c r="S167" s="189">
        <v>0</v>
      </c>
      <c r="T167" s="190">
        <f>S167*H167</f>
        <v>0</v>
      </c>
      <c r="AR167" s="191" t="s">
        <v>146</v>
      </c>
      <c r="AT167" s="191" t="s">
        <v>143</v>
      </c>
      <c r="AU167" s="191" t="s">
        <v>81</v>
      </c>
      <c r="AY167" s="18" t="s">
        <v>141</v>
      </c>
      <c r="BE167" s="192">
        <f>IF(N167="základní",J167,0)</f>
        <v>0</v>
      </c>
      <c r="BF167" s="192">
        <f>IF(N167="snížená",J167,0)</f>
        <v>0</v>
      </c>
      <c r="BG167" s="192">
        <f>IF(N167="zákl. přenesená",J167,0)</f>
        <v>0</v>
      </c>
      <c r="BH167" s="192">
        <f>IF(N167="sníž. přenesená",J167,0)</f>
        <v>0</v>
      </c>
      <c r="BI167" s="192">
        <f>IF(N167="nulová",J167,0)</f>
        <v>0</v>
      </c>
      <c r="BJ167" s="18" t="s">
        <v>8</v>
      </c>
      <c r="BK167" s="192">
        <f>ROUND(I167*H167,0)</f>
        <v>0</v>
      </c>
      <c r="BL167" s="18" t="s">
        <v>146</v>
      </c>
      <c r="BM167" s="191" t="s">
        <v>241</v>
      </c>
    </row>
    <row r="168" spans="2:65" s="1" customFormat="1" ht="10.199999999999999">
      <c r="B168" s="35"/>
      <c r="C168" s="36"/>
      <c r="D168" s="193" t="s">
        <v>148</v>
      </c>
      <c r="E168" s="36"/>
      <c r="F168" s="194" t="s">
        <v>242</v>
      </c>
      <c r="G168" s="36"/>
      <c r="H168" s="36"/>
      <c r="I168" s="108"/>
      <c r="J168" s="36"/>
      <c r="K168" s="36"/>
      <c r="L168" s="39"/>
      <c r="M168" s="195"/>
      <c r="N168" s="64"/>
      <c r="O168" s="64"/>
      <c r="P168" s="64"/>
      <c r="Q168" s="64"/>
      <c r="R168" s="64"/>
      <c r="S168" s="64"/>
      <c r="T168" s="65"/>
      <c r="AT168" s="18" t="s">
        <v>148</v>
      </c>
      <c r="AU168" s="18" t="s">
        <v>81</v>
      </c>
    </row>
    <row r="169" spans="2:65" s="12" customFormat="1" ht="10.199999999999999">
      <c r="B169" s="197"/>
      <c r="C169" s="198"/>
      <c r="D169" s="193" t="s">
        <v>159</v>
      </c>
      <c r="E169" s="199" t="s">
        <v>20</v>
      </c>
      <c r="F169" s="200" t="s">
        <v>243</v>
      </c>
      <c r="G169" s="198"/>
      <c r="H169" s="201">
        <v>35</v>
      </c>
      <c r="I169" s="202"/>
      <c r="J169" s="198"/>
      <c r="K169" s="198"/>
      <c r="L169" s="203"/>
      <c r="M169" s="204"/>
      <c r="N169" s="205"/>
      <c r="O169" s="205"/>
      <c r="P169" s="205"/>
      <c r="Q169" s="205"/>
      <c r="R169" s="205"/>
      <c r="S169" s="205"/>
      <c r="T169" s="206"/>
      <c r="AT169" s="207" t="s">
        <v>159</v>
      </c>
      <c r="AU169" s="207" t="s">
        <v>81</v>
      </c>
      <c r="AV169" s="12" t="s">
        <v>81</v>
      </c>
      <c r="AW169" s="12" t="s">
        <v>33</v>
      </c>
      <c r="AX169" s="12" t="s">
        <v>8</v>
      </c>
      <c r="AY169" s="207" t="s">
        <v>141</v>
      </c>
    </row>
    <row r="170" spans="2:65" s="1" customFormat="1" ht="14.4" customHeight="1">
      <c r="B170" s="35"/>
      <c r="C170" s="181" t="s">
        <v>244</v>
      </c>
      <c r="D170" s="181" t="s">
        <v>143</v>
      </c>
      <c r="E170" s="182" t="s">
        <v>245</v>
      </c>
      <c r="F170" s="183" t="s">
        <v>246</v>
      </c>
      <c r="G170" s="184" t="s">
        <v>153</v>
      </c>
      <c r="H170" s="185">
        <v>25</v>
      </c>
      <c r="I170" s="186"/>
      <c r="J170" s="185">
        <f>ROUND(I170*H170,0)</f>
        <v>0</v>
      </c>
      <c r="K170" s="183" t="s">
        <v>154</v>
      </c>
      <c r="L170" s="39"/>
      <c r="M170" s="187" t="s">
        <v>20</v>
      </c>
      <c r="N170" s="188" t="s">
        <v>43</v>
      </c>
      <c r="O170" s="64"/>
      <c r="P170" s="189">
        <f>O170*H170</f>
        <v>0</v>
      </c>
      <c r="Q170" s="189">
        <v>3.7000000000000002E-3</v>
      </c>
      <c r="R170" s="189">
        <f>Q170*H170</f>
        <v>9.2499999999999999E-2</v>
      </c>
      <c r="S170" s="189">
        <v>0</v>
      </c>
      <c r="T170" s="190">
        <f>S170*H170</f>
        <v>0</v>
      </c>
      <c r="AR170" s="191" t="s">
        <v>146</v>
      </c>
      <c r="AT170" s="191" t="s">
        <v>143</v>
      </c>
      <c r="AU170" s="191" t="s">
        <v>81</v>
      </c>
      <c r="AY170" s="18" t="s">
        <v>141</v>
      </c>
      <c r="BE170" s="192">
        <f>IF(N170="základní",J170,0)</f>
        <v>0</v>
      </c>
      <c r="BF170" s="192">
        <f>IF(N170="snížená",J170,0)</f>
        <v>0</v>
      </c>
      <c r="BG170" s="192">
        <f>IF(N170="zákl. přenesená",J170,0)</f>
        <v>0</v>
      </c>
      <c r="BH170" s="192">
        <f>IF(N170="sníž. přenesená",J170,0)</f>
        <v>0</v>
      </c>
      <c r="BI170" s="192">
        <f>IF(N170="nulová",J170,0)</f>
        <v>0</v>
      </c>
      <c r="BJ170" s="18" t="s">
        <v>8</v>
      </c>
      <c r="BK170" s="192">
        <f>ROUND(I170*H170,0)</f>
        <v>0</v>
      </c>
      <c r="BL170" s="18" t="s">
        <v>146</v>
      </c>
      <c r="BM170" s="191" t="s">
        <v>247</v>
      </c>
    </row>
    <row r="171" spans="2:65" s="1" customFormat="1" ht="10.199999999999999">
      <c r="B171" s="35"/>
      <c r="C171" s="36"/>
      <c r="D171" s="193" t="s">
        <v>148</v>
      </c>
      <c r="E171" s="36"/>
      <c r="F171" s="194" t="s">
        <v>248</v>
      </c>
      <c r="G171" s="36"/>
      <c r="H171" s="36"/>
      <c r="I171" s="108"/>
      <c r="J171" s="36"/>
      <c r="K171" s="36"/>
      <c r="L171" s="39"/>
      <c r="M171" s="195"/>
      <c r="N171" s="64"/>
      <c r="O171" s="64"/>
      <c r="P171" s="64"/>
      <c r="Q171" s="64"/>
      <c r="R171" s="64"/>
      <c r="S171" s="64"/>
      <c r="T171" s="65"/>
      <c r="AT171" s="18" t="s">
        <v>148</v>
      </c>
      <c r="AU171" s="18" t="s">
        <v>81</v>
      </c>
    </row>
    <row r="172" spans="2:65" s="12" customFormat="1" ht="10.199999999999999">
      <c r="B172" s="197"/>
      <c r="C172" s="198"/>
      <c r="D172" s="193" t="s">
        <v>159</v>
      </c>
      <c r="E172" s="199" t="s">
        <v>20</v>
      </c>
      <c r="F172" s="200" t="s">
        <v>249</v>
      </c>
      <c r="G172" s="198"/>
      <c r="H172" s="201">
        <v>25</v>
      </c>
      <c r="I172" s="202"/>
      <c r="J172" s="198"/>
      <c r="K172" s="198"/>
      <c r="L172" s="203"/>
      <c r="M172" s="204"/>
      <c r="N172" s="205"/>
      <c r="O172" s="205"/>
      <c r="P172" s="205"/>
      <c r="Q172" s="205"/>
      <c r="R172" s="205"/>
      <c r="S172" s="205"/>
      <c r="T172" s="206"/>
      <c r="AT172" s="207" t="s">
        <v>159</v>
      </c>
      <c r="AU172" s="207" t="s">
        <v>81</v>
      </c>
      <c r="AV172" s="12" t="s">
        <v>81</v>
      </c>
      <c r="AW172" s="12" t="s">
        <v>33</v>
      </c>
      <c r="AX172" s="12" t="s">
        <v>8</v>
      </c>
      <c r="AY172" s="207" t="s">
        <v>141</v>
      </c>
    </row>
    <row r="173" spans="2:65" s="1" customFormat="1" ht="14.4" customHeight="1">
      <c r="B173" s="35"/>
      <c r="C173" s="181" t="s">
        <v>250</v>
      </c>
      <c r="D173" s="181" t="s">
        <v>143</v>
      </c>
      <c r="E173" s="182" t="s">
        <v>251</v>
      </c>
      <c r="F173" s="183" t="s">
        <v>252</v>
      </c>
      <c r="G173" s="184" t="s">
        <v>153</v>
      </c>
      <c r="H173" s="185">
        <v>12</v>
      </c>
      <c r="I173" s="186"/>
      <c r="J173" s="185">
        <f>ROUND(I173*H173,0)</f>
        <v>0</v>
      </c>
      <c r="K173" s="183" t="s">
        <v>154</v>
      </c>
      <c r="L173" s="39"/>
      <c r="M173" s="187" t="s">
        <v>20</v>
      </c>
      <c r="N173" s="188" t="s">
        <v>43</v>
      </c>
      <c r="O173" s="64"/>
      <c r="P173" s="189">
        <f>O173*H173</f>
        <v>0</v>
      </c>
      <c r="Q173" s="189">
        <v>1.0200000000000001E-2</v>
      </c>
      <c r="R173" s="189">
        <f>Q173*H173</f>
        <v>0.12240000000000001</v>
      </c>
      <c r="S173" s="189">
        <v>0</v>
      </c>
      <c r="T173" s="190">
        <f>S173*H173</f>
        <v>0</v>
      </c>
      <c r="AR173" s="191" t="s">
        <v>146</v>
      </c>
      <c r="AT173" s="191" t="s">
        <v>143</v>
      </c>
      <c r="AU173" s="191" t="s">
        <v>81</v>
      </c>
      <c r="AY173" s="18" t="s">
        <v>141</v>
      </c>
      <c r="BE173" s="192">
        <f>IF(N173="základní",J173,0)</f>
        <v>0</v>
      </c>
      <c r="BF173" s="192">
        <f>IF(N173="snížená",J173,0)</f>
        <v>0</v>
      </c>
      <c r="BG173" s="192">
        <f>IF(N173="zákl. přenesená",J173,0)</f>
        <v>0</v>
      </c>
      <c r="BH173" s="192">
        <f>IF(N173="sníž. přenesená",J173,0)</f>
        <v>0</v>
      </c>
      <c r="BI173" s="192">
        <f>IF(N173="nulová",J173,0)</f>
        <v>0</v>
      </c>
      <c r="BJ173" s="18" t="s">
        <v>8</v>
      </c>
      <c r="BK173" s="192">
        <f>ROUND(I173*H173,0)</f>
        <v>0</v>
      </c>
      <c r="BL173" s="18" t="s">
        <v>146</v>
      </c>
      <c r="BM173" s="191" t="s">
        <v>253</v>
      </c>
    </row>
    <row r="174" spans="2:65" s="1" customFormat="1" ht="19.2">
      <c r="B174" s="35"/>
      <c r="C174" s="36"/>
      <c r="D174" s="193" t="s">
        <v>148</v>
      </c>
      <c r="E174" s="36"/>
      <c r="F174" s="194" t="s">
        <v>254</v>
      </c>
      <c r="G174" s="36"/>
      <c r="H174" s="36"/>
      <c r="I174" s="108"/>
      <c r="J174" s="36"/>
      <c r="K174" s="36"/>
      <c r="L174" s="39"/>
      <c r="M174" s="195"/>
      <c r="N174" s="64"/>
      <c r="O174" s="64"/>
      <c r="P174" s="64"/>
      <c r="Q174" s="64"/>
      <c r="R174" s="64"/>
      <c r="S174" s="64"/>
      <c r="T174" s="65"/>
      <c r="AT174" s="18" t="s">
        <v>148</v>
      </c>
      <c r="AU174" s="18" t="s">
        <v>81</v>
      </c>
    </row>
    <row r="175" spans="2:65" s="12" customFormat="1" ht="10.199999999999999">
      <c r="B175" s="197"/>
      <c r="C175" s="198"/>
      <c r="D175" s="193" t="s">
        <v>159</v>
      </c>
      <c r="E175" s="199" t="s">
        <v>20</v>
      </c>
      <c r="F175" s="200" t="s">
        <v>220</v>
      </c>
      <c r="G175" s="198"/>
      <c r="H175" s="201">
        <v>12</v>
      </c>
      <c r="I175" s="202"/>
      <c r="J175" s="198"/>
      <c r="K175" s="198"/>
      <c r="L175" s="203"/>
      <c r="M175" s="204"/>
      <c r="N175" s="205"/>
      <c r="O175" s="205"/>
      <c r="P175" s="205"/>
      <c r="Q175" s="205"/>
      <c r="R175" s="205"/>
      <c r="S175" s="205"/>
      <c r="T175" s="206"/>
      <c r="AT175" s="207" t="s">
        <v>159</v>
      </c>
      <c r="AU175" s="207" t="s">
        <v>81</v>
      </c>
      <c r="AV175" s="12" t="s">
        <v>81</v>
      </c>
      <c r="AW175" s="12" t="s">
        <v>33</v>
      </c>
      <c r="AX175" s="12" t="s">
        <v>8</v>
      </c>
      <c r="AY175" s="207" t="s">
        <v>141</v>
      </c>
    </row>
    <row r="176" spans="2:65" s="1" customFormat="1" ht="14.4" customHeight="1">
      <c r="B176" s="35"/>
      <c r="C176" s="181" t="s">
        <v>255</v>
      </c>
      <c r="D176" s="181" t="s">
        <v>143</v>
      </c>
      <c r="E176" s="182" t="s">
        <v>256</v>
      </c>
      <c r="F176" s="183" t="s">
        <v>257</v>
      </c>
      <c r="G176" s="184" t="s">
        <v>163</v>
      </c>
      <c r="H176" s="185">
        <v>209.42</v>
      </c>
      <c r="I176" s="186"/>
      <c r="J176" s="185">
        <f>ROUND(I176*H176,0)</f>
        <v>0</v>
      </c>
      <c r="K176" s="183" t="s">
        <v>154</v>
      </c>
      <c r="L176" s="39"/>
      <c r="M176" s="187" t="s">
        <v>20</v>
      </c>
      <c r="N176" s="188" t="s">
        <v>43</v>
      </c>
      <c r="O176" s="64"/>
      <c r="P176" s="189">
        <f>O176*H176</f>
        <v>0</v>
      </c>
      <c r="Q176" s="189">
        <v>5.7000000000000002E-3</v>
      </c>
      <c r="R176" s="189">
        <f>Q176*H176</f>
        <v>1.193694</v>
      </c>
      <c r="S176" s="189">
        <v>0</v>
      </c>
      <c r="T176" s="190">
        <f>S176*H176</f>
        <v>0</v>
      </c>
      <c r="AR176" s="191" t="s">
        <v>146</v>
      </c>
      <c r="AT176" s="191" t="s">
        <v>143</v>
      </c>
      <c r="AU176" s="191" t="s">
        <v>81</v>
      </c>
      <c r="AY176" s="18" t="s">
        <v>141</v>
      </c>
      <c r="BE176" s="192">
        <f>IF(N176="základní",J176,0)</f>
        <v>0</v>
      </c>
      <c r="BF176" s="192">
        <f>IF(N176="snížená",J176,0)</f>
        <v>0</v>
      </c>
      <c r="BG176" s="192">
        <f>IF(N176="zákl. přenesená",J176,0)</f>
        <v>0</v>
      </c>
      <c r="BH176" s="192">
        <f>IF(N176="sníž. přenesená",J176,0)</f>
        <v>0</v>
      </c>
      <c r="BI176" s="192">
        <f>IF(N176="nulová",J176,0)</f>
        <v>0</v>
      </c>
      <c r="BJ176" s="18" t="s">
        <v>8</v>
      </c>
      <c r="BK176" s="192">
        <f>ROUND(I176*H176,0)</f>
        <v>0</v>
      </c>
      <c r="BL176" s="18" t="s">
        <v>146</v>
      </c>
      <c r="BM176" s="191" t="s">
        <v>258</v>
      </c>
    </row>
    <row r="177" spans="2:65" s="1" customFormat="1" ht="19.2">
      <c r="B177" s="35"/>
      <c r="C177" s="36"/>
      <c r="D177" s="193" t="s">
        <v>148</v>
      </c>
      <c r="E177" s="36"/>
      <c r="F177" s="194" t="s">
        <v>259</v>
      </c>
      <c r="G177" s="36"/>
      <c r="H177" s="36"/>
      <c r="I177" s="108"/>
      <c r="J177" s="36"/>
      <c r="K177" s="36"/>
      <c r="L177" s="39"/>
      <c r="M177" s="195"/>
      <c r="N177" s="64"/>
      <c r="O177" s="64"/>
      <c r="P177" s="64"/>
      <c r="Q177" s="64"/>
      <c r="R177" s="64"/>
      <c r="S177" s="64"/>
      <c r="T177" s="65"/>
      <c r="AT177" s="18" t="s">
        <v>148</v>
      </c>
      <c r="AU177" s="18" t="s">
        <v>81</v>
      </c>
    </row>
    <row r="178" spans="2:65" s="1" customFormat="1" ht="38.4">
      <c r="B178" s="35"/>
      <c r="C178" s="36"/>
      <c r="D178" s="193" t="s">
        <v>157</v>
      </c>
      <c r="E178" s="36"/>
      <c r="F178" s="196" t="s">
        <v>260</v>
      </c>
      <c r="G178" s="36"/>
      <c r="H178" s="36"/>
      <c r="I178" s="108"/>
      <c r="J178" s="36"/>
      <c r="K178" s="36"/>
      <c r="L178" s="39"/>
      <c r="M178" s="195"/>
      <c r="N178" s="64"/>
      <c r="O178" s="64"/>
      <c r="P178" s="64"/>
      <c r="Q178" s="64"/>
      <c r="R178" s="64"/>
      <c r="S178" s="64"/>
      <c r="T178" s="65"/>
      <c r="AT178" s="18" t="s">
        <v>157</v>
      </c>
      <c r="AU178" s="18" t="s">
        <v>81</v>
      </c>
    </row>
    <row r="179" spans="2:65" s="12" customFormat="1" ht="10.199999999999999">
      <c r="B179" s="197"/>
      <c r="C179" s="198"/>
      <c r="D179" s="193" t="s">
        <v>159</v>
      </c>
      <c r="E179" s="199" t="s">
        <v>20</v>
      </c>
      <c r="F179" s="200" t="s">
        <v>238</v>
      </c>
      <c r="G179" s="198"/>
      <c r="H179" s="201">
        <v>209.42</v>
      </c>
      <c r="I179" s="202"/>
      <c r="J179" s="198"/>
      <c r="K179" s="198"/>
      <c r="L179" s="203"/>
      <c r="M179" s="204"/>
      <c r="N179" s="205"/>
      <c r="O179" s="205"/>
      <c r="P179" s="205"/>
      <c r="Q179" s="205"/>
      <c r="R179" s="205"/>
      <c r="S179" s="205"/>
      <c r="T179" s="206"/>
      <c r="AT179" s="207" t="s">
        <v>159</v>
      </c>
      <c r="AU179" s="207" t="s">
        <v>81</v>
      </c>
      <c r="AV179" s="12" t="s">
        <v>81</v>
      </c>
      <c r="AW179" s="12" t="s">
        <v>33</v>
      </c>
      <c r="AX179" s="12" t="s">
        <v>8</v>
      </c>
      <c r="AY179" s="207" t="s">
        <v>141</v>
      </c>
    </row>
    <row r="180" spans="2:65" s="1" customFormat="1" ht="14.4" customHeight="1">
      <c r="B180" s="35"/>
      <c r="C180" s="181" t="s">
        <v>261</v>
      </c>
      <c r="D180" s="181" t="s">
        <v>143</v>
      </c>
      <c r="E180" s="182" t="s">
        <v>262</v>
      </c>
      <c r="F180" s="183" t="s">
        <v>263</v>
      </c>
      <c r="G180" s="184" t="s">
        <v>163</v>
      </c>
      <c r="H180" s="185">
        <v>620.22</v>
      </c>
      <c r="I180" s="186"/>
      <c r="J180" s="185">
        <f>ROUND(I180*H180,0)</f>
        <v>0</v>
      </c>
      <c r="K180" s="183" t="s">
        <v>154</v>
      </c>
      <c r="L180" s="39"/>
      <c r="M180" s="187" t="s">
        <v>20</v>
      </c>
      <c r="N180" s="188" t="s">
        <v>43</v>
      </c>
      <c r="O180" s="64"/>
      <c r="P180" s="189">
        <f>O180*H180</f>
        <v>0</v>
      </c>
      <c r="Q180" s="189">
        <v>3.0000000000000001E-3</v>
      </c>
      <c r="R180" s="189">
        <f>Q180*H180</f>
        <v>1.8606600000000002</v>
      </c>
      <c r="S180" s="189">
        <v>0</v>
      </c>
      <c r="T180" s="190">
        <f>S180*H180</f>
        <v>0</v>
      </c>
      <c r="AR180" s="191" t="s">
        <v>146</v>
      </c>
      <c r="AT180" s="191" t="s">
        <v>143</v>
      </c>
      <c r="AU180" s="191" t="s">
        <v>81</v>
      </c>
      <c r="AY180" s="18" t="s">
        <v>141</v>
      </c>
      <c r="BE180" s="192">
        <f>IF(N180="základní",J180,0)</f>
        <v>0</v>
      </c>
      <c r="BF180" s="192">
        <f>IF(N180="snížená",J180,0)</f>
        <v>0</v>
      </c>
      <c r="BG180" s="192">
        <f>IF(N180="zákl. přenesená",J180,0)</f>
        <v>0</v>
      </c>
      <c r="BH180" s="192">
        <f>IF(N180="sníž. přenesená",J180,0)</f>
        <v>0</v>
      </c>
      <c r="BI180" s="192">
        <f>IF(N180="nulová",J180,0)</f>
        <v>0</v>
      </c>
      <c r="BJ180" s="18" t="s">
        <v>8</v>
      </c>
      <c r="BK180" s="192">
        <f>ROUND(I180*H180,0)</f>
        <v>0</v>
      </c>
      <c r="BL180" s="18" t="s">
        <v>146</v>
      </c>
      <c r="BM180" s="191" t="s">
        <v>264</v>
      </c>
    </row>
    <row r="181" spans="2:65" s="1" customFormat="1" ht="10.199999999999999">
      <c r="B181" s="35"/>
      <c r="C181" s="36"/>
      <c r="D181" s="193" t="s">
        <v>148</v>
      </c>
      <c r="E181" s="36"/>
      <c r="F181" s="194" t="s">
        <v>265</v>
      </c>
      <c r="G181" s="36"/>
      <c r="H181" s="36"/>
      <c r="I181" s="108"/>
      <c r="J181" s="36"/>
      <c r="K181" s="36"/>
      <c r="L181" s="39"/>
      <c r="M181" s="195"/>
      <c r="N181" s="64"/>
      <c r="O181" s="64"/>
      <c r="P181" s="64"/>
      <c r="Q181" s="64"/>
      <c r="R181" s="64"/>
      <c r="S181" s="64"/>
      <c r="T181" s="65"/>
      <c r="AT181" s="18" t="s">
        <v>148</v>
      </c>
      <c r="AU181" s="18" t="s">
        <v>81</v>
      </c>
    </row>
    <row r="182" spans="2:65" s="12" customFormat="1" ht="10.199999999999999">
      <c r="B182" s="197"/>
      <c r="C182" s="198"/>
      <c r="D182" s="193" t="s">
        <v>159</v>
      </c>
      <c r="E182" s="199" t="s">
        <v>20</v>
      </c>
      <c r="F182" s="200" t="s">
        <v>266</v>
      </c>
      <c r="G182" s="198"/>
      <c r="H182" s="201">
        <v>88.26</v>
      </c>
      <c r="I182" s="202"/>
      <c r="J182" s="198"/>
      <c r="K182" s="198"/>
      <c r="L182" s="203"/>
      <c r="M182" s="204"/>
      <c r="N182" s="205"/>
      <c r="O182" s="205"/>
      <c r="P182" s="205"/>
      <c r="Q182" s="205"/>
      <c r="R182" s="205"/>
      <c r="S182" s="205"/>
      <c r="T182" s="206"/>
      <c r="AT182" s="207" t="s">
        <v>159</v>
      </c>
      <c r="AU182" s="207" t="s">
        <v>81</v>
      </c>
      <c r="AV182" s="12" t="s">
        <v>81</v>
      </c>
      <c r="AW182" s="12" t="s">
        <v>33</v>
      </c>
      <c r="AX182" s="12" t="s">
        <v>72</v>
      </c>
      <c r="AY182" s="207" t="s">
        <v>141</v>
      </c>
    </row>
    <row r="183" spans="2:65" s="12" customFormat="1" ht="10.199999999999999">
      <c r="B183" s="197"/>
      <c r="C183" s="198"/>
      <c r="D183" s="193" t="s">
        <v>159</v>
      </c>
      <c r="E183" s="199" t="s">
        <v>20</v>
      </c>
      <c r="F183" s="200" t="s">
        <v>267</v>
      </c>
      <c r="G183" s="198"/>
      <c r="H183" s="201">
        <v>49.08</v>
      </c>
      <c r="I183" s="202"/>
      <c r="J183" s="198"/>
      <c r="K183" s="198"/>
      <c r="L183" s="203"/>
      <c r="M183" s="204"/>
      <c r="N183" s="205"/>
      <c r="O183" s="205"/>
      <c r="P183" s="205"/>
      <c r="Q183" s="205"/>
      <c r="R183" s="205"/>
      <c r="S183" s="205"/>
      <c r="T183" s="206"/>
      <c r="AT183" s="207" t="s">
        <v>159</v>
      </c>
      <c r="AU183" s="207" t="s">
        <v>81</v>
      </c>
      <c r="AV183" s="12" t="s">
        <v>81</v>
      </c>
      <c r="AW183" s="12" t="s">
        <v>33</v>
      </c>
      <c r="AX183" s="12" t="s">
        <v>72</v>
      </c>
      <c r="AY183" s="207" t="s">
        <v>141</v>
      </c>
    </row>
    <row r="184" spans="2:65" s="12" customFormat="1" ht="10.199999999999999">
      <c r="B184" s="197"/>
      <c r="C184" s="198"/>
      <c r="D184" s="193" t="s">
        <v>159</v>
      </c>
      <c r="E184" s="199" t="s">
        <v>20</v>
      </c>
      <c r="F184" s="200" t="s">
        <v>268</v>
      </c>
      <c r="G184" s="198"/>
      <c r="H184" s="201">
        <v>33.72</v>
      </c>
      <c r="I184" s="202"/>
      <c r="J184" s="198"/>
      <c r="K184" s="198"/>
      <c r="L184" s="203"/>
      <c r="M184" s="204"/>
      <c r="N184" s="205"/>
      <c r="O184" s="205"/>
      <c r="P184" s="205"/>
      <c r="Q184" s="205"/>
      <c r="R184" s="205"/>
      <c r="S184" s="205"/>
      <c r="T184" s="206"/>
      <c r="AT184" s="207" t="s">
        <v>159</v>
      </c>
      <c r="AU184" s="207" t="s">
        <v>81</v>
      </c>
      <c r="AV184" s="12" t="s">
        <v>81</v>
      </c>
      <c r="AW184" s="12" t="s">
        <v>33</v>
      </c>
      <c r="AX184" s="12" t="s">
        <v>72</v>
      </c>
      <c r="AY184" s="207" t="s">
        <v>141</v>
      </c>
    </row>
    <row r="185" spans="2:65" s="12" customFormat="1" ht="10.199999999999999">
      <c r="B185" s="197"/>
      <c r="C185" s="198"/>
      <c r="D185" s="193" t="s">
        <v>159</v>
      </c>
      <c r="E185" s="199" t="s">
        <v>20</v>
      </c>
      <c r="F185" s="200" t="s">
        <v>269</v>
      </c>
      <c r="G185" s="198"/>
      <c r="H185" s="201">
        <v>37.35</v>
      </c>
      <c r="I185" s="202"/>
      <c r="J185" s="198"/>
      <c r="K185" s="198"/>
      <c r="L185" s="203"/>
      <c r="M185" s="204"/>
      <c r="N185" s="205"/>
      <c r="O185" s="205"/>
      <c r="P185" s="205"/>
      <c r="Q185" s="205"/>
      <c r="R185" s="205"/>
      <c r="S185" s="205"/>
      <c r="T185" s="206"/>
      <c r="AT185" s="207" t="s">
        <v>159</v>
      </c>
      <c r="AU185" s="207" t="s">
        <v>81</v>
      </c>
      <c r="AV185" s="12" t="s">
        <v>81</v>
      </c>
      <c r="AW185" s="12" t="s">
        <v>33</v>
      </c>
      <c r="AX185" s="12" t="s">
        <v>72</v>
      </c>
      <c r="AY185" s="207" t="s">
        <v>141</v>
      </c>
    </row>
    <row r="186" spans="2:65" s="12" customFormat="1" ht="10.199999999999999">
      <c r="B186" s="197"/>
      <c r="C186" s="198"/>
      <c r="D186" s="193" t="s">
        <v>159</v>
      </c>
      <c r="E186" s="199" t="s">
        <v>20</v>
      </c>
      <c r="F186" s="200" t="s">
        <v>270</v>
      </c>
      <c r="G186" s="198"/>
      <c r="H186" s="201">
        <v>8.58</v>
      </c>
      <c r="I186" s="202"/>
      <c r="J186" s="198"/>
      <c r="K186" s="198"/>
      <c r="L186" s="203"/>
      <c r="M186" s="204"/>
      <c r="N186" s="205"/>
      <c r="O186" s="205"/>
      <c r="P186" s="205"/>
      <c r="Q186" s="205"/>
      <c r="R186" s="205"/>
      <c r="S186" s="205"/>
      <c r="T186" s="206"/>
      <c r="AT186" s="207" t="s">
        <v>159</v>
      </c>
      <c r="AU186" s="207" t="s">
        <v>81</v>
      </c>
      <c r="AV186" s="12" t="s">
        <v>81</v>
      </c>
      <c r="AW186" s="12" t="s">
        <v>33</v>
      </c>
      <c r="AX186" s="12" t="s">
        <v>72</v>
      </c>
      <c r="AY186" s="207" t="s">
        <v>141</v>
      </c>
    </row>
    <row r="187" spans="2:65" s="12" customFormat="1" ht="10.199999999999999">
      <c r="B187" s="197"/>
      <c r="C187" s="198"/>
      <c r="D187" s="193" t="s">
        <v>159</v>
      </c>
      <c r="E187" s="199" t="s">
        <v>20</v>
      </c>
      <c r="F187" s="200" t="s">
        <v>271</v>
      </c>
      <c r="G187" s="198"/>
      <c r="H187" s="201">
        <v>3.6</v>
      </c>
      <c r="I187" s="202"/>
      <c r="J187" s="198"/>
      <c r="K187" s="198"/>
      <c r="L187" s="203"/>
      <c r="M187" s="204"/>
      <c r="N187" s="205"/>
      <c r="O187" s="205"/>
      <c r="P187" s="205"/>
      <c r="Q187" s="205"/>
      <c r="R187" s="205"/>
      <c r="S187" s="205"/>
      <c r="T187" s="206"/>
      <c r="AT187" s="207" t="s">
        <v>159</v>
      </c>
      <c r="AU187" s="207" t="s">
        <v>81</v>
      </c>
      <c r="AV187" s="12" t="s">
        <v>81</v>
      </c>
      <c r="AW187" s="12" t="s">
        <v>33</v>
      </c>
      <c r="AX187" s="12" t="s">
        <v>72</v>
      </c>
      <c r="AY187" s="207" t="s">
        <v>141</v>
      </c>
    </row>
    <row r="188" spans="2:65" s="12" customFormat="1" ht="10.199999999999999">
      <c r="B188" s="197"/>
      <c r="C188" s="198"/>
      <c r="D188" s="193" t="s">
        <v>159</v>
      </c>
      <c r="E188" s="199" t="s">
        <v>20</v>
      </c>
      <c r="F188" s="200" t="s">
        <v>272</v>
      </c>
      <c r="G188" s="198"/>
      <c r="H188" s="201">
        <v>38.85</v>
      </c>
      <c r="I188" s="202"/>
      <c r="J188" s="198"/>
      <c r="K188" s="198"/>
      <c r="L188" s="203"/>
      <c r="M188" s="204"/>
      <c r="N188" s="205"/>
      <c r="O188" s="205"/>
      <c r="P188" s="205"/>
      <c r="Q188" s="205"/>
      <c r="R188" s="205"/>
      <c r="S188" s="205"/>
      <c r="T188" s="206"/>
      <c r="AT188" s="207" t="s">
        <v>159</v>
      </c>
      <c r="AU188" s="207" t="s">
        <v>81</v>
      </c>
      <c r="AV188" s="12" t="s">
        <v>81</v>
      </c>
      <c r="AW188" s="12" t="s">
        <v>33</v>
      </c>
      <c r="AX188" s="12" t="s">
        <v>72</v>
      </c>
      <c r="AY188" s="207" t="s">
        <v>141</v>
      </c>
    </row>
    <row r="189" spans="2:65" s="12" customFormat="1" ht="10.199999999999999">
      <c r="B189" s="197"/>
      <c r="C189" s="198"/>
      <c r="D189" s="193" t="s">
        <v>159</v>
      </c>
      <c r="E189" s="199" t="s">
        <v>20</v>
      </c>
      <c r="F189" s="200" t="s">
        <v>273</v>
      </c>
      <c r="G189" s="198"/>
      <c r="H189" s="201">
        <v>56.22</v>
      </c>
      <c r="I189" s="202"/>
      <c r="J189" s="198"/>
      <c r="K189" s="198"/>
      <c r="L189" s="203"/>
      <c r="M189" s="204"/>
      <c r="N189" s="205"/>
      <c r="O189" s="205"/>
      <c r="P189" s="205"/>
      <c r="Q189" s="205"/>
      <c r="R189" s="205"/>
      <c r="S189" s="205"/>
      <c r="T189" s="206"/>
      <c r="AT189" s="207" t="s">
        <v>159</v>
      </c>
      <c r="AU189" s="207" t="s">
        <v>81</v>
      </c>
      <c r="AV189" s="12" t="s">
        <v>81</v>
      </c>
      <c r="AW189" s="12" t="s">
        <v>33</v>
      </c>
      <c r="AX189" s="12" t="s">
        <v>72</v>
      </c>
      <c r="AY189" s="207" t="s">
        <v>141</v>
      </c>
    </row>
    <row r="190" spans="2:65" s="12" customFormat="1" ht="10.199999999999999">
      <c r="B190" s="197"/>
      <c r="C190" s="198"/>
      <c r="D190" s="193" t="s">
        <v>159</v>
      </c>
      <c r="E190" s="199" t="s">
        <v>20</v>
      </c>
      <c r="F190" s="200" t="s">
        <v>274</v>
      </c>
      <c r="G190" s="198"/>
      <c r="H190" s="201">
        <v>51.24</v>
      </c>
      <c r="I190" s="202"/>
      <c r="J190" s="198"/>
      <c r="K190" s="198"/>
      <c r="L190" s="203"/>
      <c r="M190" s="204"/>
      <c r="N190" s="205"/>
      <c r="O190" s="205"/>
      <c r="P190" s="205"/>
      <c r="Q190" s="205"/>
      <c r="R190" s="205"/>
      <c r="S190" s="205"/>
      <c r="T190" s="206"/>
      <c r="AT190" s="207" t="s">
        <v>159</v>
      </c>
      <c r="AU190" s="207" t="s">
        <v>81</v>
      </c>
      <c r="AV190" s="12" t="s">
        <v>81</v>
      </c>
      <c r="AW190" s="12" t="s">
        <v>33</v>
      </c>
      <c r="AX190" s="12" t="s">
        <v>72</v>
      </c>
      <c r="AY190" s="207" t="s">
        <v>141</v>
      </c>
    </row>
    <row r="191" spans="2:65" s="12" customFormat="1" ht="10.199999999999999">
      <c r="B191" s="197"/>
      <c r="C191" s="198"/>
      <c r="D191" s="193" t="s">
        <v>159</v>
      </c>
      <c r="E191" s="199" t="s">
        <v>20</v>
      </c>
      <c r="F191" s="200" t="s">
        <v>275</v>
      </c>
      <c r="G191" s="198"/>
      <c r="H191" s="201">
        <v>51.96</v>
      </c>
      <c r="I191" s="202"/>
      <c r="J191" s="198"/>
      <c r="K191" s="198"/>
      <c r="L191" s="203"/>
      <c r="M191" s="204"/>
      <c r="N191" s="205"/>
      <c r="O191" s="205"/>
      <c r="P191" s="205"/>
      <c r="Q191" s="205"/>
      <c r="R191" s="205"/>
      <c r="S191" s="205"/>
      <c r="T191" s="206"/>
      <c r="AT191" s="207" t="s">
        <v>159</v>
      </c>
      <c r="AU191" s="207" t="s">
        <v>81</v>
      </c>
      <c r="AV191" s="12" t="s">
        <v>81</v>
      </c>
      <c r="AW191" s="12" t="s">
        <v>33</v>
      </c>
      <c r="AX191" s="12" t="s">
        <v>72</v>
      </c>
      <c r="AY191" s="207" t="s">
        <v>141</v>
      </c>
    </row>
    <row r="192" spans="2:65" s="12" customFormat="1" ht="10.199999999999999">
      <c r="B192" s="197"/>
      <c r="C192" s="198"/>
      <c r="D192" s="193" t="s">
        <v>159</v>
      </c>
      <c r="E192" s="199" t="s">
        <v>20</v>
      </c>
      <c r="F192" s="200" t="s">
        <v>276</v>
      </c>
      <c r="G192" s="198"/>
      <c r="H192" s="201">
        <v>15.12</v>
      </c>
      <c r="I192" s="202"/>
      <c r="J192" s="198"/>
      <c r="K192" s="198"/>
      <c r="L192" s="203"/>
      <c r="M192" s="204"/>
      <c r="N192" s="205"/>
      <c r="O192" s="205"/>
      <c r="P192" s="205"/>
      <c r="Q192" s="205"/>
      <c r="R192" s="205"/>
      <c r="S192" s="205"/>
      <c r="T192" s="206"/>
      <c r="AT192" s="207" t="s">
        <v>159</v>
      </c>
      <c r="AU192" s="207" t="s">
        <v>81</v>
      </c>
      <c r="AV192" s="12" t="s">
        <v>81</v>
      </c>
      <c r="AW192" s="12" t="s">
        <v>33</v>
      </c>
      <c r="AX192" s="12" t="s">
        <v>72</v>
      </c>
      <c r="AY192" s="207" t="s">
        <v>141</v>
      </c>
    </row>
    <row r="193" spans="2:65" s="12" customFormat="1" ht="10.199999999999999">
      <c r="B193" s="197"/>
      <c r="C193" s="198"/>
      <c r="D193" s="193" t="s">
        <v>159</v>
      </c>
      <c r="E193" s="199" t="s">
        <v>20</v>
      </c>
      <c r="F193" s="200" t="s">
        <v>277</v>
      </c>
      <c r="G193" s="198"/>
      <c r="H193" s="201">
        <v>55.56</v>
      </c>
      <c r="I193" s="202"/>
      <c r="J193" s="198"/>
      <c r="K193" s="198"/>
      <c r="L193" s="203"/>
      <c r="M193" s="204"/>
      <c r="N193" s="205"/>
      <c r="O193" s="205"/>
      <c r="P193" s="205"/>
      <c r="Q193" s="205"/>
      <c r="R193" s="205"/>
      <c r="S193" s="205"/>
      <c r="T193" s="206"/>
      <c r="AT193" s="207" t="s">
        <v>159</v>
      </c>
      <c r="AU193" s="207" t="s">
        <v>81</v>
      </c>
      <c r="AV193" s="12" t="s">
        <v>81</v>
      </c>
      <c r="AW193" s="12" t="s">
        <v>33</v>
      </c>
      <c r="AX193" s="12" t="s">
        <v>72</v>
      </c>
      <c r="AY193" s="207" t="s">
        <v>141</v>
      </c>
    </row>
    <row r="194" spans="2:65" s="12" customFormat="1" ht="10.199999999999999">
      <c r="B194" s="197"/>
      <c r="C194" s="198"/>
      <c r="D194" s="193" t="s">
        <v>159</v>
      </c>
      <c r="E194" s="199" t="s">
        <v>20</v>
      </c>
      <c r="F194" s="200" t="s">
        <v>278</v>
      </c>
      <c r="G194" s="198"/>
      <c r="H194" s="201">
        <v>44.07</v>
      </c>
      <c r="I194" s="202"/>
      <c r="J194" s="198"/>
      <c r="K194" s="198"/>
      <c r="L194" s="203"/>
      <c r="M194" s="204"/>
      <c r="N194" s="205"/>
      <c r="O194" s="205"/>
      <c r="P194" s="205"/>
      <c r="Q194" s="205"/>
      <c r="R194" s="205"/>
      <c r="S194" s="205"/>
      <c r="T194" s="206"/>
      <c r="AT194" s="207" t="s">
        <v>159</v>
      </c>
      <c r="AU194" s="207" t="s">
        <v>81</v>
      </c>
      <c r="AV194" s="12" t="s">
        <v>81</v>
      </c>
      <c r="AW194" s="12" t="s">
        <v>33</v>
      </c>
      <c r="AX194" s="12" t="s">
        <v>72</v>
      </c>
      <c r="AY194" s="207" t="s">
        <v>141</v>
      </c>
    </row>
    <row r="195" spans="2:65" s="12" customFormat="1" ht="10.199999999999999">
      <c r="B195" s="197"/>
      <c r="C195" s="198"/>
      <c r="D195" s="193" t="s">
        <v>159</v>
      </c>
      <c r="E195" s="199" t="s">
        <v>20</v>
      </c>
      <c r="F195" s="200" t="s">
        <v>279</v>
      </c>
      <c r="G195" s="198"/>
      <c r="H195" s="201">
        <v>39.81</v>
      </c>
      <c r="I195" s="202"/>
      <c r="J195" s="198"/>
      <c r="K195" s="198"/>
      <c r="L195" s="203"/>
      <c r="M195" s="204"/>
      <c r="N195" s="205"/>
      <c r="O195" s="205"/>
      <c r="P195" s="205"/>
      <c r="Q195" s="205"/>
      <c r="R195" s="205"/>
      <c r="S195" s="205"/>
      <c r="T195" s="206"/>
      <c r="AT195" s="207" t="s">
        <v>159</v>
      </c>
      <c r="AU195" s="207" t="s">
        <v>81</v>
      </c>
      <c r="AV195" s="12" t="s">
        <v>81</v>
      </c>
      <c r="AW195" s="12" t="s">
        <v>33</v>
      </c>
      <c r="AX195" s="12" t="s">
        <v>72</v>
      </c>
      <c r="AY195" s="207" t="s">
        <v>141</v>
      </c>
    </row>
    <row r="196" spans="2:65" s="12" customFormat="1" ht="10.199999999999999">
      <c r="B196" s="197"/>
      <c r="C196" s="198"/>
      <c r="D196" s="193" t="s">
        <v>159</v>
      </c>
      <c r="E196" s="199" t="s">
        <v>20</v>
      </c>
      <c r="F196" s="200" t="s">
        <v>280</v>
      </c>
      <c r="G196" s="198"/>
      <c r="H196" s="201">
        <v>4.05</v>
      </c>
      <c r="I196" s="202"/>
      <c r="J196" s="198"/>
      <c r="K196" s="198"/>
      <c r="L196" s="203"/>
      <c r="M196" s="204"/>
      <c r="N196" s="205"/>
      <c r="O196" s="205"/>
      <c r="P196" s="205"/>
      <c r="Q196" s="205"/>
      <c r="R196" s="205"/>
      <c r="S196" s="205"/>
      <c r="T196" s="206"/>
      <c r="AT196" s="207" t="s">
        <v>159</v>
      </c>
      <c r="AU196" s="207" t="s">
        <v>81</v>
      </c>
      <c r="AV196" s="12" t="s">
        <v>81</v>
      </c>
      <c r="AW196" s="12" t="s">
        <v>33</v>
      </c>
      <c r="AX196" s="12" t="s">
        <v>72</v>
      </c>
      <c r="AY196" s="207" t="s">
        <v>141</v>
      </c>
    </row>
    <row r="197" spans="2:65" s="12" customFormat="1" ht="10.199999999999999">
      <c r="B197" s="197"/>
      <c r="C197" s="198"/>
      <c r="D197" s="193" t="s">
        <v>159</v>
      </c>
      <c r="E197" s="199" t="s">
        <v>20</v>
      </c>
      <c r="F197" s="200" t="s">
        <v>281</v>
      </c>
      <c r="G197" s="198"/>
      <c r="H197" s="201">
        <v>42.75</v>
      </c>
      <c r="I197" s="202"/>
      <c r="J197" s="198"/>
      <c r="K197" s="198"/>
      <c r="L197" s="203"/>
      <c r="M197" s="204"/>
      <c r="N197" s="205"/>
      <c r="O197" s="205"/>
      <c r="P197" s="205"/>
      <c r="Q197" s="205"/>
      <c r="R197" s="205"/>
      <c r="S197" s="205"/>
      <c r="T197" s="206"/>
      <c r="AT197" s="207" t="s">
        <v>159</v>
      </c>
      <c r="AU197" s="207" t="s">
        <v>81</v>
      </c>
      <c r="AV197" s="12" t="s">
        <v>81</v>
      </c>
      <c r="AW197" s="12" t="s">
        <v>33</v>
      </c>
      <c r="AX197" s="12" t="s">
        <v>72</v>
      </c>
      <c r="AY197" s="207" t="s">
        <v>141</v>
      </c>
    </row>
    <row r="198" spans="2:65" s="13" customFormat="1" ht="10.199999999999999">
      <c r="B198" s="208"/>
      <c r="C198" s="209"/>
      <c r="D198" s="193" t="s">
        <v>159</v>
      </c>
      <c r="E198" s="210" t="s">
        <v>20</v>
      </c>
      <c r="F198" s="211" t="s">
        <v>194</v>
      </c>
      <c r="G198" s="209"/>
      <c r="H198" s="212">
        <v>620.22</v>
      </c>
      <c r="I198" s="213"/>
      <c r="J198" s="209"/>
      <c r="K198" s="209"/>
      <c r="L198" s="214"/>
      <c r="M198" s="215"/>
      <c r="N198" s="216"/>
      <c r="O198" s="216"/>
      <c r="P198" s="216"/>
      <c r="Q198" s="216"/>
      <c r="R198" s="216"/>
      <c r="S198" s="216"/>
      <c r="T198" s="217"/>
      <c r="AT198" s="218" t="s">
        <v>159</v>
      </c>
      <c r="AU198" s="218" t="s">
        <v>81</v>
      </c>
      <c r="AV198" s="13" t="s">
        <v>146</v>
      </c>
      <c r="AW198" s="13" t="s">
        <v>33</v>
      </c>
      <c r="AX198" s="13" t="s">
        <v>8</v>
      </c>
      <c r="AY198" s="218" t="s">
        <v>141</v>
      </c>
    </row>
    <row r="199" spans="2:65" s="1" customFormat="1" ht="14.4" customHeight="1">
      <c r="B199" s="35"/>
      <c r="C199" s="181" t="s">
        <v>282</v>
      </c>
      <c r="D199" s="181" t="s">
        <v>143</v>
      </c>
      <c r="E199" s="182" t="s">
        <v>283</v>
      </c>
      <c r="F199" s="183" t="s">
        <v>284</v>
      </c>
      <c r="G199" s="184" t="s">
        <v>163</v>
      </c>
      <c r="H199" s="185">
        <v>45</v>
      </c>
      <c r="I199" s="186"/>
      <c r="J199" s="185">
        <f>ROUND(I199*H199,0)</f>
        <v>0</v>
      </c>
      <c r="K199" s="183" t="s">
        <v>154</v>
      </c>
      <c r="L199" s="39"/>
      <c r="M199" s="187" t="s">
        <v>20</v>
      </c>
      <c r="N199" s="188" t="s">
        <v>43</v>
      </c>
      <c r="O199" s="64"/>
      <c r="P199" s="189">
        <f>O199*H199</f>
        <v>0</v>
      </c>
      <c r="Q199" s="189">
        <v>3.7999999999999999E-2</v>
      </c>
      <c r="R199" s="189">
        <f>Q199*H199</f>
        <v>1.71</v>
      </c>
      <c r="S199" s="189">
        <v>0</v>
      </c>
      <c r="T199" s="190">
        <f>S199*H199</f>
        <v>0</v>
      </c>
      <c r="AR199" s="191" t="s">
        <v>146</v>
      </c>
      <c r="AT199" s="191" t="s">
        <v>143</v>
      </c>
      <c r="AU199" s="191" t="s">
        <v>81</v>
      </c>
      <c r="AY199" s="18" t="s">
        <v>141</v>
      </c>
      <c r="BE199" s="192">
        <f>IF(N199="základní",J199,0)</f>
        <v>0</v>
      </c>
      <c r="BF199" s="192">
        <f>IF(N199="snížená",J199,0)</f>
        <v>0</v>
      </c>
      <c r="BG199" s="192">
        <f>IF(N199="zákl. přenesená",J199,0)</f>
        <v>0</v>
      </c>
      <c r="BH199" s="192">
        <f>IF(N199="sníž. přenesená",J199,0)</f>
        <v>0</v>
      </c>
      <c r="BI199" s="192">
        <f>IF(N199="nulová",J199,0)</f>
        <v>0</v>
      </c>
      <c r="BJ199" s="18" t="s">
        <v>8</v>
      </c>
      <c r="BK199" s="192">
        <f>ROUND(I199*H199,0)</f>
        <v>0</v>
      </c>
      <c r="BL199" s="18" t="s">
        <v>146</v>
      </c>
      <c r="BM199" s="191" t="s">
        <v>285</v>
      </c>
    </row>
    <row r="200" spans="2:65" s="1" customFormat="1" ht="10.199999999999999">
      <c r="B200" s="35"/>
      <c r="C200" s="36"/>
      <c r="D200" s="193" t="s">
        <v>148</v>
      </c>
      <c r="E200" s="36"/>
      <c r="F200" s="194" t="s">
        <v>286</v>
      </c>
      <c r="G200" s="36"/>
      <c r="H200" s="36"/>
      <c r="I200" s="108"/>
      <c r="J200" s="36"/>
      <c r="K200" s="36"/>
      <c r="L200" s="39"/>
      <c r="M200" s="195"/>
      <c r="N200" s="64"/>
      <c r="O200" s="64"/>
      <c r="P200" s="64"/>
      <c r="Q200" s="64"/>
      <c r="R200" s="64"/>
      <c r="S200" s="64"/>
      <c r="T200" s="65"/>
      <c r="AT200" s="18" t="s">
        <v>148</v>
      </c>
      <c r="AU200" s="18" t="s">
        <v>81</v>
      </c>
    </row>
    <row r="201" spans="2:65" s="12" customFormat="1" ht="10.199999999999999">
      <c r="B201" s="197"/>
      <c r="C201" s="198"/>
      <c r="D201" s="193" t="s">
        <v>159</v>
      </c>
      <c r="E201" s="199" t="s">
        <v>20</v>
      </c>
      <c r="F201" s="200" t="s">
        <v>287</v>
      </c>
      <c r="G201" s="198"/>
      <c r="H201" s="201">
        <v>45</v>
      </c>
      <c r="I201" s="202"/>
      <c r="J201" s="198"/>
      <c r="K201" s="198"/>
      <c r="L201" s="203"/>
      <c r="M201" s="204"/>
      <c r="N201" s="205"/>
      <c r="O201" s="205"/>
      <c r="P201" s="205"/>
      <c r="Q201" s="205"/>
      <c r="R201" s="205"/>
      <c r="S201" s="205"/>
      <c r="T201" s="206"/>
      <c r="AT201" s="207" t="s">
        <v>159</v>
      </c>
      <c r="AU201" s="207" t="s">
        <v>81</v>
      </c>
      <c r="AV201" s="12" t="s">
        <v>81</v>
      </c>
      <c r="AW201" s="12" t="s">
        <v>33</v>
      </c>
      <c r="AX201" s="12" t="s">
        <v>8</v>
      </c>
      <c r="AY201" s="207" t="s">
        <v>141</v>
      </c>
    </row>
    <row r="202" spans="2:65" s="1" customFormat="1" ht="14.4" customHeight="1">
      <c r="B202" s="35"/>
      <c r="C202" s="181" t="s">
        <v>7</v>
      </c>
      <c r="D202" s="181" t="s">
        <v>143</v>
      </c>
      <c r="E202" s="182" t="s">
        <v>288</v>
      </c>
      <c r="F202" s="183" t="s">
        <v>289</v>
      </c>
      <c r="G202" s="184" t="s">
        <v>163</v>
      </c>
      <c r="H202" s="185">
        <v>135.57</v>
      </c>
      <c r="I202" s="186"/>
      <c r="J202" s="185">
        <f>ROUND(I202*H202,0)</f>
        <v>0</v>
      </c>
      <c r="K202" s="183" t="s">
        <v>154</v>
      </c>
      <c r="L202" s="39"/>
      <c r="M202" s="187" t="s">
        <v>20</v>
      </c>
      <c r="N202" s="188" t="s">
        <v>43</v>
      </c>
      <c r="O202" s="64"/>
      <c r="P202" s="189">
        <f>O202*H202</f>
        <v>0</v>
      </c>
      <c r="Q202" s="189">
        <v>1.8380000000000001E-2</v>
      </c>
      <c r="R202" s="189">
        <f>Q202*H202</f>
        <v>2.4917766000000001</v>
      </c>
      <c r="S202" s="189">
        <v>0</v>
      </c>
      <c r="T202" s="190">
        <f>S202*H202</f>
        <v>0</v>
      </c>
      <c r="AR202" s="191" t="s">
        <v>146</v>
      </c>
      <c r="AT202" s="191" t="s">
        <v>143</v>
      </c>
      <c r="AU202" s="191" t="s">
        <v>81</v>
      </c>
      <c r="AY202" s="18" t="s">
        <v>141</v>
      </c>
      <c r="BE202" s="192">
        <f>IF(N202="základní",J202,0)</f>
        <v>0</v>
      </c>
      <c r="BF202" s="192">
        <f>IF(N202="snížená",J202,0)</f>
        <v>0</v>
      </c>
      <c r="BG202" s="192">
        <f>IF(N202="zákl. přenesená",J202,0)</f>
        <v>0</v>
      </c>
      <c r="BH202" s="192">
        <f>IF(N202="sníž. přenesená",J202,0)</f>
        <v>0</v>
      </c>
      <c r="BI202" s="192">
        <f>IF(N202="nulová",J202,0)</f>
        <v>0</v>
      </c>
      <c r="BJ202" s="18" t="s">
        <v>8</v>
      </c>
      <c r="BK202" s="192">
        <f>ROUND(I202*H202,0)</f>
        <v>0</v>
      </c>
      <c r="BL202" s="18" t="s">
        <v>146</v>
      </c>
      <c r="BM202" s="191" t="s">
        <v>290</v>
      </c>
    </row>
    <row r="203" spans="2:65" s="1" customFormat="1" ht="19.2">
      <c r="B203" s="35"/>
      <c r="C203" s="36"/>
      <c r="D203" s="193" t="s">
        <v>148</v>
      </c>
      <c r="E203" s="36"/>
      <c r="F203" s="194" t="s">
        <v>291</v>
      </c>
      <c r="G203" s="36"/>
      <c r="H203" s="36"/>
      <c r="I203" s="108"/>
      <c r="J203" s="36"/>
      <c r="K203" s="36"/>
      <c r="L203" s="39"/>
      <c r="M203" s="195"/>
      <c r="N203" s="64"/>
      <c r="O203" s="64"/>
      <c r="P203" s="64"/>
      <c r="Q203" s="64"/>
      <c r="R203" s="64"/>
      <c r="S203" s="64"/>
      <c r="T203" s="65"/>
      <c r="AT203" s="18" t="s">
        <v>148</v>
      </c>
      <c r="AU203" s="18" t="s">
        <v>81</v>
      </c>
    </row>
    <row r="204" spans="2:65" s="1" customFormat="1" ht="67.2">
      <c r="B204" s="35"/>
      <c r="C204" s="36"/>
      <c r="D204" s="193" t="s">
        <v>157</v>
      </c>
      <c r="E204" s="36"/>
      <c r="F204" s="196" t="s">
        <v>292</v>
      </c>
      <c r="G204" s="36"/>
      <c r="H204" s="36"/>
      <c r="I204" s="108"/>
      <c r="J204" s="36"/>
      <c r="K204" s="36"/>
      <c r="L204" s="39"/>
      <c r="M204" s="195"/>
      <c r="N204" s="64"/>
      <c r="O204" s="64"/>
      <c r="P204" s="64"/>
      <c r="Q204" s="64"/>
      <c r="R204" s="64"/>
      <c r="S204" s="64"/>
      <c r="T204" s="65"/>
      <c r="AT204" s="18" t="s">
        <v>157</v>
      </c>
      <c r="AU204" s="18" t="s">
        <v>81</v>
      </c>
    </row>
    <row r="205" spans="2:65" s="12" customFormat="1" ht="10.199999999999999">
      <c r="B205" s="197"/>
      <c r="C205" s="198"/>
      <c r="D205" s="193" t="s">
        <v>159</v>
      </c>
      <c r="E205" s="199" t="s">
        <v>20</v>
      </c>
      <c r="F205" s="200" t="s">
        <v>293</v>
      </c>
      <c r="G205" s="198"/>
      <c r="H205" s="201">
        <v>14.55</v>
      </c>
      <c r="I205" s="202"/>
      <c r="J205" s="198"/>
      <c r="K205" s="198"/>
      <c r="L205" s="203"/>
      <c r="M205" s="204"/>
      <c r="N205" s="205"/>
      <c r="O205" s="205"/>
      <c r="P205" s="205"/>
      <c r="Q205" s="205"/>
      <c r="R205" s="205"/>
      <c r="S205" s="205"/>
      <c r="T205" s="206"/>
      <c r="AT205" s="207" t="s">
        <v>159</v>
      </c>
      <c r="AU205" s="207" t="s">
        <v>81</v>
      </c>
      <c r="AV205" s="12" t="s">
        <v>81</v>
      </c>
      <c r="AW205" s="12" t="s">
        <v>33</v>
      </c>
      <c r="AX205" s="12" t="s">
        <v>72</v>
      </c>
      <c r="AY205" s="207" t="s">
        <v>141</v>
      </c>
    </row>
    <row r="206" spans="2:65" s="12" customFormat="1" ht="10.199999999999999">
      <c r="B206" s="197"/>
      <c r="C206" s="198"/>
      <c r="D206" s="193" t="s">
        <v>159</v>
      </c>
      <c r="E206" s="199" t="s">
        <v>20</v>
      </c>
      <c r="F206" s="200" t="s">
        <v>294</v>
      </c>
      <c r="G206" s="198"/>
      <c r="H206" s="201">
        <v>16.2</v>
      </c>
      <c r="I206" s="202"/>
      <c r="J206" s="198"/>
      <c r="K206" s="198"/>
      <c r="L206" s="203"/>
      <c r="M206" s="204"/>
      <c r="N206" s="205"/>
      <c r="O206" s="205"/>
      <c r="P206" s="205"/>
      <c r="Q206" s="205"/>
      <c r="R206" s="205"/>
      <c r="S206" s="205"/>
      <c r="T206" s="206"/>
      <c r="AT206" s="207" t="s">
        <v>159</v>
      </c>
      <c r="AU206" s="207" t="s">
        <v>81</v>
      </c>
      <c r="AV206" s="12" t="s">
        <v>81</v>
      </c>
      <c r="AW206" s="12" t="s">
        <v>33</v>
      </c>
      <c r="AX206" s="12" t="s">
        <v>72</v>
      </c>
      <c r="AY206" s="207" t="s">
        <v>141</v>
      </c>
    </row>
    <row r="207" spans="2:65" s="12" customFormat="1" ht="10.199999999999999">
      <c r="B207" s="197"/>
      <c r="C207" s="198"/>
      <c r="D207" s="193" t="s">
        <v>159</v>
      </c>
      <c r="E207" s="199" t="s">
        <v>20</v>
      </c>
      <c r="F207" s="200" t="s">
        <v>295</v>
      </c>
      <c r="G207" s="198"/>
      <c r="H207" s="201">
        <v>5.88</v>
      </c>
      <c r="I207" s="202"/>
      <c r="J207" s="198"/>
      <c r="K207" s="198"/>
      <c r="L207" s="203"/>
      <c r="M207" s="204"/>
      <c r="N207" s="205"/>
      <c r="O207" s="205"/>
      <c r="P207" s="205"/>
      <c r="Q207" s="205"/>
      <c r="R207" s="205"/>
      <c r="S207" s="205"/>
      <c r="T207" s="206"/>
      <c r="AT207" s="207" t="s">
        <v>159</v>
      </c>
      <c r="AU207" s="207" t="s">
        <v>81</v>
      </c>
      <c r="AV207" s="12" t="s">
        <v>81</v>
      </c>
      <c r="AW207" s="12" t="s">
        <v>33</v>
      </c>
      <c r="AX207" s="12" t="s">
        <v>72</v>
      </c>
      <c r="AY207" s="207" t="s">
        <v>141</v>
      </c>
    </row>
    <row r="208" spans="2:65" s="12" customFormat="1" ht="10.199999999999999">
      <c r="B208" s="197"/>
      <c r="C208" s="198"/>
      <c r="D208" s="193" t="s">
        <v>159</v>
      </c>
      <c r="E208" s="199" t="s">
        <v>20</v>
      </c>
      <c r="F208" s="200" t="s">
        <v>296</v>
      </c>
      <c r="G208" s="198"/>
      <c r="H208" s="201">
        <v>8.85</v>
      </c>
      <c r="I208" s="202"/>
      <c r="J208" s="198"/>
      <c r="K208" s="198"/>
      <c r="L208" s="203"/>
      <c r="M208" s="204"/>
      <c r="N208" s="205"/>
      <c r="O208" s="205"/>
      <c r="P208" s="205"/>
      <c r="Q208" s="205"/>
      <c r="R208" s="205"/>
      <c r="S208" s="205"/>
      <c r="T208" s="206"/>
      <c r="AT208" s="207" t="s">
        <v>159</v>
      </c>
      <c r="AU208" s="207" t="s">
        <v>81</v>
      </c>
      <c r="AV208" s="12" t="s">
        <v>81</v>
      </c>
      <c r="AW208" s="12" t="s">
        <v>33</v>
      </c>
      <c r="AX208" s="12" t="s">
        <v>72</v>
      </c>
      <c r="AY208" s="207" t="s">
        <v>141</v>
      </c>
    </row>
    <row r="209" spans="2:65" s="12" customFormat="1" ht="10.199999999999999">
      <c r="B209" s="197"/>
      <c r="C209" s="198"/>
      <c r="D209" s="193" t="s">
        <v>159</v>
      </c>
      <c r="E209" s="199" t="s">
        <v>20</v>
      </c>
      <c r="F209" s="200" t="s">
        <v>297</v>
      </c>
      <c r="G209" s="198"/>
      <c r="H209" s="201">
        <v>17.850000000000001</v>
      </c>
      <c r="I209" s="202"/>
      <c r="J209" s="198"/>
      <c r="K209" s="198"/>
      <c r="L209" s="203"/>
      <c r="M209" s="204"/>
      <c r="N209" s="205"/>
      <c r="O209" s="205"/>
      <c r="P209" s="205"/>
      <c r="Q209" s="205"/>
      <c r="R209" s="205"/>
      <c r="S209" s="205"/>
      <c r="T209" s="206"/>
      <c r="AT209" s="207" t="s">
        <v>159</v>
      </c>
      <c r="AU209" s="207" t="s">
        <v>81</v>
      </c>
      <c r="AV209" s="12" t="s">
        <v>81</v>
      </c>
      <c r="AW209" s="12" t="s">
        <v>33</v>
      </c>
      <c r="AX209" s="12" t="s">
        <v>72</v>
      </c>
      <c r="AY209" s="207" t="s">
        <v>141</v>
      </c>
    </row>
    <row r="210" spans="2:65" s="12" customFormat="1" ht="10.199999999999999">
      <c r="B210" s="197"/>
      <c r="C210" s="198"/>
      <c r="D210" s="193" t="s">
        <v>159</v>
      </c>
      <c r="E210" s="199" t="s">
        <v>20</v>
      </c>
      <c r="F210" s="200" t="s">
        <v>298</v>
      </c>
      <c r="G210" s="198"/>
      <c r="H210" s="201">
        <v>1.68</v>
      </c>
      <c r="I210" s="202"/>
      <c r="J210" s="198"/>
      <c r="K210" s="198"/>
      <c r="L210" s="203"/>
      <c r="M210" s="204"/>
      <c r="N210" s="205"/>
      <c r="O210" s="205"/>
      <c r="P210" s="205"/>
      <c r="Q210" s="205"/>
      <c r="R210" s="205"/>
      <c r="S210" s="205"/>
      <c r="T210" s="206"/>
      <c r="AT210" s="207" t="s">
        <v>159</v>
      </c>
      <c r="AU210" s="207" t="s">
        <v>81</v>
      </c>
      <c r="AV210" s="12" t="s">
        <v>81</v>
      </c>
      <c r="AW210" s="12" t="s">
        <v>33</v>
      </c>
      <c r="AX210" s="12" t="s">
        <v>72</v>
      </c>
      <c r="AY210" s="207" t="s">
        <v>141</v>
      </c>
    </row>
    <row r="211" spans="2:65" s="12" customFormat="1" ht="10.199999999999999">
      <c r="B211" s="197"/>
      <c r="C211" s="198"/>
      <c r="D211" s="193" t="s">
        <v>159</v>
      </c>
      <c r="E211" s="199" t="s">
        <v>20</v>
      </c>
      <c r="F211" s="200" t="s">
        <v>299</v>
      </c>
      <c r="G211" s="198"/>
      <c r="H211" s="201">
        <v>9.48</v>
      </c>
      <c r="I211" s="202"/>
      <c r="J211" s="198"/>
      <c r="K211" s="198"/>
      <c r="L211" s="203"/>
      <c r="M211" s="204"/>
      <c r="N211" s="205"/>
      <c r="O211" s="205"/>
      <c r="P211" s="205"/>
      <c r="Q211" s="205"/>
      <c r="R211" s="205"/>
      <c r="S211" s="205"/>
      <c r="T211" s="206"/>
      <c r="AT211" s="207" t="s">
        <v>159</v>
      </c>
      <c r="AU211" s="207" t="s">
        <v>81</v>
      </c>
      <c r="AV211" s="12" t="s">
        <v>81</v>
      </c>
      <c r="AW211" s="12" t="s">
        <v>33</v>
      </c>
      <c r="AX211" s="12" t="s">
        <v>72</v>
      </c>
      <c r="AY211" s="207" t="s">
        <v>141</v>
      </c>
    </row>
    <row r="212" spans="2:65" s="12" customFormat="1" ht="10.199999999999999">
      <c r="B212" s="197"/>
      <c r="C212" s="198"/>
      <c r="D212" s="193" t="s">
        <v>159</v>
      </c>
      <c r="E212" s="199" t="s">
        <v>20</v>
      </c>
      <c r="F212" s="200" t="s">
        <v>300</v>
      </c>
      <c r="G212" s="198"/>
      <c r="H212" s="201">
        <v>11.4</v>
      </c>
      <c r="I212" s="202"/>
      <c r="J212" s="198"/>
      <c r="K212" s="198"/>
      <c r="L212" s="203"/>
      <c r="M212" s="204"/>
      <c r="N212" s="205"/>
      <c r="O212" s="205"/>
      <c r="P212" s="205"/>
      <c r="Q212" s="205"/>
      <c r="R212" s="205"/>
      <c r="S212" s="205"/>
      <c r="T212" s="206"/>
      <c r="AT212" s="207" t="s">
        <v>159</v>
      </c>
      <c r="AU212" s="207" t="s">
        <v>81</v>
      </c>
      <c r="AV212" s="12" t="s">
        <v>81</v>
      </c>
      <c r="AW212" s="12" t="s">
        <v>33</v>
      </c>
      <c r="AX212" s="12" t="s">
        <v>72</v>
      </c>
      <c r="AY212" s="207" t="s">
        <v>141</v>
      </c>
    </row>
    <row r="213" spans="2:65" s="12" customFormat="1" ht="10.199999999999999">
      <c r="B213" s="197"/>
      <c r="C213" s="198"/>
      <c r="D213" s="193" t="s">
        <v>159</v>
      </c>
      <c r="E213" s="199" t="s">
        <v>20</v>
      </c>
      <c r="F213" s="200" t="s">
        <v>301</v>
      </c>
      <c r="G213" s="198"/>
      <c r="H213" s="201">
        <v>11.76</v>
      </c>
      <c r="I213" s="202"/>
      <c r="J213" s="198"/>
      <c r="K213" s="198"/>
      <c r="L213" s="203"/>
      <c r="M213" s="204"/>
      <c r="N213" s="205"/>
      <c r="O213" s="205"/>
      <c r="P213" s="205"/>
      <c r="Q213" s="205"/>
      <c r="R213" s="205"/>
      <c r="S213" s="205"/>
      <c r="T213" s="206"/>
      <c r="AT213" s="207" t="s">
        <v>159</v>
      </c>
      <c r="AU213" s="207" t="s">
        <v>81</v>
      </c>
      <c r="AV213" s="12" t="s">
        <v>81</v>
      </c>
      <c r="AW213" s="12" t="s">
        <v>33</v>
      </c>
      <c r="AX213" s="12" t="s">
        <v>72</v>
      </c>
      <c r="AY213" s="207" t="s">
        <v>141</v>
      </c>
    </row>
    <row r="214" spans="2:65" s="12" customFormat="1" ht="10.199999999999999">
      <c r="B214" s="197"/>
      <c r="C214" s="198"/>
      <c r="D214" s="193" t="s">
        <v>159</v>
      </c>
      <c r="E214" s="199" t="s">
        <v>20</v>
      </c>
      <c r="F214" s="200" t="s">
        <v>302</v>
      </c>
      <c r="G214" s="198"/>
      <c r="H214" s="201">
        <v>12.9</v>
      </c>
      <c r="I214" s="202"/>
      <c r="J214" s="198"/>
      <c r="K214" s="198"/>
      <c r="L214" s="203"/>
      <c r="M214" s="204"/>
      <c r="N214" s="205"/>
      <c r="O214" s="205"/>
      <c r="P214" s="205"/>
      <c r="Q214" s="205"/>
      <c r="R214" s="205"/>
      <c r="S214" s="205"/>
      <c r="T214" s="206"/>
      <c r="AT214" s="207" t="s">
        <v>159</v>
      </c>
      <c r="AU214" s="207" t="s">
        <v>81</v>
      </c>
      <c r="AV214" s="12" t="s">
        <v>81</v>
      </c>
      <c r="AW214" s="12" t="s">
        <v>33</v>
      </c>
      <c r="AX214" s="12" t="s">
        <v>72</v>
      </c>
      <c r="AY214" s="207" t="s">
        <v>141</v>
      </c>
    </row>
    <row r="215" spans="2:65" s="12" customFormat="1" ht="10.199999999999999">
      <c r="B215" s="197"/>
      <c r="C215" s="198"/>
      <c r="D215" s="193" t="s">
        <v>159</v>
      </c>
      <c r="E215" s="199" t="s">
        <v>20</v>
      </c>
      <c r="F215" s="200" t="s">
        <v>303</v>
      </c>
      <c r="G215" s="198"/>
      <c r="H215" s="201">
        <v>12.87</v>
      </c>
      <c r="I215" s="202"/>
      <c r="J215" s="198"/>
      <c r="K215" s="198"/>
      <c r="L215" s="203"/>
      <c r="M215" s="204"/>
      <c r="N215" s="205"/>
      <c r="O215" s="205"/>
      <c r="P215" s="205"/>
      <c r="Q215" s="205"/>
      <c r="R215" s="205"/>
      <c r="S215" s="205"/>
      <c r="T215" s="206"/>
      <c r="AT215" s="207" t="s">
        <v>159</v>
      </c>
      <c r="AU215" s="207" t="s">
        <v>81</v>
      </c>
      <c r="AV215" s="12" t="s">
        <v>81</v>
      </c>
      <c r="AW215" s="12" t="s">
        <v>33</v>
      </c>
      <c r="AX215" s="12" t="s">
        <v>72</v>
      </c>
      <c r="AY215" s="207" t="s">
        <v>141</v>
      </c>
    </row>
    <row r="216" spans="2:65" s="12" customFormat="1" ht="10.199999999999999">
      <c r="B216" s="197"/>
      <c r="C216" s="198"/>
      <c r="D216" s="193" t="s">
        <v>159</v>
      </c>
      <c r="E216" s="199" t="s">
        <v>20</v>
      </c>
      <c r="F216" s="200" t="s">
        <v>304</v>
      </c>
      <c r="G216" s="198"/>
      <c r="H216" s="201">
        <v>12.15</v>
      </c>
      <c r="I216" s="202"/>
      <c r="J216" s="198"/>
      <c r="K216" s="198"/>
      <c r="L216" s="203"/>
      <c r="M216" s="204"/>
      <c r="N216" s="205"/>
      <c r="O216" s="205"/>
      <c r="P216" s="205"/>
      <c r="Q216" s="205"/>
      <c r="R216" s="205"/>
      <c r="S216" s="205"/>
      <c r="T216" s="206"/>
      <c r="AT216" s="207" t="s">
        <v>159</v>
      </c>
      <c r="AU216" s="207" t="s">
        <v>81</v>
      </c>
      <c r="AV216" s="12" t="s">
        <v>81</v>
      </c>
      <c r="AW216" s="12" t="s">
        <v>33</v>
      </c>
      <c r="AX216" s="12" t="s">
        <v>72</v>
      </c>
      <c r="AY216" s="207" t="s">
        <v>141</v>
      </c>
    </row>
    <row r="217" spans="2:65" s="13" customFormat="1" ht="10.199999999999999">
      <c r="B217" s="208"/>
      <c r="C217" s="209"/>
      <c r="D217" s="193" t="s">
        <v>159</v>
      </c>
      <c r="E217" s="210" t="s">
        <v>20</v>
      </c>
      <c r="F217" s="211" t="s">
        <v>194</v>
      </c>
      <c r="G217" s="209"/>
      <c r="H217" s="212">
        <v>135.57</v>
      </c>
      <c r="I217" s="213"/>
      <c r="J217" s="209"/>
      <c r="K217" s="209"/>
      <c r="L217" s="214"/>
      <c r="M217" s="215"/>
      <c r="N217" s="216"/>
      <c r="O217" s="216"/>
      <c r="P217" s="216"/>
      <c r="Q217" s="216"/>
      <c r="R217" s="216"/>
      <c r="S217" s="216"/>
      <c r="T217" s="217"/>
      <c r="AT217" s="218" t="s">
        <v>159</v>
      </c>
      <c r="AU217" s="218" t="s">
        <v>81</v>
      </c>
      <c r="AV217" s="13" t="s">
        <v>146</v>
      </c>
      <c r="AW217" s="13" t="s">
        <v>33</v>
      </c>
      <c r="AX217" s="13" t="s">
        <v>8</v>
      </c>
      <c r="AY217" s="218" t="s">
        <v>141</v>
      </c>
    </row>
    <row r="218" spans="2:65" s="1" customFormat="1" ht="14.4" customHeight="1">
      <c r="B218" s="35"/>
      <c r="C218" s="181" t="s">
        <v>171</v>
      </c>
      <c r="D218" s="181" t="s">
        <v>143</v>
      </c>
      <c r="E218" s="182" t="s">
        <v>305</v>
      </c>
      <c r="F218" s="183" t="s">
        <v>306</v>
      </c>
      <c r="G218" s="184" t="s">
        <v>163</v>
      </c>
      <c r="H218" s="185">
        <v>620.22</v>
      </c>
      <c r="I218" s="186"/>
      <c r="J218" s="185">
        <f>ROUND(I218*H218,0)</f>
        <v>0</v>
      </c>
      <c r="K218" s="183" t="s">
        <v>154</v>
      </c>
      <c r="L218" s="39"/>
      <c r="M218" s="187" t="s">
        <v>20</v>
      </c>
      <c r="N218" s="188" t="s">
        <v>43</v>
      </c>
      <c r="O218" s="64"/>
      <c r="P218" s="189">
        <f>O218*H218</f>
        <v>0</v>
      </c>
      <c r="Q218" s="189">
        <v>1.7000000000000001E-2</v>
      </c>
      <c r="R218" s="189">
        <f>Q218*H218</f>
        <v>10.543740000000001</v>
      </c>
      <c r="S218" s="189">
        <v>0</v>
      </c>
      <c r="T218" s="190">
        <f>S218*H218</f>
        <v>0</v>
      </c>
      <c r="AR218" s="191" t="s">
        <v>146</v>
      </c>
      <c r="AT218" s="191" t="s">
        <v>143</v>
      </c>
      <c r="AU218" s="191" t="s">
        <v>81</v>
      </c>
      <c r="AY218" s="18" t="s">
        <v>141</v>
      </c>
      <c r="BE218" s="192">
        <f>IF(N218="základní",J218,0)</f>
        <v>0</v>
      </c>
      <c r="BF218" s="192">
        <f>IF(N218="snížená",J218,0)</f>
        <v>0</v>
      </c>
      <c r="BG218" s="192">
        <f>IF(N218="zákl. přenesená",J218,0)</f>
        <v>0</v>
      </c>
      <c r="BH218" s="192">
        <f>IF(N218="sníž. přenesená",J218,0)</f>
        <v>0</v>
      </c>
      <c r="BI218" s="192">
        <f>IF(N218="nulová",J218,0)</f>
        <v>0</v>
      </c>
      <c r="BJ218" s="18" t="s">
        <v>8</v>
      </c>
      <c r="BK218" s="192">
        <f>ROUND(I218*H218,0)</f>
        <v>0</v>
      </c>
      <c r="BL218" s="18" t="s">
        <v>146</v>
      </c>
      <c r="BM218" s="191" t="s">
        <v>307</v>
      </c>
    </row>
    <row r="219" spans="2:65" s="1" customFormat="1" ht="19.2">
      <c r="B219" s="35"/>
      <c r="C219" s="36"/>
      <c r="D219" s="193" t="s">
        <v>148</v>
      </c>
      <c r="E219" s="36"/>
      <c r="F219" s="194" t="s">
        <v>308</v>
      </c>
      <c r="G219" s="36"/>
      <c r="H219" s="36"/>
      <c r="I219" s="108"/>
      <c r="J219" s="36"/>
      <c r="K219" s="36"/>
      <c r="L219" s="39"/>
      <c r="M219" s="195"/>
      <c r="N219" s="64"/>
      <c r="O219" s="64"/>
      <c r="P219" s="64"/>
      <c r="Q219" s="64"/>
      <c r="R219" s="64"/>
      <c r="S219" s="64"/>
      <c r="T219" s="65"/>
      <c r="AT219" s="18" t="s">
        <v>148</v>
      </c>
      <c r="AU219" s="18" t="s">
        <v>81</v>
      </c>
    </row>
    <row r="220" spans="2:65" s="1" customFormat="1" ht="38.4">
      <c r="B220" s="35"/>
      <c r="C220" s="36"/>
      <c r="D220" s="193" t="s">
        <v>157</v>
      </c>
      <c r="E220" s="36"/>
      <c r="F220" s="196" t="s">
        <v>260</v>
      </c>
      <c r="G220" s="36"/>
      <c r="H220" s="36"/>
      <c r="I220" s="108"/>
      <c r="J220" s="36"/>
      <c r="K220" s="36"/>
      <c r="L220" s="39"/>
      <c r="M220" s="195"/>
      <c r="N220" s="64"/>
      <c r="O220" s="64"/>
      <c r="P220" s="64"/>
      <c r="Q220" s="64"/>
      <c r="R220" s="64"/>
      <c r="S220" s="64"/>
      <c r="T220" s="65"/>
      <c r="AT220" s="18" t="s">
        <v>157</v>
      </c>
      <c r="AU220" s="18" t="s">
        <v>81</v>
      </c>
    </row>
    <row r="221" spans="2:65" s="12" customFormat="1" ht="10.199999999999999">
      <c r="B221" s="197"/>
      <c r="C221" s="198"/>
      <c r="D221" s="193" t="s">
        <v>159</v>
      </c>
      <c r="E221" s="199" t="s">
        <v>20</v>
      </c>
      <c r="F221" s="200" t="s">
        <v>266</v>
      </c>
      <c r="G221" s="198"/>
      <c r="H221" s="201">
        <v>88.26</v>
      </c>
      <c r="I221" s="202"/>
      <c r="J221" s="198"/>
      <c r="K221" s="198"/>
      <c r="L221" s="203"/>
      <c r="M221" s="204"/>
      <c r="N221" s="205"/>
      <c r="O221" s="205"/>
      <c r="P221" s="205"/>
      <c r="Q221" s="205"/>
      <c r="R221" s="205"/>
      <c r="S221" s="205"/>
      <c r="T221" s="206"/>
      <c r="AT221" s="207" t="s">
        <v>159</v>
      </c>
      <c r="AU221" s="207" t="s">
        <v>81</v>
      </c>
      <c r="AV221" s="12" t="s">
        <v>81</v>
      </c>
      <c r="AW221" s="12" t="s">
        <v>33</v>
      </c>
      <c r="AX221" s="12" t="s">
        <v>72</v>
      </c>
      <c r="AY221" s="207" t="s">
        <v>141</v>
      </c>
    </row>
    <row r="222" spans="2:65" s="12" customFormat="1" ht="10.199999999999999">
      <c r="B222" s="197"/>
      <c r="C222" s="198"/>
      <c r="D222" s="193" t="s">
        <v>159</v>
      </c>
      <c r="E222" s="199" t="s">
        <v>20</v>
      </c>
      <c r="F222" s="200" t="s">
        <v>267</v>
      </c>
      <c r="G222" s="198"/>
      <c r="H222" s="201">
        <v>49.08</v>
      </c>
      <c r="I222" s="202"/>
      <c r="J222" s="198"/>
      <c r="K222" s="198"/>
      <c r="L222" s="203"/>
      <c r="M222" s="204"/>
      <c r="N222" s="205"/>
      <c r="O222" s="205"/>
      <c r="P222" s="205"/>
      <c r="Q222" s="205"/>
      <c r="R222" s="205"/>
      <c r="S222" s="205"/>
      <c r="T222" s="206"/>
      <c r="AT222" s="207" t="s">
        <v>159</v>
      </c>
      <c r="AU222" s="207" t="s">
        <v>81</v>
      </c>
      <c r="AV222" s="12" t="s">
        <v>81</v>
      </c>
      <c r="AW222" s="12" t="s">
        <v>33</v>
      </c>
      <c r="AX222" s="12" t="s">
        <v>72</v>
      </c>
      <c r="AY222" s="207" t="s">
        <v>141</v>
      </c>
    </row>
    <row r="223" spans="2:65" s="12" customFormat="1" ht="10.199999999999999">
      <c r="B223" s="197"/>
      <c r="C223" s="198"/>
      <c r="D223" s="193" t="s">
        <v>159</v>
      </c>
      <c r="E223" s="199" t="s">
        <v>20</v>
      </c>
      <c r="F223" s="200" t="s">
        <v>268</v>
      </c>
      <c r="G223" s="198"/>
      <c r="H223" s="201">
        <v>33.72</v>
      </c>
      <c r="I223" s="202"/>
      <c r="J223" s="198"/>
      <c r="K223" s="198"/>
      <c r="L223" s="203"/>
      <c r="M223" s="204"/>
      <c r="N223" s="205"/>
      <c r="O223" s="205"/>
      <c r="P223" s="205"/>
      <c r="Q223" s="205"/>
      <c r="R223" s="205"/>
      <c r="S223" s="205"/>
      <c r="T223" s="206"/>
      <c r="AT223" s="207" t="s">
        <v>159</v>
      </c>
      <c r="AU223" s="207" t="s">
        <v>81</v>
      </c>
      <c r="AV223" s="12" t="s">
        <v>81</v>
      </c>
      <c r="AW223" s="12" t="s">
        <v>33</v>
      </c>
      <c r="AX223" s="12" t="s">
        <v>72</v>
      </c>
      <c r="AY223" s="207" t="s">
        <v>141</v>
      </c>
    </row>
    <row r="224" spans="2:65" s="12" customFormat="1" ht="10.199999999999999">
      <c r="B224" s="197"/>
      <c r="C224" s="198"/>
      <c r="D224" s="193" t="s">
        <v>159</v>
      </c>
      <c r="E224" s="199" t="s">
        <v>20</v>
      </c>
      <c r="F224" s="200" t="s">
        <v>269</v>
      </c>
      <c r="G224" s="198"/>
      <c r="H224" s="201">
        <v>37.35</v>
      </c>
      <c r="I224" s="202"/>
      <c r="J224" s="198"/>
      <c r="K224" s="198"/>
      <c r="L224" s="203"/>
      <c r="M224" s="204"/>
      <c r="N224" s="205"/>
      <c r="O224" s="205"/>
      <c r="P224" s="205"/>
      <c r="Q224" s="205"/>
      <c r="R224" s="205"/>
      <c r="S224" s="205"/>
      <c r="T224" s="206"/>
      <c r="AT224" s="207" t="s">
        <v>159</v>
      </c>
      <c r="AU224" s="207" t="s">
        <v>81</v>
      </c>
      <c r="AV224" s="12" t="s">
        <v>81</v>
      </c>
      <c r="AW224" s="12" t="s">
        <v>33</v>
      </c>
      <c r="AX224" s="12" t="s">
        <v>72</v>
      </c>
      <c r="AY224" s="207" t="s">
        <v>141</v>
      </c>
    </row>
    <row r="225" spans="2:65" s="12" customFormat="1" ht="10.199999999999999">
      <c r="B225" s="197"/>
      <c r="C225" s="198"/>
      <c r="D225" s="193" t="s">
        <v>159</v>
      </c>
      <c r="E225" s="199" t="s">
        <v>20</v>
      </c>
      <c r="F225" s="200" t="s">
        <v>270</v>
      </c>
      <c r="G225" s="198"/>
      <c r="H225" s="201">
        <v>8.58</v>
      </c>
      <c r="I225" s="202"/>
      <c r="J225" s="198"/>
      <c r="K225" s="198"/>
      <c r="L225" s="203"/>
      <c r="M225" s="204"/>
      <c r="N225" s="205"/>
      <c r="O225" s="205"/>
      <c r="P225" s="205"/>
      <c r="Q225" s="205"/>
      <c r="R225" s="205"/>
      <c r="S225" s="205"/>
      <c r="T225" s="206"/>
      <c r="AT225" s="207" t="s">
        <v>159</v>
      </c>
      <c r="AU225" s="207" t="s">
        <v>81</v>
      </c>
      <c r="AV225" s="12" t="s">
        <v>81</v>
      </c>
      <c r="AW225" s="12" t="s">
        <v>33</v>
      </c>
      <c r="AX225" s="12" t="s">
        <v>72</v>
      </c>
      <c r="AY225" s="207" t="s">
        <v>141</v>
      </c>
    </row>
    <row r="226" spans="2:65" s="12" customFormat="1" ht="10.199999999999999">
      <c r="B226" s="197"/>
      <c r="C226" s="198"/>
      <c r="D226" s="193" t="s">
        <v>159</v>
      </c>
      <c r="E226" s="199" t="s">
        <v>20</v>
      </c>
      <c r="F226" s="200" t="s">
        <v>271</v>
      </c>
      <c r="G226" s="198"/>
      <c r="H226" s="201">
        <v>3.6</v>
      </c>
      <c r="I226" s="202"/>
      <c r="J226" s="198"/>
      <c r="K226" s="198"/>
      <c r="L226" s="203"/>
      <c r="M226" s="204"/>
      <c r="N226" s="205"/>
      <c r="O226" s="205"/>
      <c r="P226" s="205"/>
      <c r="Q226" s="205"/>
      <c r="R226" s="205"/>
      <c r="S226" s="205"/>
      <c r="T226" s="206"/>
      <c r="AT226" s="207" t="s">
        <v>159</v>
      </c>
      <c r="AU226" s="207" t="s">
        <v>81</v>
      </c>
      <c r="AV226" s="12" t="s">
        <v>81</v>
      </c>
      <c r="AW226" s="12" t="s">
        <v>33</v>
      </c>
      <c r="AX226" s="12" t="s">
        <v>72</v>
      </c>
      <c r="AY226" s="207" t="s">
        <v>141</v>
      </c>
    </row>
    <row r="227" spans="2:65" s="12" customFormat="1" ht="10.199999999999999">
      <c r="B227" s="197"/>
      <c r="C227" s="198"/>
      <c r="D227" s="193" t="s">
        <v>159</v>
      </c>
      <c r="E227" s="199" t="s">
        <v>20</v>
      </c>
      <c r="F227" s="200" t="s">
        <v>272</v>
      </c>
      <c r="G227" s="198"/>
      <c r="H227" s="201">
        <v>38.85</v>
      </c>
      <c r="I227" s="202"/>
      <c r="J227" s="198"/>
      <c r="K227" s="198"/>
      <c r="L227" s="203"/>
      <c r="M227" s="204"/>
      <c r="N227" s="205"/>
      <c r="O227" s="205"/>
      <c r="P227" s="205"/>
      <c r="Q227" s="205"/>
      <c r="R227" s="205"/>
      <c r="S227" s="205"/>
      <c r="T227" s="206"/>
      <c r="AT227" s="207" t="s">
        <v>159</v>
      </c>
      <c r="AU227" s="207" t="s">
        <v>81</v>
      </c>
      <c r="AV227" s="12" t="s">
        <v>81</v>
      </c>
      <c r="AW227" s="12" t="s">
        <v>33</v>
      </c>
      <c r="AX227" s="12" t="s">
        <v>72</v>
      </c>
      <c r="AY227" s="207" t="s">
        <v>141</v>
      </c>
    </row>
    <row r="228" spans="2:65" s="12" customFormat="1" ht="10.199999999999999">
      <c r="B228" s="197"/>
      <c r="C228" s="198"/>
      <c r="D228" s="193" t="s">
        <v>159</v>
      </c>
      <c r="E228" s="199" t="s">
        <v>20</v>
      </c>
      <c r="F228" s="200" t="s">
        <v>273</v>
      </c>
      <c r="G228" s="198"/>
      <c r="H228" s="201">
        <v>56.22</v>
      </c>
      <c r="I228" s="202"/>
      <c r="J228" s="198"/>
      <c r="K228" s="198"/>
      <c r="L228" s="203"/>
      <c r="M228" s="204"/>
      <c r="N228" s="205"/>
      <c r="O228" s="205"/>
      <c r="P228" s="205"/>
      <c r="Q228" s="205"/>
      <c r="R228" s="205"/>
      <c r="S228" s="205"/>
      <c r="T228" s="206"/>
      <c r="AT228" s="207" t="s">
        <v>159</v>
      </c>
      <c r="AU228" s="207" t="s">
        <v>81</v>
      </c>
      <c r="AV228" s="12" t="s">
        <v>81</v>
      </c>
      <c r="AW228" s="12" t="s">
        <v>33</v>
      </c>
      <c r="AX228" s="12" t="s">
        <v>72</v>
      </c>
      <c r="AY228" s="207" t="s">
        <v>141</v>
      </c>
    </row>
    <row r="229" spans="2:65" s="12" customFormat="1" ht="10.199999999999999">
      <c r="B229" s="197"/>
      <c r="C229" s="198"/>
      <c r="D229" s="193" t="s">
        <v>159</v>
      </c>
      <c r="E229" s="199" t="s">
        <v>20</v>
      </c>
      <c r="F229" s="200" t="s">
        <v>274</v>
      </c>
      <c r="G229" s="198"/>
      <c r="H229" s="201">
        <v>51.24</v>
      </c>
      <c r="I229" s="202"/>
      <c r="J229" s="198"/>
      <c r="K229" s="198"/>
      <c r="L229" s="203"/>
      <c r="M229" s="204"/>
      <c r="N229" s="205"/>
      <c r="O229" s="205"/>
      <c r="P229" s="205"/>
      <c r="Q229" s="205"/>
      <c r="R229" s="205"/>
      <c r="S229" s="205"/>
      <c r="T229" s="206"/>
      <c r="AT229" s="207" t="s">
        <v>159</v>
      </c>
      <c r="AU229" s="207" t="s">
        <v>81</v>
      </c>
      <c r="AV229" s="12" t="s">
        <v>81</v>
      </c>
      <c r="AW229" s="12" t="s">
        <v>33</v>
      </c>
      <c r="AX229" s="12" t="s">
        <v>72</v>
      </c>
      <c r="AY229" s="207" t="s">
        <v>141</v>
      </c>
    </row>
    <row r="230" spans="2:65" s="12" customFormat="1" ht="10.199999999999999">
      <c r="B230" s="197"/>
      <c r="C230" s="198"/>
      <c r="D230" s="193" t="s">
        <v>159</v>
      </c>
      <c r="E230" s="199" t="s">
        <v>20</v>
      </c>
      <c r="F230" s="200" t="s">
        <v>275</v>
      </c>
      <c r="G230" s="198"/>
      <c r="H230" s="201">
        <v>51.96</v>
      </c>
      <c r="I230" s="202"/>
      <c r="J230" s="198"/>
      <c r="K230" s="198"/>
      <c r="L230" s="203"/>
      <c r="M230" s="204"/>
      <c r="N230" s="205"/>
      <c r="O230" s="205"/>
      <c r="P230" s="205"/>
      <c r="Q230" s="205"/>
      <c r="R230" s="205"/>
      <c r="S230" s="205"/>
      <c r="T230" s="206"/>
      <c r="AT230" s="207" t="s">
        <v>159</v>
      </c>
      <c r="AU230" s="207" t="s">
        <v>81</v>
      </c>
      <c r="AV230" s="12" t="s">
        <v>81</v>
      </c>
      <c r="AW230" s="12" t="s">
        <v>33</v>
      </c>
      <c r="AX230" s="12" t="s">
        <v>72</v>
      </c>
      <c r="AY230" s="207" t="s">
        <v>141</v>
      </c>
    </row>
    <row r="231" spans="2:65" s="12" customFormat="1" ht="10.199999999999999">
      <c r="B231" s="197"/>
      <c r="C231" s="198"/>
      <c r="D231" s="193" t="s">
        <v>159</v>
      </c>
      <c r="E231" s="199" t="s">
        <v>20</v>
      </c>
      <c r="F231" s="200" t="s">
        <v>276</v>
      </c>
      <c r="G231" s="198"/>
      <c r="H231" s="201">
        <v>15.12</v>
      </c>
      <c r="I231" s="202"/>
      <c r="J231" s="198"/>
      <c r="K231" s="198"/>
      <c r="L231" s="203"/>
      <c r="M231" s="204"/>
      <c r="N231" s="205"/>
      <c r="O231" s="205"/>
      <c r="P231" s="205"/>
      <c r="Q231" s="205"/>
      <c r="R231" s="205"/>
      <c r="S231" s="205"/>
      <c r="T231" s="206"/>
      <c r="AT231" s="207" t="s">
        <v>159</v>
      </c>
      <c r="AU231" s="207" t="s">
        <v>81</v>
      </c>
      <c r="AV231" s="12" t="s">
        <v>81</v>
      </c>
      <c r="AW231" s="12" t="s">
        <v>33</v>
      </c>
      <c r="AX231" s="12" t="s">
        <v>72</v>
      </c>
      <c r="AY231" s="207" t="s">
        <v>141</v>
      </c>
    </row>
    <row r="232" spans="2:65" s="12" customFormat="1" ht="10.199999999999999">
      <c r="B232" s="197"/>
      <c r="C232" s="198"/>
      <c r="D232" s="193" t="s">
        <v>159</v>
      </c>
      <c r="E232" s="199" t="s">
        <v>20</v>
      </c>
      <c r="F232" s="200" t="s">
        <v>277</v>
      </c>
      <c r="G232" s="198"/>
      <c r="H232" s="201">
        <v>55.56</v>
      </c>
      <c r="I232" s="202"/>
      <c r="J232" s="198"/>
      <c r="K232" s="198"/>
      <c r="L232" s="203"/>
      <c r="M232" s="204"/>
      <c r="N232" s="205"/>
      <c r="O232" s="205"/>
      <c r="P232" s="205"/>
      <c r="Q232" s="205"/>
      <c r="R232" s="205"/>
      <c r="S232" s="205"/>
      <c r="T232" s="206"/>
      <c r="AT232" s="207" t="s">
        <v>159</v>
      </c>
      <c r="AU232" s="207" t="s">
        <v>81</v>
      </c>
      <c r="AV232" s="12" t="s">
        <v>81</v>
      </c>
      <c r="AW232" s="12" t="s">
        <v>33</v>
      </c>
      <c r="AX232" s="12" t="s">
        <v>72</v>
      </c>
      <c r="AY232" s="207" t="s">
        <v>141</v>
      </c>
    </row>
    <row r="233" spans="2:65" s="12" customFormat="1" ht="10.199999999999999">
      <c r="B233" s="197"/>
      <c r="C233" s="198"/>
      <c r="D233" s="193" t="s">
        <v>159</v>
      </c>
      <c r="E233" s="199" t="s">
        <v>20</v>
      </c>
      <c r="F233" s="200" t="s">
        <v>278</v>
      </c>
      <c r="G233" s="198"/>
      <c r="H233" s="201">
        <v>44.07</v>
      </c>
      <c r="I233" s="202"/>
      <c r="J233" s="198"/>
      <c r="K233" s="198"/>
      <c r="L233" s="203"/>
      <c r="M233" s="204"/>
      <c r="N233" s="205"/>
      <c r="O233" s="205"/>
      <c r="P233" s="205"/>
      <c r="Q233" s="205"/>
      <c r="R233" s="205"/>
      <c r="S233" s="205"/>
      <c r="T233" s="206"/>
      <c r="AT233" s="207" t="s">
        <v>159</v>
      </c>
      <c r="AU233" s="207" t="s">
        <v>81</v>
      </c>
      <c r="AV233" s="12" t="s">
        <v>81</v>
      </c>
      <c r="AW233" s="12" t="s">
        <v>33</v>
      </c>
      <c r="AX233" s="12" t="s">
        <v>72</v>
      </c>
      <c r="AY233" s="207" t="s">
        <v>141</v>
      </c>
    </row>
    <row r="234" spans="2:65" s="12" customFormat="1" ht="10.199999999999999">
      <c r="B234" s="197"/>
      <c r="C234" s="198"/>
      <c r="D234" s="193" t="s">
        <v>159</v>
      </c>
      <c r="E234" s="199" t="s">
        <v>20</v>
      </c>
      <c r="F234" s="200" t="s">
        <v>279</v>
      </c>
      <c r="G234" s="198"/>
      <c r="H234" s="201">
        <v>39.81</v>
      </c>
      <c r="I234" s="202"/>
      <c r="J234" s="198"/>
      <c r="K234" s="198"/>
      <c r="L234" s="203"/>
      <c r="M234" s="204"/>
      <c r="N234" s="205"/>
      <c r="O234" s="205"/>
      <c r="P234" s="205"/>
      <c r="Q234" s="205"/>
      <c r="R234" s="205"/>
      <c r="S234" s="205"/>
      <c r="T234" s="206"/>
      <c r="AT234" s="207" t="s">
        <v>159</v>
      </c>
      <c r="AU234" s="207" t="s">
        <v>81</v>
      </c>
      <c r="AV234" s="12" t="s">
        <v>81</v>
      </c>
      <c r="AW234" s="12" t="s">
        <v>33</v>
      </c>
      <c r="AX234" s="12" t="s">
        <v>72</v>
      </c>
      <c r="AY234" s="207" t="s">
        <v>141</v>
      </c>
    </row>
    <row r="235" spans="2:65" s="12" customFormat="1" ht="10.199999999999999">
      <c r="B235" s="197"/>
      <c r="C235" s="198"/>
      <c r="D235" s="193" t="s">
        <v>159</v>
      </c>
      <c r="E235" s="199" t="s">
        <v>20</v>
      </c>
      <c r="F235" s="200" t="s">
        <v>280</v>
      </c>
      <c r="G235" s="198"/>
      <c r="H235" s="201">
        <v>4.05</v>
      </c>
      <c r="I235" s="202"/>
      <c r="J235" s="198"/>
      <c r="K235" s="198"/>
      <c r="L235" s="203"/>
      <c r="M235" s="204"/>
      <c r="N235" s="205"/>
      <c r="O235" s="205"/>
      <c r="P235" s="205"/>
      <c r="Q235" s="205"/>
      <c r="R235" s="205"/>
      <c r="S235" s="205"/>
      <c r="T235" s="206"/>
      <c r="AT235" s="207" t="s">
        <v>159</v>
      </c>
      <c r="AU235" s="207" t="s">
        <v>81</v>
      </c>
      <c r="AV235" s="12" t="s">
        <v>81</v>
      </c>
      <c r="AW235" s="12" t="s">
        <v>33</v>
      </c>
      <c r="AX235" s="12" t="s">
        <v>72</v>
      </c>
      <c r="AY235" s="207" t="s">
        <v>141</v>
      </c>
    </row>
    <row r="236" spans="2:65" s="12" customFormat="1" ht="10.199999999999999">
      <c r="B236" s="197"/>
      <c r="C236" s="198"/>
      <c r="D236" s="193" t="s">
        <v>159</v>
      </c>
      <c r="E236" s="199" t="s">
        <v>20</v>
      </c>
      <c r="F236" s="200" t="s">
        <v>281</v>
      </c>
      <c r="G236" s="198"/>
      <c r="H236" s="201">
        <v>42.75</v>
      </c>
      <c r="I236" s="202"/>
      <c r="J236" s="198"/>
      <c r="K236" s="198"/>
      <c r="L236" s="203"/>
      <c r="M236" s="204"/>
      <c r="N236" s="205"/>
      <c r="O236" s="205"/>
      <c r="P236" s="205"/>
      <c r="Q236" s="205"/>
      <c r="R236" s="205"/>
      <c r="S236" s="205"/>
      <c r="T236" s="206"/>
      <c r="AT236" s="207" t="s">
        <v>159</v>
      </c>
      <c r="AU236" s="207" t="s">
        <v>81</v>
      </c>
      <c r="AV236" s="12" t="s">
        <v>81</v>
      </c>
      <c r="AW236" s="12" t="s">
        <v>33</v>
      </c>
      <c r="AX236" s="12" t="s">
        <v>72</v>
      </c>
      <c r="AY236" s="207" t="s">
        <v>141</v>
      </c>
    </row>
    <row r="237" spans="2:65" s="13" customFormat="1" ht="10.199999999999999">
      <c r="B237" s="208"/>
      <c r="C237" s="209"/>
      <c r="D237" s="193" t="s">
        <v>159</v>
      </c>
      <c r="E237" s="210" t="s">
        <v>20</v>
      </c>
      <c r="F237" s="211" t="s">
        <v>194</v>
      </c>
      <c r="G237" s="209"/>
      <c r="H237" s="212">
        <v>620.22</v>
      </c>
      <c r="I237" s="213"/>
      <c r="J237" s="209"/>
      <c r="K237" s="209"/>
      <c r="L237" s="214"/>
      <c r="M237" s="215"/>
      <c r="N237" s="216"/>
      <c r="O237" s="216"/>
      <c r="P237" s="216"/>
      <c r="Q237" s="216"/>
      <c r="R237" s="216"/>
      <c r="S237" s="216"/>
      <c r="T237" s="217"/>
      <c r="AT237" s="218" t="s">
        <v>159</v>
      </c>
      <c r="AU237" s="218" t="s">
        <v>81</v>
      </c>
      <c r="AV237" s="13" t="s">
        <v>146</v>
      </c>
      <c r="AW237" s="13" t="s">
        <v>33</v>
      </c>
      <c r="AX237" s="13" t="s">
        <v>8</v>
      </c>
      <c r="AY237" s="218" t="s">
        <v>141</v>
      </c>
    </row>
    <row r="238" spans="2:65" s="1" customFormat="1" ht="14.4" customHeight="1">
      <c r="B238" s="35"/>
      <c r="C238" s="181" t="s">
        <v>309</v>
      </c>
      <c r="D238" s="181" t="s">
        <v>143</v>
      </c>
      <c r="E238" s="182" t="s">
        <v>310</v>
      </c>
      <c r="F238" s="183" t="s">
        <v>311</v>
      </c>
      <c r="G238" s="184" t="s">
        <v>163</v>
      </c>
      <c r="H238" s="185">
        <v>121.09</v>
      </c>
      <c r="I238" s="186"/>
      <c r="J238" s="185">
        <f>ROUND(I238*H238,0)</f>
        <v>0</v>
      </c>
      <c r="K238" s="183" t="s">
        <v>154</v>
      </c>
      <c r="L238" s="39"/>
      <c r="M238" s="187" t="s">
        <v>20</v>
      </c>
      <c r="N238" s="188" t="s">
        <v>43</v>
      </c>
      <c r="O238" s="64"/>
      <c r="P238" s="189">
        <f>O238*H238</f>
        <v>0</v>
      </c>
      <c r="Q238" s="189">
        <v>0</v>
      </c>
      <c r="R238" s="189">
        <f>Q238*H238</f>
        <v>0</v>
      </c>
      <c r="S238" s="189">
        <v>0</v>
      </c>
      <c r="T238" s="190">
        <f>S238*H238</f>
        <v>0</v>
      </c>
      <c r="AR238" s="191" t="s">
        <v>146</v>
      </c>
      <c r="AT238" s="191" t="s">
        <v>143</v>
      </c>
      <c r="AU238" s="191" t="s">
        <v>81</v>
      </c>
      <c r="AY238" s="18" t="s">
        <v>141</v>
      </c>
      <c r="BE238" s="192">
        <f>IF(N238="základní",J238,0)</f>
        <v>0</v>
      </c>
      <c r="BF238" s="192">
        <f>IF(N238="snížená",J238,0)</f>
        <v>0</v>
      </c>
      <c r="BG238" s="192">
        <f>IF(N238="zákl. přenesená",J238,0)</f>
        <v>0</v>
      </c>
      <c r="BH238" s="192">
        <f>IF(N238="sníž. přenesená",J238,0)</f>
        <v>0</v>
      </c>
      <c r="BI238" s="192">
        <f>IF(N238="nulová",J238,0)</f>
        <v>0</v>
      </c>
      <c r="BJ238" s="18" t="s">
        <v>8</v>
      </c>
      <c r="BK238" s="192">
        <f>ROUND(I238*H238,0)</f>
        <v>0</v>
      </c>
      <c r="BL238" s="18" t="s">
        <v>146</v>
      </c>
      <c r="BM238" s="191" t="s">
        <v>312</v>
      </c>
    </row>
    <row r="239" spans="2:65" s="1" customFormat="1" ht="10.199999999999999">
      <c r="B239" s="35"/>
      <c r="C239" s="36"/>
      <c r="D239" s="193" t="s">
        <v>148</v>
      </c>
      <c r="E239" s="36"/>
      <c r="F239" s="194" t="s">
        <v>313</v>
      </c>
      <c r="G239" s="36"/>
      <c r="H239" s="36"/>
      <c r="I239" s="108"/>
      <c r="J239" s="36"/>
      <c r="K239" s="36"/>
      <c r="L239" s="39"/>
      <c r="M239" s="195"/>
      <c r="N239" s="64"/>
      <c r="O239" s="64"/>
      <c r="P239" s="64"/>
      <c r="Q239" s="64"/>
      <c r="R239" s="64"/>
      <c r="S239" s="64"/>
      <c r="T239" s="65"/>
      <c r="AT239" s="18" t="s">
        <v>148</v>
      </c>
      <c r="AU239" s="18" t="s">
        <v>81</v>
      </c>
    </row>
    <row r="240" spans="2:65" s="1" customFormat="1" ht="57.6">
      <c r="B240" s="35"/>
      <c r="C240" s="36"/>
      <c r="D240" s="193" t="s">
        <v>157</v>
      </c>
      <c r="E240" s="36"/>
      <c r="F240" s="196" t="s">
        <v>314</v>
      </c>
      <c r="G240" s="36"/>
      <c r="H240" s="36"/>
      <c r="I240" s="108"/>
      <c r="J240" s="36"/>
      <c r="K240" s="36"/>
      <c r="L240" s="39"/>
      <c r="M240" s="195"/>
      <c r="N240" s="64"/>
      <c r="O240" s="64"/>
      <c r="P240" s="64"/>
      <c r="Q240" s="64"/>
      <c r="R240" s="64"/>
      <c r="S240" s="64"/>
      <c r="T240" s="65"/>
      <c r="AT240" s="18" t="s">
        <v>157</v>
      </c>
      <c r="AU240" s="18" t="s">
        <v>81</v>
      </c>
    </row>
    <row r="241" spans="2:65" s="14" customFormat="1" ht="10.199999999999999">
      <c r="B241" s="219"/>
      <c r="C241" s="220"/>
      <c r="D241" s="193" t="s">
        <v>159</v>
      </c>
      <c r="E241" s="221" t="s">
        <v>20</v>
      </c>
      <c r="F241" s="222" t="s">
        <v>315</v>
      </c>
      <c r="G241" s="220"/>
      <c r="H241" s="221" t="s">
        <v>20</v>
      </c>
      <c r="I241" s="223"/>
      <c r="J241" s="220"/>
      <c r="K241" s="220"/>
      <c r="L241" s="224"/>
      <c r="M241" s="225"/>
      <c r="N241" s="226"/>
      <c r="O241" s="226"/>
      <c r="P241" s="226"/>
      <c r="Q241" s="226"/>
      <c r="R241" s="226"/>
      <c r="S241" s="226"/>
      <c r="T241" s="227"/>
      <c r="AT241" s="228" t="s">
        <v>159</v>
      </c>
      <c r="AU241" s="228" t="s">
        <v>81</v>
      </c>
      <c r="AV241" s="14" t="s">
        <v>8</v>
      </c>
      <c r="AW241" s="14" t="s">
        <v>33</v>
      </c>
      <c r="AX241" s="14" t="s">
        <v>72</v>
      </c>
      <c r="AY241" s="228" t="s">
        <v>141</v>
      </c>
    </row>
    <row r="242" spans="2:65" s="12" customFormat="1" ht="10.199999999999999">
      <c r="B242" s="197"/>
      <c r="C242" s="198"/>
      <c r="D242" s="193" t="s">
        <v>159</v>
      </c>
      <c r="E242" s="199" t="s">
        <v>20</v>
      </c>
      <c r="F242" s="200" t="s">
        <v>316</v>
      </c>
      <c r="G242" s="198"/>
      <c r="H242" s="201">
        <v>121.09</v>
      </c>
      <c r="I242" s="202"/>
      <c r="J242" s="198"/>
      <c r="K242" s="198"/>
      <c r="L242" s="203"/>
      <c r="M242" s="204"/>
      <c r="N242" s="205"/>
      <c r="O242" s="205"/>
      <c r="P242" s="205"/>
      <c r="Q242" s="205"/>
      <c r="R242" s="205"/>
      <c r="S242" s="205"/>
      <c r="T242" s="206"/>
      <c r="AT242" s="207" t="s">
        <v>159</v>
      </c>
      <c r="AU242" s="207" t="s">
        <v>81</v>
      </c>
      <c r="AV242" s="12" t="s">
        <v>81</v>
      </c>
      <c r="AW242" s="12" t="s">
        <v>33</v>
      </c>
      <c r="AX242" s="12" t="s">
        <v>8</v>
      </c>
      <c r="AY242" s="207" t="s">
        <v>141</v>
      </c>
    </row>
    <row r="243" spans="2:65" s="1" customFormat="1" ht="14.4" customHeight="1">
      <c r="B243" s="35"/>
      <c r="C243" s="181" t="s">
        <v>317</v>
      </c>
      <c r="D243" s="181" t="s">
        <v>143</v>
      </c>
      <c r="E243" s="182" t="s">
        <v>318</v>
      </c>
      <c r="F243" s="183" t="s">
        <v>319</v>
      </c>
      <c r="G243" s="184" t="s">
        <v>163</v>
      </c>
      <c r="H243" s="185">
        <v>39.200000000000003</v>
      </c>
      <c r="I243" s="186"/>
      <c r="J243" s="185">
        <f>ROUND(I243*H243,0)</f>
        <v>0</v>
      </c>
      <c r="K243" s="183" t="s">
        <v>154</v>
      </c>
      <c r="L243" s="39"/>
      <c r="M243" s="187" t="s">
        <v>20</v>
      </c>
      <c r="N243" s="188" t="s">
        <v>43</v>
      </c>
      <c r="O243" s="64"/>
      <c r="P243" s="189">
        <f>O243*H243</f>
        <v>0</v>
      </c>
      <c r="Q243" s="189">
        <v>0</v>
      </c>
      <c r="R243" s="189">
        <f>Q243*H243</f>
        <v>0</v>
      </c>
      <c r="S243" s="189">
        <v>0</v>
      </c>
      <c r="T243" s="190">
        <f>S243*H243</f>
        <v>0</v>
      </c>
      <c r="AR243" s="191" t="s">
        <v>146</v>
      </c>
      <c r="AT243" s="191" t="s">
        <v>143</v>
      </c>
      <c r="AU243" s="191" t="s">
        <v>81</v>
      </c>
      <c r="AY243" s="18" t="s">
        <v>141</v>
      </c>
      <c r="BE243" s="192">
        <f>IF(N243="základní",J243,0)</f>
        <v>0</v>
      </c>
      <c r="BF243" s="192">
        <f>IF(N243="snížená",J243,0)</f>
        <v>0</v>
      </c>
      <c r="BG243" s="192">
        <f>IF(N243="zákl. přenesená",J243,0)</f>
        <v>0</v>
      </c>
      <c r="BH243" s="192">
        <f>IF(N243="sníž. přenesená",J243,0)</f>
        <v>0</v>
      </c>
      <c r="BI243" s="192">
        <f>IF(N243="nulová",J243,0)</f>
        <v>0</v>
      </c>
      <c r="BJ243" s="18" t="s">
        <v>8</v>
      </c>
      <c r="BK243" s="192">
        <f>ROUND(I243*H243,0)</f>
        <v>0</v>
      </c>
      <c r="BL243" s="18" t="s">
        <v>146</v>
      </c>
      <c r="BM243" s="191" t="s">
        <v>320</v>
      </c>
    </row>
    <row r="244" spans="2:65" s="1" customFormat="1" ht="19.2">
      <c r="B244" s="35"/>
      <c r="C244" s="36"/>
      <c r="D244" s="193" t="s">
        <v>148</v>
      </c>
      <c r="E244" s="36"/>
      <c r="F244" s="194" t="s">
        <v>321</v>
      </c>
      <c r="G244" s="36"/>
      <c r="H244" s="36"/>
      <c r="I244" s="108"/>
      <c r="J244" s="36"/>
      <c r="K244" s="36"/>
      <c r="L244" s="39"/>
      <c r="M244" s="195"/>
      <c r="N244" s="64"/>
      <c r="O244" s="64"/>
      <c r="P244" s="64"/>
      <c r="Q244" s="64"/>
      <c r="R244" s="64"/>
      <c r="S244" s="64"/>
      <c r="T244" s="65"/>
      <c r="AT244" s="18" t="s">
        <v>148</v>
      </c>
      <c r="AU244" s="18" t="s">
        <v>81</v>
      </c>
    </row>
    <row r="245" spans="2:65" s="1" customFormat="1" ht="57.6">
      <c r="B245" s="35"/>
      <c r="C245" s="36"/>
      <c r="D245" s="193" t="s">
        <v>157</v>
      </c>
      <c r="E245" s="36"/>
      <c r="F245" s="196" t="s">
        <v>314</v>
      </c>
      <c r="G245" s="36"/>
      <c r="H245" s="36"/>
      <c r="I245" s="108"/>
      <c r="J245" s="36"/>
      <c r="K245" s="36"/>
      <c r="L245" s="39"/>
      <c r="M245" s="195"/>
      <c r="N245" s="64"/>
      <c r="O245" s="64"/>
      <c r="P245" s="64"/>
      <c r="Q245" s="64"/>
      <c r="R245" s="64"/>
      <c r="S245" s="64"/>
      <c r="T245" s="65"/>
      <c r="AT245" s="18" t="s">
        <v>157</v>
      </c>
      <c r="AU245" s="18" t="s">
        <v>81</v>
      </c>
    </row>
    <row r="246" spans="2:65" s="12" customFormat="1" ht="10.199999999999999">
      <c r="B246" s="197"/>
      <c r="C246" s="198"/>
      <c r="D246" s="193" t="s">
        <v>159</v>
      </c>
      <c r="E246" s="199" t="s">
        <v>20</v>
      </c>
      <c r="F246" s="200" t="s">
        <v>322</v>
      </c>
      <c r="G246" s="198"/>
      <c r="H246" s="201">
        <v>39.200000000000003</v>
      </c>
      <c r="I246" s="202"/>
      <c r="J246" s="198"/>
      <c r="K246" s="198"/>
      <c r="L246" s="203"/>
      <c r="M246" s="204"/>
      <c r="N246" s="205"/>
      <c r="O246" s="205"/>
      <c r="P246" s="205"/>
      <c r="Q246" s="205"/>
      <c r="R246" s="205"/>
      <c r="S246" s="205"/>
      <c r="T246" s="206"/>
      <c r="AT246" s="207" t="s">
        <v>159</v>
      </c>
      <c r="AU246" s="207" t="s">
        <v>81</v>
      </c>
      <c r="AV246" s="12" t="s">
        <v>81</v>
      </c>
      <c r="AW246" s="12" t="s">
        <v>33</v>
      </c>
      <c r="AX246" s="12" t="s">
        <v>8</v>
      </c>
      <c r="AY246" s="207" t="s">
        <v>141</v>
      </c>
    </row>
    <row r="247" spans="2:65" s="1" customFormat="1" ht="14.4" customHeight="1">
      <c r="B247" s="35"/>
      <c r="C247" s="181" t="s">
        <v>249</v>
      </c>
      <c r="D247" s="181" t="s">
        <v>143</v>
      </c>
      <c r="E247" s="182" t="s">
        <v>323</v>
      </c>
      <c r="F247" s="183" t="s">
        <v>324</v>
      </c>
      <c r="G247" s="184" t="s">
        <v>198</v>
      </c>
      <c r="H247" s="185">
        <v>56.1</v>
      </c>
      <c r="I247" s="186"/>
      <c r="J247" s="185">
        <f>ROUND(I247*H247,0)</f>
        <v>0</v>
      </c>
      <c r="K247" s="183" t="s">
        <v>154</v>
      </c>
      <c r="L247" s="39"/>
      <c r="M247" s="187" t="s">
        <v>20</v>
      </c>
      <c r="N247" s="188" t="s">
        <v>43</v>
      </c>
      <c r="O247" s="64"/>
      <c r="P247" s="189">
        <f>O247*H247</f>
        <v>0</v>
      </c>
      <c r="Q247" s="189">
        <v>1.5E-3</v>
      </c>
      <c r="R247" s="189">
        <f>Q247*H247</f>
        <v>8.4150000000000003E-2</v>
      </c>
      <c r="S247" s="189">
        <v>0</v>
      </c>
      <c r="T247" s="190">
        <f>S247*H247</f>
        <v>0</v>
      </c>
      <c r="AR247" s="191" t="s">
        <v>146</v>
      </c>
      <c r="AT247" s="191" t="s">
        <v>143</v>
      </c>
      <c r="AU247" s="191" t="s">
        <v>81</v>
      </c>
      <c r="AY247" s="18" t="s">
        <v>141</v>
      </c>
      <c r="BE247" s="192">
        <f>IF(N247="základní",J247,0)</f>
        <v>0</v>
      </c>
      <c r="BF247" s="192">
        <f>IF(N247="snížená",J247,0)</f>
        <v>0</v>
      </c>
      <c r="BG247" s="192">
        <f>IF(N247="zákl. přenesená",J247,0)</f>
        <v>0</v>
      </c>
      <c r="BH247" s="192">
        <f>IF(N247="sníž. přenesená",J247,0)</f>
        <v>0</v>
      </c>
      <c r="BI247" s="192">
        <f>IF(N247="nulová",J247,0)</f>
        <v>0</v>
      </c>
      <c r="BJ247" s="18" t="s">
        <v>8</v>
      </c>
      <c r="BK247" s="192">
        <f>ROUND(I247*H247,0)</f>
        <v>0</v>
      </c>
      <c r="BL247" s="18" t="s">
        <v>146</v>
      </c>
      <c r="BM247" s="191" t="s">
        <v>325</v>
      </c>
    </row>
    <row r="248" spans="2:65" s="1" customFormat="1" ht="10.199999999999999">
      <c r="B248" s="35"/>
      <c r="C248" s="36"/>
      <c r="D248" s="193" t="s">
        <v>148</v>
      </c>
      <c r="E248" s="36"/>
      <c r="F248" s="194" t="s">
        <v>326</v>
      </c>
      <c r="G248" s="36"/>
      <c r="H248" s="36"/>
      <c r="I248" s="108"/>
      <c r="J248" s="36"/>
      <c r="K248" s="36"/>
      <c r="L248" s="39"/>
      <c r="M248" s="195"/>
      <c r="N248" s="64"/>
      <c r="O248" s="64"/>
      <c r="P248" s="64"/>
      <c r="Q248" s="64"/>
      <c r="R248" s="64"/>
      <c r="S248" s="64"/>
      <c r="T248" s="65"/>
      <c r="AT248" s="18" t="s">
        <v>148</v>
      </c>
      <c r="AU248" s="18" t="s">
        <v>81</v>
      </c>
    </row>
    <row r="249" spans="2:65" s="1" customFormat="1" ht="38.4">
      <c r="B249" s="35"/>
      <c r="C249" s="36"/>
      <c r="D249" s="193" t="s">
        <v>157</v>
      </c>
      <c r="E249" s="36"/>
      <c r="F249" s="196" t="s">
        <v>327</v>
      </c>
      <c r="G249" s="36"/>
      <c r="H249" s="36"/>
      <c r="I249" s="108"/>
      <c r="J249" s="36"/>
      <c r="K249" s="36"/>
      <c r="L249" s="39"/>
      <c r="M249" s="195"/>
      <c r="N249" s="64"/>
      <c r="O249" s="64"/>
      <c r="P249" s="64"/>
      <c r="Q249" s="64"/>
      <c r="R249" s="64"/>
      <c r="S249" s="64"/>
      <c r="T249" s="65"/>
      <c r="AT249" s="18" t="s">
        <v>157</v>
      </c>
      <c r="AU249" s="18" t="s">
        <v>81</v>
      </c>
    </row>
    <row r="250" spans="2:65" s="12" customFormat="1" ht="10.199999999999999">
      <c r="B250" s="197"/>
      <c r="C250" s="198"/>
      <c r="D250" s="193" t="s">
        <v>159</v>
      </c>
      <c r="E250" s="199" t="s">
        <v>20</v>
      </c>
      <c r="F250" s="200" t="s">
        <v>328</v>
      </c>
      <c r="G250" s="198"/>
      <c r="H250" s="201">
        <v>56.1</v>
      </c>
      <c r="I250" s="202"/>
      <c r="J250" s="198"/>
      <c r="K250" s="198"/>
      <c r="L250" s="203"/>
      <c r="M250" s="204"/>
      <c r="N250" s="205"/>
      <c r="O250" s="205"/>
      <c r="P250" s="205"/>
      <c r="Q250" s="205"/>
      <c r="R250" s="205"/>
      <c r="S250" s="205"/>
      <c r="T250" s="206"/>
      <c r="AT250" s="207" t="s">
        <v>159</v>
      </c>
      <c r="AU250" s="207" t="s">
        <v>81</v>
      </c>
      <c r="AV250" s="12" t="s">
        <v>81</v>
      </c>
      <c r="AW250" s="12" t="s">
        <v>33</v>
      </c>
      <c r="AX250" s="12" t="s">
        <v>72</v>
      </c>
      <c r="AY250" s="207" t="s">
        <v>141</v>
      </c>
    </row>
    <row r="251" spans="2:65" s="13" customFormat="1" ht="10.199999999999999">
      <c r="B251" s="208"/>
      <c r="C251" s="209"/>
      <c r="D251" s="193" t="s">
        <v>159</v>
      </c>
      <c r="E251" s="210" t="s">
        <v>20</v>
      </c>
      <c r="F251" s="211" t="s">
        <v>194</v>
      </c>
      <c r="G251" s="209"/>
      <c r="H251" s="212">
        <v>56.1</v>
      </c>
      <c r="I251" s="213"/>
      <c r="J251" s="209"/>
      <c r="K251" s="209"/>
      <c r="L251" s="214"/>
      <c r="M251" s="215"/>
      <c r="N251" s="216"/>
      <c r="O251" s="216"/>
      <c r="P251" s="216"/>
      <c r="Q251" s="216"/>
      <c r="R251" s="216"/>
      <c r="S251" s="216"/>
      <c r="T251" s="217"/>
      <c r="AT251" s="218" t="s">
        <v>159</v>
      </c>
      <c r="AU251" s="218" t="s">
        <v>81</v>
      </c>
      <c r="AV251" s="13" t="s">
        <v>146</v>
      </c>
      <c r="AW251" s="13" t="s">
        <v>33</v>
      </c>
      <c r="AX251" s="13" t="s">
        <v>8</v>
      </c>
      <c r="AY251" s="218" t="s">
        <v>141</v>
      </c>
    </row>
    <row r="252" spans="2:65" s="1" customFormat="1" ht="14.4" customHeight="1">
      <c r="B252" s="35"/>
      <c r="C252" s="181" t="s">
        <v>329</v>
      </c>
      <c r="D252" s="181" t="s">
        <v>143</v>
      </c>
      <c r="E252" s="182" t="s">
        <v>330</v>
      </c>
      <c r="F252" s="183" t="s">
        <v>331</v>
      </c>
      <c r="G252" s="184" t="s">
        <v>332</v>
      </c>
      <c r="H252" s="185">
        <v>3.09</v>
      </c>
      <c r="I252" s="186"/>
      <c r="J252" s="185">
        <f>ROUND(I252*H252,0)</f>
        <v>0</v>
      </c>
      <c r="K252" s="183" t="s">
        <v>154</v>
      </c>
      <c r="L252" s="39"/>
      <c r="M252" s="187" t="s">
        <v>20</v>
      </c>
      <c r="N252" s="188" t="s">
        <v>43</v>
      </c>
      <c r="O252" s="64"/>
      <c r="P252" s="189">
        <f>O252*H252</f>
        <v>0</v>
      </c>
      <c r="Q252" s="189">
        <v>2.45329</v>
      </c>
      <c r="R252" s="189">
        <f>Q252*H252</f>
        <v>7.5806660999999993</v>
      </c>
      <c r="S252" s="189">
        <v>0</v>
      </c>
      <c r="T252" s="190">
        <f>S252*H252</f>
        <v>0</v>
      </c>
      <c r="AR252" s="191" t="s">
        <v>146</v>
      </c>
      <c r="AT252" s="191" t="s">
        <v>143</v>
      </c>
      <c r="AU252" s="191" t="s">
        <v>81</v>
      </c>
      <c r="AY252" s="18" t="s">
        <v>141</v>
      </c>
      <c r="BE252" s="192">
        <f>IF(N252="základní",J252,0)</f>
        <v>0</v>
      </c>
      <c r="BF252" s="192">
        <f>IF(N252="snížená",J252,0)</f>
        <v>0</v>
      </c>
      <c r="BG252" s="192">
        <f>IF(N252="zákl. přenesená",J252,0)</f>
        <v>0</v>
      </c>
      <c r="BH252" s="192">
        <f>IF(N252="sníž. přenesená",J252,0)</f>
        <v>0</v>
      </c>
      <c r="BI252" s="192">
        <f>IF(N252="nulová",J252,0)</f>
        <v>0</v>
      </c>
      <c r="BJ252" s="18" t="s">
        <v>8</v>
      </c>
      <c r="BK252" s="192">
        <f>ROUND(I252*H252,0)</f>
        <v>0</v>
      </c>
      <c r="BL252" s="18" t="s">
        <v>146</v>
      </c>
      <c r="BM252" s="191" t="s">
        <v>333</v>
      </c>
    </row>
    <row r="253" spans="2:65" s="1" customFormat="1" ht="10.199999999999999">
      <c r="B253" s="35"/>
      <c r="C253" s="36"/>
      <c r="D253" s="193" t="s">
        <v>148</v>
      </c>
      <c r="E253" s="36"/>
      <c r="F253" s="194" t="s">
        <v>334</v>
      </c>
      <c r="G253" s="36"/>
      <c r="H253" s="36"/>
      <c r="I253" s="108"/>
      <c r="J253" s="36"/>
      <c r="K253" s="36"/>
      <c r="L253" s="39"/>
      <c r="M253" s="195"/>
      <c r="N253" s="64"/>
      <c r="O253" s="64"/>
      <c r="P253" s="64"/>
      <c r="Q253" s="64"/>
      <c r="R253" s="64"/>
      <c r="S253" s="64"/>
      <c r="T253" s="65"/>
      <c r="AT253" s="18" t="s">
        <v>148</v>
      </c>
      <c r="AU253" s="18" t="s">
        <v>81</v>
      </c>
    </row>
    <row r="254" spans="2:65" s="1" customFormat="1" ht="153.6">
      <c r="B254" s="35"/>
      <c r="C254" s="36"/>
      <c r="D254" s="193" t="s">
        <v>157</v>
      </c>
      <c r="E254" s="36"/>
      <c r="F254" s="196" t="s">
        <v>335</v>
      </c>
      <c r="G254" s="36"/>
      <c r="H254" s="36"/>
      <c r="I254" s="108"/>
      <c r="J254" s="36"/>
      <c r="K254" s="36"/>
      <c r="L254" s="39"/>
      <c r="M254" s="195"/>
      <c r="N254" s="64"/>
      <c r="O254" s="64"/>
      <c r="P254" s="64"/>
      <c r="Q254" s="64"/>
      <c r="R254" s="64"/>
      <c r="S254" s="64"/>
      <c r="T254" s="65"/>
      <c r="AT254" s="18" t="s">
        <v>157</v>
      </c>
      <c r="AU254" s="18" t="s">
        <v>81</v>
      </c>
    </row>
    <row r="255" spans="2:65" s="12" customFormat="1" ht="10.199999999999999">
      <c r="B255" s="197"/>
      <c r="C255" s="198"/>
      <c r="D255" s="193" t="s">
        <v>159</v>
      </c>
      <c r="E255" s="199" t="s">
        <v>20</v>
      </c>
      <c r="F255" s="200" t="s">
        <v>336</v>
      </c>
      <c r="G255" s="198"/>
      <c r="H255" s="201">
        <v>3.09</v>
      </c>
      <c r="I255" s="202"/>
      <c r="J255" s="198"/>
      <c r="K255" s="198"/>
      <c r="L255" s="203"/>
      <c r="M255" s="204"/>
      <c r="N255" s="205"/>
      <c r="O255" s="205"/>
      <c r="P255" s="205"/>
      <c r="Q255" s="205"/>
      <c r="R255" s="205"/>
      <c r="S255" s="205"/>
      <c r="T255" s="206"/>
      <c r="AT255" s="207" t="s">
        <v>159</v>
      </c>
      <c r="AU255" s="207" t="s">
        <v>81</v>
      </c>
      <c r="AV255" s="12" t="s">
        <v>81</v>
      </c>
      <c r="AW255" s="12" t="s">
        <v>33</v>
      </c>
      <c r="AX255" s="12" t="s">
        <v>8</v>
      </c>
      <c r="AY255" s="207" t="s">
        <v>141</v>
      </c>
    </row>
    <row r="256" spans="2:65" s="1" customFormat="1" ht="14.4" customHeight="1">
      <c r="B256" s="35"/>
      <c r="C256" s="181" t="s">
        <v>337</v>
      </c>
      <c r="D256" s="181" t="s">
        <v>143</v>
      </c>
      <c r="E256" s="182" t="s">
        <v>338</v>
      </c>
      <c r="F256" s="183" t="s">
        <v>339</v>
      </c>
      <c r="G256" s="184" t="s">
        <v>153</v>
      </c>
      <c r="H256" s="185">
        <v>11</v>
      </c>
      <c r="I256" s="186"/>
      <c r="J256" s="185">
        <f>ROUND(I256*H256,0)</f>
        <v>0</v>
      </c>
      <c r="K256" s="183" t="s">
        <v>154</v>
      </c>
      <c r="L256" s="39"/>
      <c r="M256" s="187" t="s">
        <v>20</v>
      </c>
      <c r="N256" s="188" t="s">
        <v>43</v>
      </c>
      <c r="O256" s="64"/>
      <c r="P256" s="189">
        <f>O256*H256</f>
        <v>0</v>
      </c>
      <c r="Q256" s="189">
        <v>1.6979999999999999E-2</v>
      </c>
      <c r="R256" s="189">
        <f>Q256*H256</f>
        <v>0.18677999999999997</v>
      </c>
      <c r="S256" s="189">
        <v>0</v>
      </c>
      <c r="T256" s="190">
        <f>S256*H256</f>
        <v>0</v>
      </c>
      <c r="AR256" s="191" t="s">
        <v>146</v>
      </c>
      <c r="AT256" s="191" t="s">
        <v>143</v>
      </c>
      <c r="AU256" s="191" t="s">
        <v>81</v>
      </c>
      <c r="AY256" s="18" t="s">
        <v>141</v>
      </c>
      <c r="BE256" s="192">
        <f>IF(N256="základní",J256,0)</f>
        <v>0</v>
      </c>
      <c r="BF256" s="192">
        <f>IF(N256="snížená",J256,0)</f>
        <v>0</v>
      </c>
      <c r="BG256" s="192">
        <f>IF(N256="zákl. přenesená",J256,0)</f>
        <v>0</v>
      </c>
      <c r="BH256" s="192">
        <f>IF(N256="sníž. přenesená",J256,0)</f>
        <v>0</v>
      </c>
      <c r="BI256" s="192">
        <f>IF(N256="nulová",J256,0)</f>
        <v>0</v>
      </c>
      <c r="BJ256" s="18" t="s">
        <v>8</v>
      </c>
      <c r="BK256" s="192">
        <f>ROUND(I256*H256,0)</f>
        <v>0</v>
      </c>
      <c r="BL256" s="18" t="s">
        <v>146</v>
      </c>
      <c r="BM256" s="191" t="s">
        <v>340</v>
      </c>
    </row>
    <row r="257" spans="2:65" s="1" customFormat="1" ht="19.2">
      <c r="B257" s="35"/>
      <c r="C257" s="36"/>
      <c r="D257" s="193" t="s">
        <v>148</v>
      </c>
      <c r="E257" s="36"/>
      <c r="F257" s="194" t="s">
        <v>341</v>
      </c>
      <c r="G257" s="36"/>
      <c r="H257" s="36"/>
      <c r="I257" s="108"/>
      <c r="J257" s="36"/>
      <c r="K257" s="36"/>
      <c r="L257" s="39"/>
      <c r="M257" s="195"/>
      <c r="N257" s="64"/>
      <c r="O257" s="64"/>
      <c r="P257" s="64"/>
      <c r="Q257" s="64"/>
      <c r="R257" s="64"/>
      <c r="S257" s="64"/>
      <c r="T257" s="65"/>
      <c r="AT257" s="18" t="s">
        <v>148</v>
      </c>
      <c r="AU257" s="18" t="s">
        <v>81</v>
      </c>
    </row>
    <row r="258" spans="2:65" s="1" customFormat="1" ht="144">
      <c r="B258" s="35"/>
      <c r="C258" s="36"/>
      <c r="D258" s="193" t="s">
        <v>157</v>
      </c>
      <c r="E258" s="36"/>
      <c r="F258" s="196" t="s">
        <v>342</v>
      </c>
      <c r="G258" s="36"/>
      <c r="H258" s="36"/>
      <c r="I258" s="108"/>
      <c r="J258" s="36"/>
      <c r="K258" s="36"/>
      <c r="L258" s="39"/>
      <c r="M258" s="195"/>
      <c r="N258" s="64"/>
      <c r="O258" s="64"/>
      <c r="P258" s="64"/>
      <c r="Q258" s="64"/>
      <c r="R258" s="64"/>
      <c r="S258" s="64"/>
      <c r="T258" s="65"/>
      <c r="AT258" s="18" t="s">
        <v>157</v>
      </c>
      <c r="AU258" s="18" t="s">
        <v>81</v>
      </c>
    </row>
    <row r="259" spans="2:65" s="12" customFormat="1" ht="10.199999999999999">
      <c r="B259" s="197"/>
      <c r="C259" s="198"/>
      <c r="D259" s="193" t="s">
        <v>159</v>
      </c>
      <c r="E259" s="199" t="s">
        <v>20</v>
      </c>
      <c r="F259" s="200" t="s">
        <v>343</v>
      </c>
      <c r="G259" s="198"/>
      <c r="H259" s="201">
        <v>11</v>
      </c>
      <c r="I259" s="202"/>
      <c r="J259" s="198"/>
      <c r="K259" s="198"/>
      <c r="L259" s="203"/>
      <c r="M259" s="204"/>
      <c r="N259" s="205"/>
      <c r="O259" s="205"/>
      <c r="P259" s="205"/>
      <c r="Q259" s="205"/>
      <c r="R259" s="205"/>
      <c r="S259" s="205"/>
      <c r="T259" s="206"/>
      <c r="AT259" s="207" t="s">
        <v>159</v>
      </c>
      <c r="AU259" s="207" t="s">
        <v>81</v>
      </c>
      <c r="AV259" s="12" t="s">
        <v>81</v>
      </c>
      <c r="AW259" s="12" t="s">
        <v>33</v>
      </c>
      <c r="AX259" s="12" t="s">
        <v>8</v>
      </c>
      <c r="AY259" s="207" t="s">
        <v>141</v>
      </c>
    </row>
    <row r="260" spans="2:65" s="1" customFormat="1" ht="14.4" customHeight="1">
      <c r="B260" s="35"/>
      <c r="C260" s="229" t="s">
        <v>344</v>
      </c>
      <c r="D260" s="229" t="s">
        <v>345</v>
      </c>
      <c r="E260" s="230" t="s">
        <v>346</v>
      </c>
      <c r="F260" s="231" t="s">
        <v>347</v>
      </c>
      <c r="G260" s="232" t="s">
        <v>153</v>
      </c>
      <c r="H260" s="233">
        <v>1</v>
      </c>
      <c r="I260" s="234"/>
      <c r="J260" s="233">
        <f>ROUND(I260*H260,0)</f>
        <v>0</v>
      </c>
      <c r="K260" s="231" t="s">
        <v>154</v>
      </c>
      <c r="L260" s="235"/>
      <c r="M260" s="236" t="s">
        <v>20</v>
      </c>
      <c r="N260" s="237" t="s">
        <v>43</v>
      </c>
      <c r="O260" s="64"/>
      <c r="P260" s="189">
        <f>O260*H260</f>
        <v>0</v>
      </c>
      <c r="Q260" s="189">
        <v>1.0999999999999999E-2</v>
      </c>
      <c r="R260" s="189">
        <f>Q260*H260</f>
        <v>1.0999999999999999E-2</v>
      </c>
      <c r="S260" s="189">
        <v>0</v>
      </c>
      <c r="T260" s="190">
        <f>S260*H260</f>
        <v>0</v>
      </c>
      <c r="AR260" s="191" t="s">
        <v>195</v>
      </c>
      <c r="AT260" s="191" t="s">
        <v>345</v>
      </c>
      <c r="AU260" s="191" t="s">
        <v>81</v>
      </c>
      <c r="AY260" s="18" t="s">
        <v>141</v>
      </c>
      <c r="BE260" s="192">
        <f>IF(N260="základní",J260,0)</f>
        <v>0</v>
      </c>
      <c r="BF260" s="192">
        <f>IF(N260="snížená",J260,0)</f>
        <v>0</v>
      </c>
      <c r="BG260" s="192">
        <f>IF(N260="zákl. přenesená",J260,0)</f>
        <v>0</v>
      </c>
      <c r="BH260" s="192">
        <f>IF(N260="sníž. přenesená",J260,0)</f>
        <v>0</v>
      </c>
      <c r="BI260" s="192">
        <f>IF(N260="nulová",J260,0)</f>
        <v>0</v>
      </c>
      <c r="BJ260" s="18" t="s">
        <v>8</v>
      </c>
      <c r="BK260" s="192">
        <f>ROUND(I260*H260,0)</f>
        <v>0</v>
      </c>
      <c r="BL260" s="18" t="s">
        <v>146</v>
      </c>
      <c r="BM260" s="191" t="s">
        <v>348</v>
      </c>
    </row>
    <row r="261" spans="2:65" s="1" customFormat="1" ht="10.199999999999999">
      <c r="B261" s="35"/>
      <c r="C261" s="36"/>
      <c r="D261" s="193" t="s">
        <v>148</v>
      </c>
      <c r="E261" s="36"/>
      <c r="F261" s="194" t="s">
        <v>347</v>
      </c>
      <c r="G261" s="36"/>
      <c r="H261" s="36"/>
      <c r="I261" s="108"/>
      <c r="J261" s="36"/>
      <c r="K261" s="36"/>
      <c r="L261" s="39"/>
      <c r="M261" s="195"/>
      <c r="N261" s="64"/>
      <c r="O261" s="64"/>
      <c r="P261" s="64"/>
      <c r="Q261" s="64"/>
      <c r="R261" s="64"/>
      <c r="S261" s="64"/>
      <c r="T261" s="65"/>
      <c r="AT261" s="18" t="s">
        <v>148</v>
      </c>
      <c r="AU261" s="18" t="s">
        <v>81</v>
      </c>
    </row>
    <row r="262" spans="2:65" s="1" customFormat="1" ht="14.4" customHeight="1">
      <c r="B262" s="35"/>
      <c r="C262" s="229" t="s">
        <v>349</v>
      </c>
      <c r="D262" s="229" t="s">
        <v>345</v>
      </c>
      <c r="E262" s="230" t="s">
        <v>350</v>
      </c>
      <c r="F262" s="231" t="s">
        <v>351</v>
      </c>
      <c r="G262" s="232" t="s">
        <v>153</v>
      </c>
      <c r="H262" s="233">
        <v>6</v>
      </c>
      <c r="I262" s="234"/>
      <c r="J262" s="233">
        <f>ROUND(I262*H262,0)</f>
        <v>0</v>
      </c>
      <c r="K262" s="231" t="s">
        <v>154</v>
      </c>
      <c r="L262" s="235"/>
      <c r="M262" s="236" t="s">
        <v>20</v>
      </c>
      <c r="N262" s="237" t="s">
        <v>43</v>
      </c>
      <c r="O262" s="64"/>
      <c r="P262" s="189">
        <f>O262*H262</f>
        <v>0</v>
      </c>
      <c r="Q262" s="189">
        <v>1.12E-2</v>
      </c>
      <c r="R262" s="189">
        <f>Q262*H262</f>
        <v>6.7199999999999996E-2</v>
      </c>
      <c r="S262" s="189">
        <v>0</v>
      </c>
      <c r="T262" s="190">
        <f>S262*H262</f>
        <v>0</v>
      </c>
      <c r="AR262" s="191" t="s">
        <v>195</v>
      </c>
      <c r="AT262" s="191" t="s">
        <v>345</v>
      </c>
      <c r="AU262" s="191" t="s">
        <v>81</v>
      </c>
      <c r="AY262" s="18" t="s">
        <v>141</v>
      </c>
      <c r="BE262" s="192">
        <f>IF(N262="základní",J262,0)</f>
        <v>0</v>
      </c>
      <c r="BF262" s="192">
        <f>IF(N262="snížená",J262,0)</f>
        <v>0</v>
      </c>
      <c r="BG262" s="192">
        <f>IF(N262="zákl. přenesená",J262,0)</f>
        <v>0</v>
      </c>
      <c r="BH262" s="192">
        <f>IF(N262="sníž. přenesená",J262,0)</f>
        <v>0</v>
      </c>
      <c r="BI262" s="192">
        <f>IF(N262="nulová",J262,0)</f>
        <v>0</v>
      </c>
      <c r="BJ262" s="18" t="s">
        <v>8</v>
      </c>
      <c r="BK262" s="192">
        <f>ROUND(I262*H262,0)</f>
        <v>0</v>
      </c>
      <c r="BL262" s="18" t="s">
        <v>146</v>
      </c>
      <c r="BM262" s="191" t="s">
        <v>352</v>
      </c>
    </row>
    <row r="263" spans="2:65" s="1" customFormat="1" ht="10.199999999999999">
      <c r="B263" s="35"/>
      <c r="C263" s="36"/>
      <c r="D263" s="193" t="s">
        <v>148</v>
      </c>
      <c r="E263" s="36"/>
      <c r="F263" s="194" t="s">
        <v>351</v>
      </c>
      <c r="G263" s="36"/>
      <c r="H263" s="36"/>
      <c r="I263" s="108"/>
      <c r="J263" s="36"/>
      <c r="K263" s="36"/>
      <c r="L263" s="39"/>
      <c r="M263" s="195"/>
      <c r="N263" s="64"/>
      <c r="O263" s="64"/>
      <c r="P263" s="64"/>
      <c r="Q263" s="64"/>
      <c r="R263" s="64"/>
      <c r="S263" s="64"/>
      <c r="T263" s="65"/>
      <c r="AT263" s="18" t="s">
        <v>148</v>
      </c>
      <c r="AU263" s="18" t="s">
        <v>81</v>
      </c>
    </row>
    <row r="264" spans="2:65" s="1" customFormat="1" ht="14.4" customHeight="1">
      <c r="B264" s="35"/>
      <c r="C264" s="229" t="s">
        <v>353</v>
      </c>
      <c r="D264" s="229" t="s">
        <v>345</v>
      </c>
      <c r="E264" s="230" t="s">
        <v>354</v>
      </c>
      <c r="F264" s="231" t="s">
        <v>355</v>
      </c>
      <c r="G264" s="232" t="s">
        <v>153</v>
      </c>
      <c r="H264" s="233">
        <v>4</v>
      </c>
      <c r="I264" s="234"/>
      <c r="J264" s="233">
        <f>ROUND(I264*H264,0)</f>
        <v>0</v>
      </c>
      <c r="K264" s="231" t="s">
        <v>154</v>
      </c>
      <c r="L264" s="235"/>
      <c r="M264" s="236" t="s">
        <v>20</v>
      </c>
      <c r="N264" s="237" t="s">
        <v>43</v>
      </c>
      <c r="O264" s="64"/>
      <c r="P264" s="189">
        <f>O264*H264</f>
        <v>0</v>
      </c>
      <c r="Q264" s="189">
        <v>1.14E-2</v>
      </c>
      <c r="R264" s="189">
        <f>Q264*H264</f>
        <v>4.5600000000000002E-2</v>
      </c>
      <c r="S264" s="189">
        <v>0</v>
      </c>
      <c r="T264" s="190">
        <f>S264*H264</f>
        <v>0</v>
      </c>
      <c r="AR264" s="191" t="s">
        <v>195</v>
      </c>
      <c r="AT264" s="191" t="s">
        <v>345</v>
      </c>
      <c r="AU264" s="191" t="s">
        <v>81</v>
      </c>
      <c r="AY264" s="18" t="s">
        <v>141</v>
      </c>
      <c r="BE264" s="192">
        <f>IF(N264="základní",J264,0)</f>
        <v>0</v>
      </c>
      <c r="BF264" s="192">
        <f>IF(N264="snížená",J264,0)</f>
        <v>0</v>
      </c>
      <c r="BG264" s="192">
        <f>IF(N264="zákl. přenesená",J264,0)</f>
        <v>0</v>
      </c>
      <c r="BH264" s="192">
        <f>IF(N264="sníž. přenesená",J264,0)</f>
        <v>0</v>
      </c>
      <c r="BI264" s="192">
        <f>IF(N264="nulová",J264,0)</f>
        <v>0</v>
      </c>
      <c r="BJ264" s="18" t="s">
        <v>8</v>
      </c>
      <c r="BK264" s="192">
        <f>ROUND(I264*H264,0)</f>
        <v>0</v>
      </c>
      <c r="BL264" s="18" t="s">
        <v>146</v>
      </c>
      <c r="BM264" s="191" t="s">
        <v>356</v>
      </c>
    </row>
    <row r="265" spans="2:65" s="1" customFormat="1" ht="10.199999999999999">
      <c r="B265" s="35"/>
      <c r="C265" s="36"/>
      <c r="D265" s="193" t="s">
        <v>148</v>
      </c>
      <c r="E265" s="36"/>
      <c r="F265" s="194" t="s">
        <v>355</v>
      </c>
      <c r="G265" s="36"/>
      <c r="H265" s="36"/>
      <c r="I265" s="108"/>
      <c r="J265" s="36"/>
      <c r="K265" s="36"/>
      <c r="L265" s="39"/>
      <c r="M265" s="195"/>
      <c r="N265" s="64"/>
      <c r="O265" s="64"/>
      <c r="P265" s="64"/>
      <c r="Q265" s="64"/>
      <c r="R265" s="64"/>
      <c r="S265" s="64"/>
      <c r="T265" s="65"/>
      <c r="AT265" s="18" t="s">
        <v>148</v>
      </c>
      <c r="AU265" s="18" t="s">
        <v>81</v>
      </c>
    </row>
    <row r="266" spans="2:65" s="11" customFormat="1" ht="22.8" customHeight="1">
      <c r="B266" s="165"/>
      <c r="C266" s="166"/>
      <c r="D266" s="167" t="s">
        <v>71</v>
      </c>
      <c r="E266" s="179" t="s">
        <v>203</v>
      </c>
      <c r="F266" s="179" t="s">
        <v>357</v>
      </c>
      <c r="G266" s="166"/>
      <c r="H266" s="166"/>
      <c r="I266" s="169"/>
      <c r="J266" s="180">
        <f>BK266</f>
        <v>0</v>
      </c>
      <c r="K266" s="166"/>
      <c r="L266" s="171"/>
      <c r="M266" s="172"/>
      <c r="N266" s="173"/>
      <c r="O266" s="173"/>
      <c r="P266" s="174">
        <f>SUM(P267:P344)</f>
        <v>0</v>
      </c>
      <c r="Q266" s="173"/>
      <c r="R266" s="174">
        <f>SUM(R267:R344)</f>
        <v>0.30661320000000003</v>
      </c>
      <c r="S266" s="173"/>
      <c r="T266" s="175">
        <f>SUM(T267:T344)</f>
        <v>41.280209999999997</v>
      </c>
      <c r="AR266" s="176" t="s">
        <v>8</v>
      </c>
      <c r="AT266" s="177" t="s">
        <v>71</v>
      </c>
      <c r="AU266" s="177" t="s">
        <v>8</v>
      </c>
      <c r="AY266" s="176" t="s">
        <v>141</v>
      </c>
      <c r="BK266" s="178">
        <f>SUM(BK267:BK344)</f>
        <v>0</v>
      </c>
    </row>
    <row r="267" spans="2:65" s="1" customFormat="1" ht="21.6" customHeight="1">
      <c r="B267" s="35"/>
      <c r="C267" s="181" t="s">
        <v>358</v>
      </c>
      <c r="D267" s="181" t="s">
        <v>143</v>
      </c>
      <c r="E267" s="182" t="s">
        <v>359</v>
      </c>
      <c r="F267" s="183" t="s">
        <v>360</v>
      </c>
      <c r="G267" s="184" t="s">
        <v>163</v>
      </c>
      <c r="H267" s="185">
        <v>248.74</v>
      </c>
      <c r="I267" s="186"/>
      <c r="J267" s="185">
        <f>ROUND(I267*H267,0)</f>
        <v>0</v>
      </c>
      <c r="K267" s="183" t="s">
        <v>154</v>
      </c>
      <c r="L267" s="39"/>
      <c r="M267" s="187" t="s">
        <v>20</v>
      </c>
      <c r="N267" s="188" t="s">
        <v>43</v>
      </c>
      <c r="O267" s="64"/>
      <c r="P267" s="189">
        <f>O267*H267</f>
        <v>0</v>
      </c>
      <c r="Q267" s="189">
        <v>1.2999999999999999E-4</v>
      </c>
      <c r="R267" s="189">
        <f>Q267*H267</f>
        <v>3.2336199999999996E-2</v>
      </c>
      <c r="S267" s="189">
        <v>0</v>
      </c>
      <c r="T267" s="190">
        <f>S267*H267</f>
        <v>0</v>
      </c>
      <c r="AR267" s="191" t="s">
        <v>146</v>
      </c>
      <c r="AT267" s="191" t="s">
        <v>143</v>
      </c>
      <c r="AU267" s="191" t="s">
        <v>81</v>
      </c>
      <c r="AY267" s="18" t="s">
        <v>141</v>
      </c>
      <c r="BE267" s="192">
        <f>IF(N267="základní",J267,0)</f>
        <v>0</v>
      </c>
      <c r="BF267" s="192">
        <f>IF(N267="snížená",J267,0)</f>
        <v>0</v>
      </c>
      <c r="BG267" s="192">
        <f>IF(N267="zákl. přenesená",J267,0)</f>
        <v>0</v>
      </c>
      <c r="BH267" s="192">
        <f>IF(N267="sníž. přenesená",J267,0)</f>
        <v>0</v>
      </c>
      <c r="BI267" s="192">
        <f>IF(N267="nulová",J267,0)</f>
        <v>0</v>
      </c>
      <c r="BJ267" s="18" t="s">
        <v>8</v>
      </c>
      <c r="BK267" s="192">
        <f>ROUND(I267*H267,0)</f>
        <v>0</v>
      </c>
      <c r="BL267" s="18" t="s">
        <v>146</v>
      </c>
      <c r="BM267" s="191" t="s">
        <v>361</v>
      </c>
    </row>
    <row r="268" spans="2:65" s="1" customFormat="1" ht="19.2">
      <c r="B268" s="35"/>
      <c r="C268" s="36"/>
      <c r="D268" s="193" t="s">
        <v>148</v>
      </c>
      <c r="E268" s="36"/>
      <c r="F268" s="194" t="s">
        <v>362</v>
      </c>
      <c r="G268" s="36"/>
      <c r="H268" s="36"/>
      <c r="I268" s="108"/>
      <c r="J268" s="36"/>
      <c r="K268" s="36"/>
      <c r="L268" s="39"/>
      <c r="M268" s="195"/>
      <c r="N268" s="64"/>
      <c r="O268" s="64"/>
      <c r="P268" s="64"/>
      <c r="Q268" s="64"/>
      <c r="R268" s="64"/>
      <c r="S268" s="64"/>
      <c r="T268" s="65"/>
      <c r="AT268" s="18" t="s">
        <v>148</v>
      </c>
      <c r="AU268" s="18" t="s">
        <v>81</v>
      </c>
    </row>
    <row r="269" spans="2:65" s="1" customFormat="1" ht="57.6">
      <c r="B269" s="35"/>
      <c r="C269" s="36"/>
      <c r="D269" s="193" t="s">
        <v>157</v>
      </c>
      <c r="E269" s="36"/>
      <c r="F269" s="196" t="s">
        <v>363</v>
      </c>
      <c r="G269" s="36"/>
      <c r="H269" s="36"/>
      <c r="I269" s="108"/>
      <c r="J269" s="36"/>
      <c r="K269" s="36"/>
      <c r="L269" s="39"/>
      <c r="M269" s="195"/>
      <c r="N269" s="64"/>
      <c r="O269" s="64"/>
      <c r="P269" s="64"/>
      <c r="Q269" s="64"/>
      <c r="R269" s="64"/>
      <c r="S269" s="64"/>
      <c r="T269" s="65"/>
      <c r="AT269" s="18" t="s">
        <v>157</v>
      </c>
      <c r="AU269" s="18" t="s">
        <v>81</v>
      </c>
    </row>
    <row r="270" spans="2:65" s="12" customFormat="1" ht="20.399999999999999">
      <c r="B270" s="197"/>
      <c r="C270" s="198"/>
      <c r="D270" s="193" t="s">
        <v>159</v>
      </c>
      <c r="E270" s="199" t="s">
        <v>20</v>
      </c>
      <c r="F270" s="200" t="s">
        <v>364</v>
      </c>
      <c r="G270" s="198"/>
      <c r="H270" s="201">
        <v>248.74</v>
      </c>
      <c r="I270" s="202"/>
      <c r="J270" s="198"/>
      <c r="K270" s="198"/>
      <c r="L270" s="203"/>
      <c r="M270" s="204"/>
      <c r="N270" s="205"/>
      <c r="O270" s="205"/>
      <c r="P270" s="205"/>
      <c r="Q270" s="205"/>
      <c r="R270" s="205"/>
      <c r="S270" s="205"/>
      <c r="T270" s="206"/>
      <c r="AT270" s="207" t="s">
        <v>159</v>
      </c>
      <c r="AU270" s="207" t="s">
        <v>81</v>
      </c>
      <c r="AV270" s="12" t="s">
        <v>81</v>
      </c>
      <c r="AW270" s="12" t="s">
        <v>33</v>
      </c>
      <c r="AX270" s="12" t="s">
        <v>8</v>
      </c>
      <c r="AY270" s="207" t="s">
        <v>141</v>
      </c>
    </row>
    <row r="271" spans="2:65" s="1" customFormat="1" ht="14.4" customHeight="1">
      <c r="B271" s="35"/>
      <c r="C271" s="181" t="s">
        <v>365</v>
      </c>
      <c r="D271" s="181" t="s">
        <v>143</v>
      </c>
      <c r="E271" s="182" t="s">
        <v>366</v>
      </c>
      <c r="F271" s="183" t="s">
        <v>367</v>
      </c>
      <c r="G271" s="184" t="s">
        <v>163</v>
      </c>
      <c r="H271" s="185">
        <v>248.74</v>
      </c>
      <c r="I271" s="186"/>
      <c r="J271" s="185">
        <f>ROUND(I271*H271,0)</f>
        <v>0</v>
      </c>
      <c r="K271" s="183" t="s">
        <v>154</v>
      </c>
      <c r="L271" s="39"/>
      <c r="M271" s="187" t="s">
        <v>20</v>
      </c>
      <c r="N271" s="188" t="s">
        <v>43</v>
      </c>
      <c r="O271" s="64"/>
      <c r="P271" s="189">
        <f>O271*H271</f>
        <v>0</v>
      </c>
      <c r="Q271" s="189">
        <v>4.0000000000000003E-5</v>
      </c>
      <c r="R271" s="189">
        <f>Q271*H271</f>
        <v>9.9496000000000012E-3</v>
      </c>
      <c r="S271" s="189">
        <v>0</v>
      </c>
      <c r="T271" s="190">
        <f>S271*H271</f>
        <v>0</v>
      </c>
      <c r="AR271" s="191" t="s">
        <v>146</v>
      </c>
      <c r="AT271" s="191" t="s">
        <v>143</v>
      </c>
      <c r="AU271" s="191" t="s">
        <v>81</v>
      </c>
      <c r="AY271" s="18" t="s">
        <v>141</v>
      </c>
      <c r="BE271" s="192">
        <f>IF(N271="základní",J271,0)</f>
        <v>0</v>
      </c>
      <c r="BF271" s="192">
        <f>IF(N271="snížená",J271,0)</f>
        <v>0</v>
      </c>
      <c r="BG271" s="192">
        <f>IF(N271="zákl. přenesená",J271,0)</f>
        <v>0</v>
      </c>
      <c r="BH271" s="192">
        <f>IF(N271="sníž. přenesená",J271,0)</f>
        <v>0</v>
      </c>
      <c r="BI271" s="192">
        <f>IF(N271="nulová",J271,0)</f>
        <v>0</v>
      </c>
      <c r="BJ271" s="18" t="s">
        <v>8</v>
      </c>
      <c r="BK271" s="192">
        <f>ROUND(I271*H271,0)</f>
        <v>0</v>
      </c>
      <c r="BL271" s="18" t="s">
        <v>146</v>
      </c>
      <c r="BM271" s="191" t="s">
        <v>368</v>
      </c>
    </row>
    <row r="272" spans="2:65" s="1" customFormat="1" ht="19.2">
      <c r="B272" s="35"/>
      <c r="C272" s="36"/>
      <c r="D272" s="193" t="s">
        <v>148</v>
      </c>
      <c r="E272" s="36"/>
      <c r="F272" s="194" t="s">
        <v>369</v>
      </c>
      <c r="G272" s="36"/>
      <c r="H272" s="36"/>
      <c r="I272" s="108"/>
      <c r="J272" s="36"/>
      <c r="K272" s="36"/>
      <c r="L272" s="39"/>
      <c r="M272" s="195"/>
      <c r="N272" s="64"/>
      <c r="O272" s="64"/>
      <c r="P272" s="64"/>
      <c r="Q272" s="64"/>
      <c r="R272" s="64"/>
      <c r="S272" s="64"/>
      <c r="T272" s="65"/>
      <c r="AT272" s="18" t="s">
        <v>148</v>
      </c>
      <c r="AU272" s="18" t="s">
        <v>81</v>
      </c>
    </row>
    <row r="273" spans="2:65" s="1" customFormat="1" ht="172.8">
      <c r="B273" s="35"/>
      <c r="C273" s="36"/>
      <c r="D273" s="193" t="s">
        <v>157</v>
      </c>
      <c r="E273" s="36"/>
      <c r="F273" s="196" t="s">
        <v>370</v>
      </c>
      <c r="G273" s="36"/>
      <c r="H273" s="36"/>
      <c r="I273" s="108"/>
      <c r="J273" s="36"/>
      <c r="K273" s="36"/>
      <c r="L273" s="39"/>
      <c r="M273" s="195"/>
      <c r="N273" s="64"/>
      <c r="O273" s="64"/>
      <c r="P273" s="64"/>
      <c r="Q273" s="64"/>
      <c r="R273" s="64"/>
      <c r="S273" s="64"/>
      <c r="T273" s="65"/>
      <c r="AT273" s="18" t="s">
        <v>157</v>
      </c>
      <c r="AU273" s="18" t="s">
        <v>81</v>
      </c>
    </row>
    <row r="274" spans="2:65" s="12" customFormat="1" ht="20.399999999999999">
      <c r="B274" s="197"/>
      <c r="C274" s="198"/>
      <c r="D274" s="193" t="s">
        <v>159</v>
      </c>
      <c r="E274" s="199" t="s">
        <v>20</v>
      </c>
      <c r="F274" s="200" t="s">
        <v>364</v>
      </c>
      <c r="G274" s="198"/>
      <c r="H274" s="201">
        <v>248.74</v>
      </c>
      <c r="I274" s="202"/>
      <c r="J274" s="198"/>
      <c r="K274" s="198"/>
      <c r="L274" s="203"/>
      <c r="M274" s="204"/>
      <c r="N274" s="205"/>
      <c r="O274" s="205"/>
      <c r="P274" s="205"/>
      <c r="Q274" s="205"/>
      <c r="R274" s="205"/>
      <c r="S274" s="205"/>
      <c r="T274" s="206"/>
      <c r="AT274" s="207" t="s">
        <v>159</v>
      </c>
      <c r="AU274" s="207" t="s">
        <v>81</v>
      </c>
      <c r="AV274" s="12" t="s">
        <v>81</v>
      </c>
      <c r="AW274" s="12" t="s">
        <v>33</v>
      </c>
      <c r="AX274" s="12" t="s">
        <v>8</v>
      </c>
      <c r="AY274" s="207" t="s">
        <v>141</v>
      </c>
    </row>
    <row r="275" spans="2:65" s="1" customFormat="1" ht="14.4" customHeight="1">
      <c r="B275" s="35"/>
      <c r="C275" s="181" t="s">
        <v>371</v>
      </c>
      <c r="D275" s="181" t="s">
        <v>143</v>
      </c>
      <c r="E275" s="182" t="s">
        <v>372</v>
      </c>
      <c r="F275" s="183" t="s">
        <v>373</v>
      </c>
      <c r="G275" s="184" t="s">
        <v>163</v>
      </c>
      <c r="H275" s="185">
        <v>248.74</v>
      </c>
      <c r="I275" s="186"/>
      <c r="J275" s="185">
        <f>ROUND(I275*H275,0)</f>
        <v>0</v>
      </c>
      <c r="K275" s="183" t="s">
        <v>154</v>
      </c>
      <c r="L275" s="39"/>
      <c r="M275" s="187" t="s">
        <v>20</v>
      </c>
      <c r="N275" s="188" t="s">
        <v>43</v>
      </c>
      <c r="O275" s="64"/>
      <c r="P275" s="189">
        <f>O275*H275</f>
        <v>0</v>
      </c>
      <c r="Q275" s="189">
        <v>1.0000000000000001E-5</v>
      </c>
      <c r="R275" s="189">
        <f>Q275*H275</f>
        <v>2.4874000000000003E-3</v>
      </c>
      <c r="S275" s="189">
        <v>0</v>
      </c>
      <c r="T275" s="190">
        <f>S275*H275</f>
        <v>0</v>
      </c>
      <c r="AR275" s="191" t="s">
        <v>146</v>
      </c>
      <c r="AT275" s="191" t="s">
        <v>143</v>
      </c>
      <c r="AU275" s="191" t="s">
        <v>81</v>
      </c>
      <c r="AY275" s="18" t="s">
        <v>141</v>
      </c>
      <c r="BE275" s="192">
        <f>IF(N275="základní",J275,0)</f>
        <v>0</v>
      </c>
      <c r="BF275" s="192">
        <f>IF(N275="snížená",J275,0)</f>
        <v>0</v>
      </c>
      <c r="BG275" s="192">
        <f>IF(N275="zákl. přenesená",J275,0)</f>
        <v>0</v>
      </c>
      <c r="BH275" s="192">
        <f>IF(N275="sníž. přenesená",J275,0)</f>
        <v>0</v>
      </c>
      <c r="BI275" s="192">
        <f>IF(N275="nulová",J275,0)</f>
        <v>0</v>
      </c>
      <c r="BJ275" s="18" t="s">
        <v>8</v>
      </c>
      <c r="BK275" s="192">
        <f>ROUND(I275*H275,0)</f>
        <v>0</v>
      </c>
      <c r="BL275" s="18" t="s">
        <v>146</v>
      </c>
      <c r="BM275" s="191" t="s">
        <v>374</v>
      </c>
    </row>
    <row r="276" spans="2:65" s="1" customFormat="1" ht="10.199999999999999">
      <c r="B276" s="35"/>
      <c r="C276" s="36"/>
      <c r="D276" s="193" t="s">
        <v>148</v>
      </c>
      <c r="E276" s="36"/>
      <c r="F276" s="194" t="s">
        <v>375</v>
      </c>
      <c r="G276" s="36"/>
      <c r="H276" s="36"/>
      <c r="I276" s="108"/>
      <c r="J276" s="36"/>
      <c r="K276" s="36"/>
      <c r="L276" s="39"/>
      <c r="M276" s="195"/>
      <c r="N276" s="64"/>
      <c r="O276" s="64"/>
      <c r="P276" s="64"/>
      <c r="Q276" s="64"/>
      <c r="R276" s="64"/>
      <c r="S276" s="64"/>
      <c r="T276" s="65"/>
      <c r="AT276" s="18" t="s">
        <v>148</v>
      </c>
      <c r="AU276" s="18" t="s">
        <v>81</v>
      </c>
    </row>
    <row r="277" spans="2:65" s="1" customFormat="1" ht="230.4">
      <c r="B277" s="35"/>
      <c r="C277" s="36"/>
      <c r="D277" s="193" t="s">
        <v>157</v>
      </c>
      <c r="E277" s="36"/>
      <c r="F277" s="196" t="s">
        <v>376</v>
      </c>
      <c r="G277" s="36"/>
      <c r="H277" s="36"/>
      <c r="I277" s="108"/>
      <c r="J277" s="36"/>
      <c r="K277" s="36"/>
      <c r="L277" s="39"/>
      <c r="M277" s="195"/>
      <c r="N277" s="64"/>
      <c r="O277" s="64"/>
      <c r="P277" s="64"/>
      <c r="Q277" s="64"/>
      <c r="R277" s="64"/>
      <c r="S277" s="64"/>
      <c r="T277" s="65"/>
      <c r="AT277" s="18" t="s">
        <v>157</v>
      </c>
      <c r="AU277" s="18" t="s">
        <v>81</v>
      </c>
    </row>
    <row r="278" spans="2:65" s="12" customFormat="1" ht="20.399999999999999">
      <c r="B278" s="197"/>
      <c r="C278" s="198"/>
      <c r="D278" s="193" t="s">
        <v>159</v>
      </c>
      <c r="E278" s="199" t="s">
        <v>20</v>
      </c>
      <c r="F278" s="200" t="s">
        <v>364</v>
      </c>
      <c r="G278" s="198"/>
      <c r="H278" s="201">
        <v>248.74</v>
      </c>
      <c r="I278" s="202"/>
      <c r="J278" s="198"/>
      <c r="K278" s="198"/>
      <c r="L278" s="203"/>
      <c r="M278" s="204"/>
      <c r="N278" s="205"/>
      <c r="O278" s="205"/>
      <c r="P278" s="205"/>
      <c r="Q278" s="205"/>
      <c r="R278" s="205"/>
      <c r="S278" s="205"/>
      <c r="T278" s="206"/>
      <c r="AT278" s="207" t="s">
        <v>159</v>
      </c>
      <c r="AU278" s="207" t="s">
        <v>81</v>
      </c>
      <c r="AV278" s="12" t="s">
        <v>81</v>
      </c>
      <c r="AW278" s="12" t="s">
        <v>33</v>
      </c>
      <c r="AX278" s="12" t="s">
        <v>8</v>
      </c>
      <c r="AY278" s="207" t="s">
        <v>141</v>
      </c>
    </row>
    <row r="279" spans="2:65" s="1" customFormat="1" ht="14.4" customHeight="1">
      <c r="B279" s="35"/>
      <c r="C279" s="181" t="s">
        <v>377</v>
      </c>
      <c r="D279" s="181" t="s">
        <v>143</v>
      </c>
      <c r="E279" s="182" t="s">
        <v>378</v>
      </c>
      <c r="F279" s="183" t="s">
        <v>379</v>
      </c>
      <c r="G279" s="184" t="s">
        <v>380</v>
      </c>
      <c r="H279" s="185">
        <v>16</v>
      </c>
      <c r="I279" s="186"/>
      <c r="J279" s="185">
        <f>ROUND(I279*H279,0)</f>
        <v>0</v>
      </c>
      <c r="K279" s="183" t="s">
        <v>20</v>
      </c>
      <c r="L279" s="39"/>
      <c r="M279" s="187" t="s">
        <v>20</v>
      </c>
      <c r="N279" s="188" t="s">
        <v>43</v>
      </c>
      <c r="O279" s="64"/>
      <c r="P279" s="189">
        <f>O279*H279</f>
        <v>0</v>
      </c>
      <c r="Q279" s="189">
        <v>0</v>
      </c>
      <c r="R279" s="189">
        <f>Q279*H279</f>
        <v>0</v>
      </c>
      <c r="S279" s="189">
        <v>0</v>
      </c>
      <c r="T279" s="190">
        <f>S279*H279</f>
        <v>0</v>
      </c>
      <c r="AR279" s="191" t="s">
        <v>146</v>
      </c>
      <c r="AT279" s="191" t="s">
        <v>143</v>
      </c>
      <c r="AU279" s="191" t="s">
        <v>81</v>
      </c>
      <c r="AY279" s="18" t="s">
        <v>141</v>
      </c>
      <c r="BE279" s="192">
        <f>IF(N279="základní",J279,0)</f>
        <v>0</v>
      </c>
      <c r="BF279" s="192">
        <f>IF(N279="snížená",J279,0)</f>
        <v>0</v>
      </c>
      <c r="BG279" s="192">
        <f>IF(N279="zákl. přenesená",J279,0)</f>
        <v>0</v>
      </c>
      <c r="BH279" s="192">
        <f>IF(N279="sníž. přenesená",J279,0)</f>
        <v>0</v>
      </c>
      <c r="BI279" s="192">
        <f>IF(N279="nulová",J279,0)</f>
        <v>0</v>
      </c>
      <c r="BJ279" s="18" t="s">
        <v>8</v>
      </c>
      <c r="BK279" s="192">
        <f>ROUND(I279*H279,0)</f>
        <v>0</v>
      </c>
      <c r="BL279" s="18" t="s">
        <v>146</v>
      </c>
      <c r="BM279" s="191" t="s">
        <v>381</v>
      </c>
    </row>
    <row r="280" spans="2:65" s="1" customFormat="1" ht="10.199999999999999">
      <c r="B280" s="35"/>
      <c r="C280" s="36"/>
      <c r="D280" s="193" t="s">
        <v>148</v>
      </c>
      <c r="E280" s="36"/>
      <c r="F280" s="194" t="s">
        <v>379</v>
      </c>
      <c r="G280" s="36"/>
      <c r="H280" s="36"/>
      <c r="I280" s="108"/>
      <c r="J280" s="36"/>
      <c r="K280" s="36"/>
      <c r="L280" s="39"/>
      <c r="M280" s="195"/>
      <c r="N280" s="64"/>
      <c r="O280" s="64"/>
      <c r="P280" s="64"/>
      <c r="Q280" s="64"/>
      <c r="R280" s="64"/>
      <c r="S280" s="64"/>
      <c r="T280" s="65"/>
      <c r="AT280" s="18" t="s">
        <v>148</v>
      </c>
      <c r="AU280" s="18" t="s">
        <v>81</v>
      </c>
    </row>
    <row r="281" spans="2:65" s="1" customFormat="1" ht="14.4" customHeight="1">
      <c r="B281" s="35"/>
      <c r="C281" s="181" t="s">
        <v>382</v>
      </c>
      <c r="D281" s="181" t="s">
        <v>143</v>
      </c>
      <c r="E281" s="182" t="s">
        <v>383</v>
      </c>
      <c r="F281" s="183" t="s">
        <v>384</v>
      </c>
      <c r="G281" s="184" t="s">
        <v>380</v>
      </c>
      <c r="H281" s="185">
        <v>2</v>
      </c>
      <c r="I281" s="186"/>
      <c r="J281" s="185">
        <f>ROUND(I281*H281,0)</f>
        <v>0</v>
      </c>
      <c r="K281" s="183" t="s">
        <v>20</v>
      </c>
      <c r="L281" s="39"/>
      <c r="M281" s="187" t="s">
        <v>20</v>
      </c>
      <c r="N281" s="188" t="s">
        <v>43</v>
      </c>
      <c r="O281" s="64"/>
      <c r="P281" s="189">
        <f>O281*H281</f>
        <v>0</v>
      </c>
      <c r="Q281" s="189">
        <v>0</v>
      </c>
      <c r="R281" s="189">
        <f>Q281*H281</f>
        <v>0</v>
      </c>
      <c r="S281" s="189">
        <v>0</v>
      </c>
      <c r="T281" s="190">
        <f>S281*H281</f>
        <v>0</v>
      </c>
      <c r="AR281" s="191" t="s">
        <v>146</v>
      </c>
      <c r="AT281" s="191" t="s">
        <v>143</v>
      </c>
      <c r="AU281" s="191" t="s">
        <v>81</v>
      </c>
      <c r="AY281" s="18" t="s">
        <v>141</v>
      </c>
      <c r="BE281" s="192">
        <f>IF(N281="základní",J281,0)</f>
        <v>0</v>
      </c>
      <c r="BF281" s="192">
        <f>IF(N281="snížená",J281,0)</f>
        <v>0</v>
      </c>
      <c r="BG281" s="192">
        <f>IF(N281="zákl. přenesená",J281,0)</f>
        <v>0</v>
      </c>
      <c r="BH281" s="192">
        <f>IF(N281="sníž. přenesená",J281,0)</f>
        <v>0</v>
      </c>
      <c r="BI281" s="192">
        <f>IF(N281="nulová",J281,0)</f>
        <v>0</v>
      </c>
      <c r="BJ281" s="18" t="s">
        <v>8</v>
      </c>
      <c r="BK281" s="192">
        <f>ROUND(I281*H281,0)</f>
        <v>0</v>
      </c>
      <c r="BL281" s="18" t="s">
        <v>146</v>
      </c>
      <c r="BM281" s="191" t="s">
        <v>385</v>
      </c>
    </row>
    <row r="282" spans="2:65" s="1" customFormat="1" ht="10.199999999999999">
      <c r="B282" s="35"/>
      <c r="C282" s="36"/>
      <c r="D282" s="193" t="s">
        <v>148</v>
      </c>
      <c r="E282" s="36"/>
      <c r="F282" s="194" t="s">
        <v>384</v>
      </c>
      <c r="G282" s="36"/>
      <c r="H282" s="36"/>
      <c r="I282" s="108"/>
      <c r="J282" s="36"/>
      <c r="K282" s="36"/>
      <c r="L282" s="39"/>
      <c r="M282" s="195"/>
      <c r="N282" s="64"/>
      <c r="O282" s="64"/>
      <c r="P282" s="64"/>
      <c r="Q282" s="64"/>
      <c r="R282" s="64"/>
      <c r="S282" s="64"/>
      <c r="T282" s="65"/>
      <c r="AT282" s="18" t="s">
        <v>148</v>
      </c>
      <c r="AU282" s="18" t="s">
        <v>81</v>
      </c>
    </row>
    <row r="283" spans="2:65" s="1" customFormat="1" ht="21.6" customHeight="1">
      <c r="B283" s="35"/>
      <c r="C283" s="181" t="s">
        <v>386</v>
      </c>
      <c r="D283" s="181" t="s">
        <v>143</v>
      </c>
      <c r="E283" s="182" t="s">
        <v>387</v>
      </c>
      <c r="F283" s="183" t="s">
        <v>388</v>
      </c>
      <c r="G283" s="184" t="s">
        <v>198</v>
      </c>
      <c r="H283" s="185">
        <v>24</v>
      </c>
      <c r="I283" s="186"/>
      <c r="J283" s="185">
        <f>ROUND(I283*H283,0)</f>
        <v>0</v>
      </c>
      <c r="K283" s="183" t="s">
        <v>154</v>
      </c>
      <c r="L283" s="39"/>
      <c r="M283" s="187" t="s">
        <v>20</v>
      </c>
      <c r="N283" s="188" t="s">
        <v>43</v>
      </c>
      <c r="O283" s="64"/>
      <c r="P283" s="189">
        <f>O283*H283</f>
        <v>0</v>
      </c>
      <c r="Q283" s="189">
        <v>6.2300000000000003E-3</v>
      </c>
      <c r="R283" s="189">
        <f>Q283*H283</f>
        <v>0.14952000000000001</v>
      </c>
      <c r="S283" s="189">
        <v>0</v>
      </c>
      <c r="T283" s="190">
        <f>S283*H283</f>
        <v>0</v>
      </c>
      <c r="AR283" s="191" t="s">
        <v>146</v>
      </c>
      <c r="AT283" s="191" t="s">
        <v>143</v>
      </c>
      <c r="AU283" s="191" t="s">
        <v>81</v>
      </c>
      <c r="AY283" s="18" t="s">
        <v>141</v>
      </c>
      <c r="BE283" s="192">
        <f>IF(N283="základní",J283,0)</f>
        <v>0</v>
      </c>
      <c r="BF283" s="192">
        <f>IF(N283="snížená",J283,0)</f>
        <v>0</v>
      </c>
      <c r="BG283" s="192">
        <f>IF(N283="zákl. přenesená",J283,0)</f>
        <v>0</v>
      </c>
      <c r="BH283" s="192">
        <f>IF(N283="sníž. přenesená",J283,0)</f>
        <v>0</v>
      </c>
      <c r="BI283" s="192">
        <f>IF(N283="nulová",J283,0)</f>
        <v>0</v>
      </c>
      <c r="BJ283" s="18" t="s">
        <v>8</v>
      </c>
      <c r="BK283" s="192">
        <f>ROUND(I283*H283,0)</f>
        <v>0</v>
      </c>
      <c r="BL283" s="18" t="s">
        <v>146</v>
      </c>
      <c r="BM283" s="191" t="s">
        <v>389</v>
      </c>
    </row>
    <row r="284" spans="2:65" s="1" customFormat="1" ht="19.2">
      <c r="B284" s="35"/>
      <c r="C284" s="36"/>
      <c r="D284" s="193" t="s">
        <v>148</v>
      </c>
      <c r="E284" s="36"/>
      <c r="F284" s="194" t="s">
        <v>390</v>
      </c>
      <c r="G284" s="36"/>
      <c r="H284" s="36"/>
      <c r="I284" s="108"/>
      <c r="J284" s="36"/>
      <c r="K284" s="36"/>
      <c r="L284" s="39"/>
      <c r="M284" s="195"/>
      <c r="N284" s="64"/>
      <c r="O284" s="64"/>
      <c r="P284" s="64"/>
      <c r="Q284" s="64"/>
      <c r="R284" s="64"/>
      <c r="S284" s="64"/>
      <c r="T284" s="65"/>
      <c r="AT284" s="18" t="s">
        <v>148</v>
      </c>
      <c r="AU284" s="18" t="s">
        <v>81</v>
      </c>
    </row>
    <row r="285" spans="2:65" s="1" customFormat="1" ht="57.6">
      <c r="B285" s="35"/>
      <c r="C285" s="36"/>
      <c r="D285" s="193" t="s">
        <v>157</v>
      </c>
      <c r="E285" s="36"/>
      <c r="F285" s="196" t="s">
        <v>391</v>
      </c>
      <c r="G285" s="36"/>
      <c r="H285" s="36"/>
      <c r="I285" s="108"/>
      <c r="J285" s="36"/>
      <c r="K285" s="36"/>
      <c r="L285" s="39"/>
      <c r="M285" s="195"/>
      <c r="N285" s="64"/>
      <c r="O285" s="64"/>
      <c r="P285" s="64"/>
      <c r="Q285" s="64"/>
      <c r="R285" s="64"/>
      <c r="S285" s="64"/>
      <c r="T285" s="65"/>
      <c r="AT285" s="18" t="s">
        <v>157</v>
      </c>
      <c r="AU285" s="18" t="s">
        <v>81</v>
      </c>
    </row>
    <row r="286" spans="2:65" s="1" customFormat="1" ht="14.4" customHeight="1">
      <c r="B286" s="35"/>
      <c r="C286" s="181" t="s">
        <v>392</v>
      </c>
      <c r="D286" s="181" t="s">
        <v>143</v>
      </c>
      <c r="E286" s="182" t="s">
        <v>393</v>
      </c>
      <c r="F286" s="183" t="s">
        <v>394</v>
      </c>
      <c r="G286" s="184" t="s">
        <v>153</v>
      </c>
      <c r="H286" s="185">
        <v>48</v>
      </c>
      <c r="I286" s="186"/>
      <c r="J286" s="185">
        <f>ROUND(I286*H286,0)</f>
        <v>0</v>
      </c>
      <c r="K286" s="183" t="s">
        <v>154</v>
      </c>
      <c r="L286" s="39"/>
      <c r="M286" s="187" t="s">
        <v>20</v>
      </c>
      <c r="N286" s="188" t="s">
        <v>43</v>
      </c>
      <c r="O286" s="64"/>
      <c r="P286" s="189">
        <f>O286*H286</f>
        <v>0</v>
      </c>
      <c r="Q286" s="189">
        <v>2.3400000000000001E-3</v>
      </c>
      <c r="R286" s="189">
        <f>Q286*H286</f>
        <v>0.11232</v>
      </c>
      <c r="S286" s="189">
        <v>0</v>
      </c>
      <c r="T286" s="190">
        <f>S286*H286</f>
        <v>0</v>
      </c>
      <c r="AR286" s="191" t="s">
        <v>146</v>
      </c>
      <c r="AT286" s="191" t="s">
        <v>143</v>
      </c>
      <c r="AU286" s="191" t="s">
        <v>81</v>
      </c>
      <c r="AY286" s="18" t="s">
        <v>141</v>
      </c>
      <c r="BE286" s="192">
        <f>IF(N286="základní",J286,0)</f>
        <v>0</v>
      </c>
      <c r="BF286" s="192">
        <f>IF(N286="snížená",J286,0)</f>
        <v>0</v>
      </c>
      <c r="BG286" s="192">
        <f>IF(N286="zákl. přenesená",J286,0)</f>
        <v>0</v>
      </c>
      <c r="BH286" s="192">
        <f>IF(N286="sníž. přenesená",J286,0)</f>
        <v>0</v>
      </c>
      <c r="BI286" s="192">
        <f>IF(N286="nulová",J286,0)</f>
        <v>0</v>
      </c>
      <c r="BJ286" s="18" t="s">
        <v>8</v>
      </c>
      <c r="BK286" s="192">
        <f>ROUND(I286*H286,0)</f>
        <v>0</v>
      </c>
      <c r="BL286" s="18" t="s">
        <v>146</v>
      </c>
      <c r="BM286" s="191" t="s">
        <v>395</v>
      </c>
    </row>
    <row r="287" spans="2:65" s="1" customFormat="1" ht="19.2">
      <c r="B287" s="35"/>
      <c r="C287" s="36"/>
      <c r="D287" s="193" t="s">
        <v>148</v>
      </c>
      <c r="E287" s="36"/>
      <c r="F287" s="194" t="s">
        <v>396</v>
      </c>
      <c r="G287" s="36"/>
      <c r="H287" s="36"/>
      <c r="I287" s="108"/>
      <c r="J287" s="36"/>
      <c r="K287" s="36"/>
      <c r="L287" s="39"/>
      <c r="M287" s="195"/>
      <c r="N287" s="64"/>
      <c r="O287" s="64"/>
      <c r="P287" s="64"/>
      <c r="Q287" s="64"/>
      <c r="R287" s="64"/>
      <c r="S287" s="64"/>
      <c r="T287" s="65"/>
      <c r="AT287" s="18" t="s">
        <v>148</v>
      </c>
      <c r="AU287" s="18" t="s">
        <v>81</v>
      </c>
    </row>
    <row r="288" spans="2:65" s="1" customFormat="1" ht="86.4">
      <c r="B288" s="35"/>
      <c r="C288" s="36"/>
      <c r="D288" s="193" t="s">
        <v>157</v>
      </c>
      <c r="E288" s="36"/>
      <c r="F288" s="196" t="s">
        <v>397</v>
      </c>
      <c r="G288" s="36"/>
      <c r="H288" s="36"/>
      <c r="I288" s="108"/>
      <c r="J288" s="36"/>
      <c r="K288" s="36"/>
      <c r="L288" s="39"/>
      <c r="M288" s="195"/>
      <c r="N288" s="64"/>
      <c r="O288" s="64"/>
      <c r="P288" s="64"/>
      <c r="Q288" s="64"/>
      <c r="R288" s="64"/>
      <c r="S288" s="64"/>
      <c r="T288" s="65"/>
      <c r="AT288" s="18" t="s">
        <v>157</v>
      </c>
      <c r="AU288" s="18" t="s">
        <v>81</v>
      </c>
    </row>
    <row r="289" spans="2:65" s="1" customFormat="1" ht="14.4" customHeight="1">
      <c r="B289" s="35"/>
      <c r="C289" s="181" t="s">
        <v>398</v>
      </c>
      <c r="D289" s="181" t="s">
        <v>143</v>
      </c>
      <c r="E289" s="182" t="s">
        <v>399</v>
      </c>
      <c r="F289" s="183" t="s">
        <v>400</v>
      </c>
      <c r="G289" s="184" t="s">
        <v>163</v>
      </c>
      <c r="H289" s="185">
        <v>91.11</v>
      </c>
      <c r="I289" s="186"/>
      <c r="J289" s="185">
        <f>ROUND(I289*H289,0)</f>
        <v>0</v>
      </c>
      <c r="K289" s="183" t="s">
        <v>154</v>
      </c>
      <c r="L289" s="39"/>
      <c r="M289" s="187" t="s">
        <v>20</v>
      </c>
      <c r="N289" s="188" t="s">
        <v>43</v>
      </c>
      <c r="O289" s="64"/>
      <c r="P289" s="189">
        <f>O289*H289</f>
        <v>0</v>
      </c>
      <c r="Q289" s="189">
        <v>0</v>
      </c>
      <c r="R289" s="189">
        <f>Q289*H289</f>
        <v>0</v>
      </c>
      <c r="S289" s="189">
        <v>0.13100000000000001</v>
      </c>
      <c r="T289" s="190">
        <f>S289*H289</f>
        <v>11.935410000000001</v>
      </c>
      <c r="AR289" s="191" t="s">
        <v>146</v>
      </c>
      <c r="AT289" s="191" t="s">
        <v>143</v>
      </c>
      <c r="AU289" s="191" t="s">
        <v>81</v>
      </c>
      <c r="AY289" s="18" t="s">
        <v>141</v>
      </c>
      <c r="BE289" s="192">
        <f>IF(N289="základní",J289,0)</f>
        <v>0</v>
      </c>
      <c r="BF289" s="192">
        <f>IF(N289="snížená",J289,0)</f>
        <v>0</v>
      </c>
      <c r="BG289" s="192">
        <f>IF(N289="zákl. přenesená",J289,0)</f>
        <v>0</v>
      </c>
      <c r="BH289" s="192">
        <f>IF(N289="sníž. přenesená",J289,0)</f>
        <v>0</v>
      </c>
      <c r="BI289" s="192">
        <f>IF(N289="nulová",J289,0)</f>
        <v>0</v>
      </c>
      <c r="BJ289" s="18" t="s">
        <v>8</v>
      </c>
      <c r="BK289" s="192">
        <f>ROUND(I289*H289,0)</f>
        <v>0</v>
      </c>
      <c r="BL289" s="18" t="s">
        <v>146</v>
      </c>
      <c r="BM289" s="191" t="s">
        <v>401</v>
      </c>
    </row>
    <row r="290" spans="2:65" s="1" customFormat="1" ht="19.2">
      <c r="B290" s="35"/>
      <c r="C290" s="36"/>
      <c r="D290" s="193" t="s">
        <v>148</v>
      </c>
      <c r="E290" s="36"/>
      <c r="F290" s="194" t="s">
        <v>402</v>
      </c>
      <c r="G290" s="36"/>
      <c r="H290" s="36"/>
      <c r="I290" s="108"/>
      <c r="J290" s="36"/>
      <c r="K290" s="36"/>
      <c r="L290" s="39"/>
      <c r="M290" s="195"/>
      <c r="N290" s="64"/>
      <c r="O290" s="64"/>
      <c r="P290" s="64"/>
      <c r="Q290" s="64"/>
      <c r="R290" s="64"/>
      <c r="S290" s="64"/>
      <c r="T290" s="65"/>
      <c r="AT290" s="18" t="s">
        <v>148</v>
      </c>
      <c r="AU290" s="18" t="s">
        <v>81</v>
      </c>
    </row>
    <row r="291" spans="2:65" s="12" customFormat="1" ht="20.399999999999999">
      <c r="B291" s="197"/>
      <c r="C291" s="198"/>
      <c r="D291" s="193" t="s">
        <v>159</v>
      </c>
      <c r="E291" s="199" t="s">
        <v>20</v>
      </c>
      <c r="F291" s="200" t="s">
        <v>403</v>
      </c>
      <c r="G291" s="198"/>
      <c r="H291" s="201">
        <v>91.11</v>
      </c>
      <c r="I291" s="202"/>
      <c r="J291" s="198"/>
      <c r="K291" s="198"/>
      <c r="L291" s="203"/>
      <c r="M291" s="204"/>
      <c r="N291" s="205"/>
      <c r="O291" s="205"/>
      <c r="P291" s="205"/>
      <c r="Q291" s="205"/>
      <c r="R291" s="205"/>
      <c r="S291" s="205"/>
      <c r="T291" s="206"/>
      <c r="AT291" s="207" t="s">
        <v>159</v>
      </c>
      <c r="AU291" s="207" t="s">
        <v>81</v>
      </c>
      <c r="AV291" s="12" t="s">
        <v>81</v>
      </c>
      <c r="AW291" s="12" t="s">
        <v>33</v>
      </c>
      <c r="AX291" s="12" t="s">
        <v>8</v>
      </c>
      <c r="AY291" s="207" t="s">
        <v>141</v>
      </c>
    </row>
    <row r="292" spans="2:65" s="1" customFormat="1" ht="14.4" customHeight="1">
      <c r="B292" s="35"/>
      <c r="C292" s="181" t="s">
        <v>404</v>
      </c>
      <c r="D292" s="181" t="s">
        <v>143</v>
      </c>
      <c r="E292" s="182" t="s">
        <v>405</v>
      </c>
      <c r="F292" s="183" t="s">
        <v>406</v>
      </c>
      <c r="G292" s="184" t="s">
        <v>163</v>
      </c>
      <c r="H292" s="185">
        <v>7.53</v>
      </c>
      <c r="I292" s="186"/>
      <c r="J292" s="185">
        <f>ROUND(I292*H292,0)</f>
        <v>0</v>
      </c>
      <c r="K292" s="183" t="s">
        <v>154</v>
      </c>
      <c r="L292" s="39"/>
      <c r="M292" s="187" t="s">
        <v>20</v>
      </c>
      <c r="N292" s="188" t="s">
        <v>43</v>
      </c>
      <c r="O292" s="64"/>
      <c r="P292" s="189">
        <f>O292*H292</f>
        <v>0</v>
      </c>
      <c r="Q292" s="189">
        <v>0</v>
      </c>
      <c r="R292" s="189">
        <f>Q292*H292</f>
        <v>0</v>
      </c>
      <c r="S292" s="189">
        <v>0.26100000000000001</v>
      </c>
      <c r="T292" s="190">
        <f>S292*H292</f>
        <v>1.9653300000000002</v>
      </c>
      <c r="AR292" s="191" t="s">
        <v>146</v>
      </c>
      <c r="AT292" s="191" t="s">
        <v>143</v>
      </c>
      <c r="AU292" s="191" t="s">
        <v>81</v>
      </c>
      <c r="AY292" s="18" t="s">
        <v>141</v>
      </c>
      <c r="BE292" s="192">
        <f>IF(N292="základní",J292,0)</f>
        <v>0</v>
      </c>
      <c r="BF292" s="192">
        <f>IF(N292="snížená",J292,0)</f>
        <v>0</v>
      </c>
      <c r="BG292" s="192">
        <f>IF(N292="zákl. přenesená",J292,0)</f>
        <v>0</v>
      </c>
      <c r="BH292" s="192">
        <f>IF(N292="sníž. přenesená",J292,0)</f>
        <v>0</v>
      </c>
      <c r="BI292" s="192">
        <f>IF(N292="nulová",J292,0)</f>
        <v>0</v>
      </c>
      <c r="BJ292" s="18" t="s">
        <v>8</v>
      </c>
      <c r="BK292" s="192">
        <f>ROUND(I292*H292,0)</f>
        <v>0</v>
      </c>
      <c r="BL292" s="18" t="s">
        <v>146</v>
      </c>
      <c r="BM292" s="191" t="s">
        <v>407</v>
      </c>
    </row>
    <row r="293" spans="2:65" s="1" customFormat="1" ht="19.2">
      <c r="B293" s="35"/>
      <c r="C293" s="36"/>
      <c r="D293" s="193" t="s">
        <v>148</v>
      </c>
      <c r="E293" s="36"/>
      <c r="F293" s="194" t="s">
        <v>408</v>
      </c>
      <c r="G293" s="36"/>
      <c r="H293" s="36"/>
      <c r="I293" s="108"/>
      <c r="J293" s="36"/>
      <c r="K293" s="36"/>
      <c r="L293" s="39"/>
      <c r="M293" s="195"/>
      <c r="N293" s="64"/>
      <c r="O293" s="64"/>
      <c r="P293" s="64"/>
      <c r="Q293" s="64"/>
      <c r="R293" s="64"/>
      <c r="S293" s="64"/>
      <c r="T293" s="65"/>
      <c r="AT293" s="18" t="s">
        <v>148</v>
      </c>
      <c r="AU293" s="18" t="s">
        <v>81</v>
      </c>
    </row>
    <row r="294" spans="2:65" s="12" customFormat="1" ht="10.199999999999999">
      <c r="B294" s="197"/>
      <c r="C294" s="198"/>
      <c r="D294" s="193" t="s">
        <v>159</v>
      </c>
      <c r="E294" s="199" t="s">
        <v>20</v>
      </c>
      <c r="F294" s="200" t="s">
        <v>409</v>
      </c>
      <c r="G294" s="198"/>
      <c r="H294" s="201">
        <v>7.53</v>
      </c>
      <c r="I294" s="202"/>
      <c r="J294" s="198"/>
      <c r="K294" s="198"/>
      <c r="L294" s="203"/>
      <c r="M294" s="204"/>
      <c r="N294" s="205"/>
      <c r="O294" s="205"/>
      <c r="P294" s="205"/>
      <c r="Q294" s="205"/>
      <c r="R294" s="205"/>
      <c r="S294" s="205"/>
      <c r="T294" s="206"/>
      <c r="AT294" s="207" t="s">
        <v>159</v>
      </c>
      <c r="AU294" s="207" t="s">
        <v>81</v>
      </c>
      <c r="AV294" s="12" t="s">
        <v>81</v>
      </c>
      <c r="AW294" s="12" t="s">
        <v>33</v>
      </c>
      <c r="AX294" s="12" t="s">
        <v>8</v>
      </c>
      <c r="AY294" s="207" t="s">
        <v>141</v>
      </c>
    </row>
    <row r="295" spans="2:65" s="1" customFormat="1" ht="14.4" customHeight="1">
      <c r="B295" s="35"/>
      <c r="C295" s="181" t="s">
        <v>410</v>
      </c>
      <c r="D295" s="181" t="s">
        <v>143</v>
      </c>
      <c r="E295" s="182" t="s">
        <v>411</v>
      </c>
      <c r="F295" s="183" t="s">
        <v>412</v>
      </c>
      <c r="G295" s="184" t="s">
        <v>163</v>
      </c>
      <c r="H295" s="185">
        <v>17.88</v>
      </c>
      <c r="I295" s="186"/>
      <c r="J295" s="185">
        <f>ROUND(I295*H295,0)</f>
        <v>0</v>
      </c>
      <c r="K295" s="183" t="s">
        <v>154</v>
      </c>
      <c r="L295" s="39"/>
      <c r="M295" s="187" t="s">
        <v>20</v>
      </c>
      <c r="N295" s="188" t="s">
        <v>43</v>
      </c>
      <c r="O295" s="64"/>
      <c r="P295" s="189">
        <f>O295*H295</f>
        <v>0</v>
      </c>
      <c r="Q295" s="189">
        <v>0</v>
      </c>
      <c r="R295" s="189">
        <f>Q295*H295</f>
        <v>0</v>
      </c>
      <c r="S295" s="189">
        <v>0.1</v>
      </c>
      <c r="T295" s="190">
        <f>S295*H295</f>
        <v>1.788</v>
      </c>
      <c r="AR295" s="191" t="s">
        <v>146</v>
      </c>
      <c r="AT295" s="191" t="s">
        <v>143</v>
      </c>
      <c r="AU295" s="191" t="s">
        <v>81</v>
      </c>
      <c r="AY295" s="18" t="s">
        <v>141</v>
      </c>
      <c r="BE295" s="192">
        <f>IF(N295="základní",J295,0)</f>
        <v>0</v>
      </c>
      <c r="BF295" s="192">
        <f>IF(N295="snížená",J295,0)</f>
        <v>0</v>
      </c>
      <c r="BG295" s="192">
        <f>IF(N295="zákl. přenesená",J295,0)</f>
        <v>0</v>
      </c>
      <c r="BH295" s="192">
        <f>IF(N295="sníž. přenesená",J295,0)</f>
        <v>0</v>
      </c>
      <c r="BI295" s="192">
        <f>IF(N295="nulová",J295,0)</f>
        <v>0</v>
      </c>
      <c r="BJ295" s="18" t="s">
        <v>8</v>
      </c>
      <c r="BK295" s="192">
        <f>ROUND(I295*H295,0)</f>
        <v>0</v>
      </c>
      <c r="BL295" s="18" t="s">
        <v>146</v>
      </c>
      <c r="BM295" s="191" t="s">
        <v>413</v>
      </c>
    </row>
    <row r="296" spans="2:65" s="1" customFormat="1" ht="19.2">
      <c r="B296" s="35"/>
      <c r="C296" s="36"/>
      <c r="D296" s="193" t="s">
        <v>148</v>
      </c>
      <c r="E296" s="36"/>
      <c r="F296" s="194" t="s">
        <v>414</v>
      </c>
      <c r="G296" s="36"/>
      <c r="H296" s="36"/>
      <c r="I296" s="108"/>
      <c r="J296" s="36"/>
      <c r="K296" s="36"/>
      <c r="L296" s="39"/>
      <c r="M296" s="195"/>
      <c r="N296" s="64"/>
      <c r="O296" s="64"/>
      <c r="P296" s="64"/>
      <c r="Q296" s="64"/>
      <c r="R296" s="64"/>
      <c r="S296" s="64"/>
      <c r="T296" s="65"/>
      <c r="AT296" s="18" t="s">
        <v>148</v>
      </c>
      <c r="AU296" s="18" t="s">
        <v>81</v>
      </c>
    </row>
    <row r="297" spans="2:65" s="12" customFormat="1" ht="10.199999999999999">
      <c r="B297" s="197"/>
      <c r="C297" s="198"/>
      <c r="D297" s="193" t="s">
        <v>159</v>
      </c>
      <c r="E297" s="199" t="s">
        <v>20</v>
      </c>
      <c r="F297" s="200" t="s">
        <v>415</v>
      </c>
      <c r="G297" s="198"/>
      <c r="H297" s="201">
        <v>17.88</v>
      </c>
      <c r="I297" s="202"/>
      <c r="J297" s="198"/>
      <c r="K297" s="198"/>
      <c r="L297" s="203"/>
      <c r="M297" s="204"/>
      <c r="N297" s="205"/>
      <c r="O297" s="205"/>
      <c r="P297" s="205"/>
      <c r="Q297" s="205"/>
      <c r="R297" s="205"/>
      <c r="S297" s="205"/>
      <c r="T297" s="206"/>
      <c r="AT297" s="207" t="s">
        <v>159</v>
      </c>
      <c r="AU297" s="207" t="s">
        <v>81</v>
      </c>
      <c r="AV297" s="12" t="s">
        <v>81</v>
      </c>
      <c r="AW297" s="12" t="s">
        <v>33</v>
      </c>
      <c r="AX297" s="12" t="s">
        <v>8</v>
      </c>
      <c r="AY297" s="207" t="s">
        <v>141</v>
      </c>
    </row>
    <row r="298" spans="2:65" s="1" customFormat="1" ht="14.4" customHeight="1">
      <c r="B298" s="35"/>
      <c r="C298" s="181" t="s">
        <v>416</v>
      </c>
      <c r="D298" s="181" t="s">
        <v>143</v>
      </c>
      <c r="E298" s="182" t="s">
        <v>417</v>
      </c>
      <c r="F298" s="183" t="s">
        <v>418</v>
      </c>
      <c r="G298" s="184" t="s">
        <v>332</v>
      </c>
      <c r="H298" s="185">
        <v>3.09</v>
      </c>
      <c r="I298" s="186"/>
      <c r="J298" s="185">
        <f>ROUND(I298*H298,0)</f>
        <v>0</v>
      </c>
      <c r="K298" s="183" t="s">
        <v>154</v>
      </c>
      <c r="L298" s="39"/>
      <c r="M298" s="187" t="s">
        <v>20</v>
      </c>
      <c r="N298" s="188" t="s">
        <v>43</v>
      </c>
      <c r="O298" s="64"/>
      <c r="P298" s="189">
        <f>O298*H298</f>
        <v>0</v>
      </c>
      <c r="Q298" s="189">
        <v>0</v>
      </c>
      <c r="R298" s="189">
        <f>Q298*H298</f>
        <v>0</v>
      </c>
      <c r="S298" s="189">
        <v>2.2000000000000002</v>
      </c>
      <c r="T298" s="190">
        <f>S298*H298</f>
        <v>6.798</v>
      </c>
      <c r="AR298" s="191" t="s">
        <v>146</v>
      </c>
      <c r="AT298" s="191" t="s">
        <v>143</v>
      </c>
      <c r="AU298" s="191" t="s">
        <v>81</v>
      </c>
      <c r="AY298" s="18" t="s">
        <v>141</v>
      </c>
      <c r="BE298" s="192">
        <f>IF(N298="základní",J298,0)</f>
        <v>0</v>
      </c>
      <c r="BF298" s="192">
        <f>IF(N298="snížená",J298,0)</f>
        <v>0</v>
      </c>
      <c r="BG298" s="192">
        <f>IF(N298="zákl. přenesená",J298,0)</f>
        <v>0</v>
      </c>
      <c r="BH298" s="192">
        <f>IF(N298="sníž. přenesená",J298,0)</f>
        <v>0</v>
      </c>
      <c r="BI298" s="192">
        <f>IF(N298="nulová",J298,0)</f>
        <v>0</v>
      </c>
      <c r="BJ298" s="18" t="s">
        <v>8</v>
      </c>
      <c r="BK298" s="192">
        <f>ROUND(I298*H298,0)</f>
        <v>0</v>
      </c>
      <c r="BL298" s="18" t="s">
        <v>146</v>
      </c>
      <c r="BM298" s="191" t="s">
        <v>419</v>
      </c>
    </row>
    <row r="299" spans="2:65" s="1" customFormat="1" ht="10.199999999999999">
      <c r="B299" s="35"/>
      <c r="C299" s="36"/>
      <c r="D299" s="193" t="s">
        <v>148</v>
      </c>
      <c r="E299" s="36"/>
      <c r="F299" s="194" t="s">
        <v>420</v>
      </c>
      <c r="G299" s="36"/>
      <c r="H299" s="36"/>
      <c r="I299" s="108"/>
      <c r="J299" s="36"/>
      <c r="K299" s="36"/>
      <c r="L299" s="39"/>
      <c r="M299" s="195"/>
      <c r="N299" s="64"/>
      <c r="O299" s="64"/>
      <c r="P299" s="64"/>
      <c r="Q299" s="64"/>
      <c r="R299" s="64"/>
      <c r="S299" s="64"/>
      <c r="T299" s="65"/>
      <c r="AT299" s="18" t="s">
        <v>148</v>
      </c>
      <c r="AU299" s="18" t="s">
        <v>81</v>
      </c>
    </row>
    <row r="300" spans="2:65" s="12" customFormat="1" ht="10.199999999999999">
      <c r="B300" s="197"/>
      <c r="C300" s="198"/>
      <c r="D300" s="193" t="s">
        <v>159</v>
      </c>
      <c r="E300" s="199" t="s">
        <v>20</v>
      </c>
      <c r="F300" s="200" t="s">
        <v>336</v>
      </c>
      <c r="G300" s="198"/>
      <c r="H300" s="201">
        <v>3.09</v>
      </c>
      <c r="I300" s="202"/>
      <c r="J300" s="198"/>
      <c r="K300" s="198"/>
      <c r="L300" s="203"/>
      <c r="M300" s="204"/>
      <c r="N300" s="205"/>
      <c r="O300" s="205"/>
      <c r="P300" s="205"/>
      <c r="Q300" s="205"/>
      <c r="R300" s="205"/>
      <c r="S300" s="205"/>
      <c r="T300" s="206"/>
      <c r="AT300" s="207" t="s">
        <v>159</v>
      </c>
      <c r="AU300" s="207" t="s">
        <v>81</v>
      </c>
      <c r="AV300" s="12" t="s">
        <v>81</v>
      </c>
      <c r="AW300" s="12" t="s">
        <v>33</v>
      </c>
      <c r="AX300" s="12" t="s">
        <v>8</v>
      </c>
      <c r="AY300" s="207" t="s">
        <v>141</v>
      </c>
    </row>
    <row r="301" spans="2:65" s="1" customFormat="1" ht="14.4" customHeight="1">
      <c r="B301" s="35"/>
      <c r="C301" s="181" t="s">
        <v>421</v>
      </c>
      <c r="D301" s="181" t="s">
        <v>143</v>
      </c>
      <c r="E301" s="182" t="s">
        <v>422</v>
      </c>
      <c r="F301" s="183" t="s">
        <v>423</v>
      </c>
      <c r="G301" s="184" t="s">
        <v>163</v>
      </c>
      <c r="H301" s="185">
        <v>36.17</v>
      </c>
      <c r="I301" s="186"/>
      <c r="J301" s="185">
        <f>ROUND(I301*H301,0)</f>
        <v>0</v>
      </c>
      <c r="K301" s="183" t="s">
        <v>154</v>
      </c>
      <c r="L301" s="39"/>
      <c r="M301" s="187" t="s">
        <v>20</v>
      </c>
      <c r="N301" s="188" t="s">
        <v>43</v>
      </c>
      <c r="O301" s="64"/>
      <c r="P301" s="189">
        <f>O301*H301</f>
        <v>0</v>
      </c>
      <c r="Q301" s="189">
        <v>0</v>
      </c>
      <c r="R301" s="189">
        <f>Q301*H301</f>
        <v>0</v>
      </c>
      <c r="S301" s="189">
        <v>3.5000000000000003E-2</v>
      </c>
      <c r="T301" s="190">
        <f>S301*H301</f>
        <v>1.2659500000000001</v>
      </c>
      <c r="AR301" s="191" t="s">
        <v>146</v>
      </c>
      <c r="AT301" s="191" t="s">
        <v>143</v>
      </c>
      <c r="AU301" s="191" t="s">
        <v>81</v>
      </c>
      <c r="AY301" s="18" t="s">
        <v>141</v>
      </c>
      <c r="BE301" s="192">
        <f>IF(N301="základní",J301,0)</f>
        <v>0</v>
      </c>
      <c r="BF301" s="192">
        <f>IF(N301="snížená",J301,0)</f>
        <v>0</v>
      </c>
      <c r="BG301" s="192">
        <f>IF(N301="zákl. přenesená",J301,0)</f>
        <v>0</v>
      </c>
      <c r="BH301" s="192">
        <f>IF(N301="sníž. přenesená",J301,0)</f>
        <v>0</v>
      </c>
      <c r="BI301" s="192">
        <f>IF(N301="nulová",J301,0)</f>
        <v>0</v>
      </c>
      <c r="BJ301" s="18" t="s">
        <v>8</v>
      </c>
      <c r="BK301" s="192">
        <f>ROUND(I301*H301,0)</f>
        <v>0</v>
      </c>
      <c r="BL301" s="18" t="s">
        <v>146</v>
      </c>
      <c r="BM301" s="191" t="s">
        <v>424</v>
      </c>
    </row>
    <row r="302" spans="2:65" s="1" customFormat="1" ht="19.2">
      <c r="B302" s="35"/>
      <c r="C302" s="36"/>
      <c r="D302" s="193" t="s">
        <v>148</v>
      </c>
      <c r="E302" s="36"/>
      <c r="F302" s="194" t="s">
        <v>425</v>
      </c>
      <c r="G302" s="36"/>
      <c r="H302" s="36"/>
      <c r="I302" s="108"/>
      <c r="J302" s="36"/>
      <c r="K302" s="36"/>
      <c r="L302" s="39"/>
      <c r="M302" s="195"/>
      <c r="N302" s="64"/>
      <c r="O302" s="64"/>
      <c r="P302" s="64"/>
      <c r="Q302" s="64"/>
      <c r="R302" s="64"/>
      <c r="S302" s="64"/>
      <c r="T302" s="65"/>
      <c r="AT302" s="18" t="s">
        <v>148</v>
      </c>
      <c r="AU302" s="18" t="s">
        <v>81</v>
      </c>
    </row>
    <row r="303" spans="2:65" s="1" customFormat="1" ht="28.8">
      <c r="B303" s="35"/>
      <c r="C303" s="36"/>
      <c r="D303" s="193" t="s">
        <v>157</v>
      </c>
      <c r="E303" s="36"/>
      <c r="F303" s="196" t="s">
        <v>426</v>
      </c>
      <c r="G303" s="36"/>
      <c r="H303" s="36"/>
      <c r="I303" s="108"/>
      <c r="J303" s="36"/>
      <c r="K303" s="36"/>
      <c r="L303" s="39"/>
      <c r="M303" s="195"/>
      <c r="N303" s="64"/>
      <c r="O303" s="64"/>
      <c r="P303" s="64"/>
      <c r="Q303" s="64"/>
      <c r="R303" s="64"/>
      <c r="S303" s="64"/>
      <c r="T303" s="65"/>
      <c r="AT303" s="18" t="s">
        <v>157</v>
      </c>
      <c r="AU303" s="18" t="s">
        <v>81</v>
      </c>
    </row>
    <row r="304" spans="2:65" s="12" customFormat="1" ht="10.199999999999999">
      <c r="B304" s="197"/>
      <c r="C304" s="198"/>
      <c r="D304" s="193" t="s">
        <v>159</v>
      </c>
      <c r="E304" s="199" t="s">
        <v>20</v>
      </c>
      <c r="F304" s="200" t="s">
        <v>427</v>
      </c>
      <c r="G304" s="198"/>
      <c r="H304" s="201">
        <v>36.17</v>
      </c>
      <c r="I304" s="202"/>
      <c r="J304" s="198"/>
      <c r="K304" s="198"/>
      <c r="L304" s="203"/>
      <c r="M304" s="204"/>
      <c r="N304" s="205"/>
      <c r="O304" s="205"/>
      <c r="P304" s="205"/>
      <c r="Q304" s="205"/>
      <c r="R304" s="205"/>
      <c r="S304" s="205"/>
      <c r="T304" s="206"/>
      <c r="AT304" s="207" t="s">
        <v>159</v>
      </c>
      <c r="AU304" s="207" t="s">
        <v>81</v>
      </c>
      <c r="AV304" s="12" t="s">
        <v>81</v>
      </c>
      <c r="AW304" s="12" t="s">
        <v>33</v>
      </c>
      <c r="AX304" s="12" t="s">
        <v>8</v>
      </c>
      <c r="AY304" s="207" t="s">
        <v>141</v>
      </c>
    </row>
    <row r="305" spans="2:65" s="1" customFormat="1" ht="14.4" customHeight="1">
      <c r="B305" s="35"/>
      <c r="C305" s="181" t="s">
        <v>428</v>
      </c>
      <c r="D305" s="181" t="s">
        <v>143</v>
      </c>
      <c r="E305" s="182" t="s">
        <v>429</v>
      </c>
      <c r="F305" s="183" t="s">
        <v>430</v>
      </c>
      <c r="G305" s="184" t="s">
        <v>163</v>
      </c>
      <c r="H305" s="185">
        <v>10.5</v>
      </c>
      <c r="I305" s="186"/>
      <c r="J305" s="185">
        <f>ROUND(I305*H305,0)</f>
        <v>0</v>
      </c>
      <c r="K305" s="183" t="s">
        <v>154</v>
      </c>
      <c r="L305" s="39"/>
      <c r="M305" s="187" t="s">
        <v>20</v>
      </c>
      <c r="N305" s="188" t="s">
        <v>43</v>
      </c>
      <c r="O305" s="64"/>
      <c r="P305" s="189">
        <f>O305*H305</f>
        <v>0</v>
      </c>
      <c r="Q305" s="189">
        <v>0</v>
      </c>
      <c r="R305" s="189">
        <f>Q305*H305</f>
        <v>0</v>
      </c>
      <c r="S305" s="189">
        <v>0.18</v>
      </c>
      <c r="T305" s="190">
        <f>S305*H305</f>
        <v>1.89</v>
      </c>
      <c r="AR305" s="191" t="s">
        <v>146</v>
      </c>
      <c r="AT305" s="191" t="s">
        <v>143</v>
      </c>
      <c r="AU305" s="191" t="s">
        <v>81</v>
      </c>
      <c r="AY305" s="18" t="s">
        <v>141</v>
      </c>
      <c r="BE305" s="192">
        <f>IF(N305="základní",J305,0)</f>
        <v>0</v>
      </c>
      <c r="BF305" s="192">
        <f>IF(N305="snížená",J305,0)</f>
        <v>0</v>
      </c>
      <c r="BG305" s="192">
        <f>IF(N305="zákl. přenesená",J305,0)</f>
        <v>0</v>
      </c>
      <c r="BH305" s="192">
        <f>IF(N305="sníž. přenesená",J305,0)</f>
        <v>0</v>
      </c>
      <c r="BI305" s="192">
        <f>IF(N305="nulová",J305,0)</f>
        <v>0</v>
      </c>
      <c r="BJ305" s="18" t="s">
        <v>8</v>
      </c>
      <c r="BK305" s="192">
        <f>ROUND(I305*H305,0)</f>
        <v>0</v>
      </c>
      <c r="BL305" s="18" t="s">
        <v>146</v>
      </c>
      <c r="BM305" s="191" t="s">
        <v>431</v>
      </c>
    </row>
    <row r="306" spans="2:65" s="1" customFormat="1" ht="19.2">
      <c r="B306" s="35"/>
      <c r="C306" s="36"/>
      <c r="D306" s="193" t="s">
        <v>148</v>
      </c>
      <c r="E306" s="36"/>
      <c r="F306" s="194" t="s">
        <v>432</v>
      </c>
      <c r="G306" s="36"/>
      <c r="H306" s="36"/>
      <c r="I306" s="108"/>
      <c r="J306" s="36"/>
      <c r="K306" s="36"/>
      <c r="L306" s="39"/>
      <c r="M306" s="195"/>
      <c r="N306" s="64"/>
      <c r="O306" s="64"/>
      <c r="P306" s="64"/>
      <c r="Q306" s="64"/>
      <c r="R306" s="64"/>
      <c r="S306" s="64"/>
      <c r="T306" s="65"/>
      <c r="AT306" s="18" t="s">
        <v>148</v>
      </c>
      <c r="AU306" s="18" t="s">
        <v>81</v>
      </c>
    </row>
    <row r="307" spans="2:65" s="12" customFormat="1" ht="10.199999999999999">
      <c r="B307" s="197"/>
      <c r="C307" s="198"/>
      <c r="D307" s="193" t="s">
        <v>159</v>
      </c>
      <c r="E307" s="199" t="s">
        <v>20</v>
      </c>
      <c r="F307" s="200" t="s">
        <v>433</v>
      </c>
      <c r="G307" s="198"/>
      <c r="H307" s="201">
        <v>10.5</v>
      </c>
      <c r="I307" s="202"/>
      <c r="J307" s="198"/>
      <c r="K307" s="198"/>
      <c r="L307" s="203"/>
      <c r="M307" s="204"/>
      <c r="N307" s="205"/>
      <c r="O307" s="205"/>
      <c r="P307" s="205"/>
      <c r="Q307" s="205"/>
      <c r="R307" s="205"/>
      <c r="S307" s="205"/>
      <c r="T307" s="206"/>
      <c r="AT307" s="207" t="s">
        <v>159</v>
      </c>
      <c r="AU307" s="207" t="s">
        <v>81</v>
      </c>
      <c r="AV307" s="12" t="s">
        <v>81</v>
      </c>
      <c r="AW307" s="12" t="s">
        <v>33</v>
      </c>
      <c r="AX307" s="12" t="s">
        <v>8</v>
      </c>
      <c r="AY307" s="207" t="s">
        <v>141</v>
      </c>
    </row>
    <row r="308" spans="2:65" s="1" customFormat="1" ht="14.4" customHeight="1">
      <c r="B308" s="35"/>
      <c r="C308" s="181" t="s">
        <v>434</v>
      </c>
      <c r="D308" s="181" t="s">
        <v>143</v>
      </c>
      <c r="E308" s="182" t="s">
        <v>435</v>
      </c>
      <c r="F308" s="183" t="s">
        <v>436</v>
      </c>
      <c r="G308" s="184" t="s">
        <v>153</v>
      </c>
      <c r="H308" s="185">
        <v>6</v>
      </c>
      <c r="I308" s="186"/>
      <c r="J308" s="185">
        <f>ROUND(I308*H308,0)</f>
        <v>0</v>
      </c>
      <c r="K308" s="183" t="s">
        <v>154</v>
      </c>
      <c r="L308" s="39"/>
      <c r="M308" s="187" t="s">
        <v>20</v>
      </c>
      <c r="N308" s="188" t="s">
        <v>43</v>
      </c>
      <c r="O308" s="64"/>
      <c r="P308" s="189">
        <f>O308*H308</f>
        <v>0</v>
      </c>
      <c r="Q308" s="189">
        <v>0</v>
      </c>
      <c r="R308" s="189">
        <f>Q308*H308</f>
        <v>0</v>
      </c>
      <c r="S308" s="189">
        <v>8.0000000000000002E-3</v>
      </c>
      <c r="T308" s="190">
        <f>S308*H308</f>
        <v>4.8000000000000001E-2</v>
      </c>
      <c r="AR308" s="191" t="s">
        <v>146</v>
      </c>
      <c r="AT308" s="191" t="s">
        <v>143</v>
      </c>
      <c r="AU308" s="191" t="s">
        <v>81</v>
      </c>
      <c r="AY308" s="18" t="s">
        <v>141</v>
      </c>
      <c r="BE308" s="192">
        <f>IF(N308="základní",J308,0)</f>
        <v>0</v>
      </c>
      <c r="BF308" s="192">
        <f>IF(N308="snížená",J308,0)</f>
        <v>0</v>
      </c>
      <c r="BG308" s="192">
        <f>IF(N308="zákl. přenesená",J308,0)</f>
        <v>0</v>
      </c>
      <c r="BH308" s="192">
        <f>IF(N308="sníž. přenesená",J308,0)</f>
        <v>0</v>
      </c>
      <c r="BI308" s="192">
        <f>IF(N308="nulová",J308,0)</f>
        <v>0</v>
      </c>
      <c r="BJ308" s="18" t="s">
        <v>8</v>
      </c>
      <c r="BK308" s="192">
        <f>ROUND(I308*H308,0)</f>
        <v>0</v>
      </c>
      <c r="BL308" s="18" t="s">
        <v>146</v>
      </c>
      <c r="BM308" s="191" t="s">
        <v>437</v>
      </c>
    </row>
    <row r="309" spans="2:65" s="1" customFormat="1" ht="19.2">
      <c r="B309" s="35"/>
      <c r="C309" s="36"/>
      <c r="D309" s="193" t="s">
        <v>148</v>
      </c>
      <c r="E309" s="36"/>
      <c r="F309" s="194" t="s">
        <v>438</v>
      </c>
      <c r="G309" s="36"/>
      <c r="H309" s="36"/>
      <c r="I309" s="108"/>
      <c r="J309" s="36"/>
      <c r="K309" s="36"/>
      <c r="L309" s="39"/>
      <c r="M309" s="195"/>
      <c r="N309" s="64"/>
      <c r="O309" s="64"/>
      <c r="P309" s="64"/>
      <c r="Q309" s="64"/>
      <c r="R309" s="64"/>
      <c r="S309" s="64"/>
      <c r="T309" s="65"/>
      <c r="AT309" s="18" t="s">
        <v>148</v>
      </c>
      <c r="AU309" s="18" t="s">
        <v>81</v>
      </c>
    </row>
    <row r="310" spans="2:65" s="12" customFormat="1" ht="10.199999999999999">
      <c r="B310" s="197"/>
      <c r="C310" s="198"/>
      <c r="D310" s="193" t="s">
        <v>159</v>
      </c>
      <c r="E310" s="199" t="s">
        <v>20</v>
      </c>
      <c r="F310" s="200" t="s">
        <v>439</v>
      </c>
      <c r="G310" s="198"/>
      <c r="H310" s="201">
        <v>6</v>
      </c>
      <c r="I310" s="202"/>
      <c r="J310" s="198"/>
      <c r="K310" s="198"/>
      <c r="L310" s="203"/>
      <c r="M310" s="204"/>
      <c r="N310" s="205"/>
      <c r="O310" s="205"/>
      <c r="P310" s="205"/>
      <c r="Q310" s="205"/>
      <c r="R310" s="205"/>
      <c r="S310" s="205"/>
      <c r="T310" s="206"/>
      <c r="AT310" s="207" t="s">
        <v>159</v>
      </c>
      <c r="AU310" s="207" t="s">
        <v>81</v>
      </c>
      <c r="AV310" s="12" t="s">
        <v>81</v>
      </c>
      <c r="AW310" s="12" t="s">
        <v>33</v>
      </c>
      <c r="AX310" s="12" t="s">
        <v>8</v>
      </c>
      <c r="AY310" s="207" t="s">
        <v>141</v>
      </c>
    </row>
    <row r="311" spans="2:65" s="1" customFormat="1" ht="14.4" customHeight="1">
      <c r="B311" s="35"/>
      <c r="C311" s="181" t="s">
        <v>440</v>
      </c>
      <c r="D311" s="181" t="s">
        <v>143</v>
      </c>
      <c r="E311" s="182" t="s">
        <v>441</v>
      </c>
      <c r="F311" s="183" t="s">
        <v>442</v>
      </c>
      <c r="G311" s="184" t="s">
        <v>163</v>
      </c>
      <c r="H311" s="185">
        <v>209.42</v>
      </c>
      <c r="I311" s="186"/>
      <c r="J311" s="185">
        <f>ROUND(I311*H311,0)</f>
        <v>0</v>
      </c>
      <c r="K311" s="183" t="s">
        <v>154</v>
      </c>
      <c r="L311" s="39"/>
      <c r="M311" s="187" t="s">
        <v>20</v>
      </c>
      <c r="N311" s="188" t="s">
        <v>43</v>
      </c>
      <c r="O311" s="64"/>
      <c r="P311" s="189">
        <f>O311*H311</f>
        <v>0</v>
      </c>
      <c r="Q311" s="189">
        <v>0</v>
      </c>
      <c r="R311" s="189">
        <f>Q311*H311</f>
        <v>0</v>
      </c>
      <c r="S311" s="189">
        <v>4.0000000000000001E-3</v>
      </c>
      <c r="T311" s="190">
        <f>S311*H311</f>
        <v>0.83767999999999998</v>
      </c>
      <c r="AR311" s="191" t="s">
        <v>146</v>
      </c>
      <c r="AT311" s="191" t="s">
        <v>143</v>
      </c>
      <c r="AU311" s="191" t="s">
        <v>81</v>
      </c>
      <c r="AY311" s="18" t="s">
        <v>141</v>
      </c>
      <c r="BE311" s="192">
        <f>IF(N311="základní",J311,0)</f>
        <v>0</v>
      </c>
      <c r="BF311" s="192">
        <f>IF(N311="snížená",J311,0)</f>
        <v>0</v>
      </c>
      <c r="BG311" s="192">
        <f>IF(N311="zákl. přenesená",J311,0)</f>
        <v>0</v>
      </c>
      <c r="BH311" s="192">
        <f>IF(N311="sníž. přenesená",J311,0)</f>
        <v>0</v>
      </c>
      <c r="BI311" s="192">
        <f>IF(N311="nulová",J311,0)</f>
        <v>0</v>
      </c>
      <c r="BJ311" s="18" t="s">
        <v>8</v>
      </c>
      <c r="BK311" s="192">
        <f>ROUND(I311*H311,0)</f>
        <v>0</v>
      </c>
      <c r="BL311" s="18" t="s">
        <v>146</v>
      </c>
      <c r="BM311" s="191" t="s">
        <v>443</v>
      </c>
    </row>
    <row r="312" spans="2:65" s="1" customFormat="1" ht="10.199999999999999">
      <c r="B312" s="35"/>
      <c r="C312" s="36"/>
      <c r="D312" s="193" t="s">
        <v>148</v>
      </c>
      <c r="E312" s="36"/>
      <c r="F312" s="194" t="s">
        <v>444</v>
      </c>
      <c r="G312" s="36"/>
      <c r="H312" s="36"/>
      <c r="I312" s="108"/>
      <c r="J312" s="36"/>
      <c r="K312" s="36"/>
      <c r="L312" s="39"/>
      <c r="M312" s="195"/>
      <c r="N312" s="64"/>
      <c r="O312" s="64"/>
      <c r="P312" s="64"/>
      <c r="Q312" s="64"/>
      <c r="R312" s="64"/>
      <c r="S312" s="64"/>
      <c r="T312" s="65"/>
      <c r="AT312" s="18" t="s">
        <v>148</v>
      </c>
      <c r="AU312" s="18" t="s">
        <v>81</v>
      </c>
    </row>
    <row r="313" spans="2:65" s="1" customFormat="1" ht="28.8">
      <c r="B313" s="35"/>
      <c r="C313" s="36"/>
      <c r="D313" s="193" t="s">
        <v>157</v>
      </c>
      <c r="E313" s="36"/>
      <c r="F313" s="196" t="s">
        <v>445</v>
      </c>
      <c r="G313" s="36"/>
      <c r="H313" s="36"/>
      <c r="I313" s="108"/>
      <c r="J313" s="36"/>
      <c r="K313" s="36"/>
      <c r="L313" s="39"/>
      <c r="M313" s="195"/>
      <c r="N313" s="64"/>
      <c r="O313" s="64"/>
      <c r="P313" s="64"/>
      <c r="Q313" s="64"/>
      <c r="R313" s="64"/>
      <c r="S313" s="64"/>
      <c r="T313" s="65"/>
      <c r="AT313" s="18" t="s">
        <v>157</v>
      </c>
      <c r="AU313" s="18" t="s">
        <v>81</v>
      </c>
    </row>
    <row r="314" spans="2:65" s="12" customFormat="1" ht="10.199999999999999">
      <c r="B314" s="197"/>
      <c r="C314" s="198"/>
      <c r="D314" s="193" t="s">
        <v>159</v>
      </c>
      <c r="E314" s="199" t="s">
        <v>20</v>
      </c>
      <c r="F314" s="200" t="s">
        <v>238</v>
      </c>
      <c r="G314" s="198"/>
      <c r="H314" s="201">
        <v>209.42</v>
      </c>
      <c r="I314" s="202"/>
      <c r="J314" s="198"/>
      <c r="K314" s="198"/>
      <c r="L314" s="203"/>
      <c r="M314" s="204"/>
      <c r="N314" s="205"/>
      <c r="O314" s="205"/>
      <c r="P314" s="205"/>
      <c r="Q314" s="205"/>
      <c r="R314" s="205"/>
      <c r="S314" s="205"/>
      <c r="T314" s="206"/>
      <c r="AT314" s="207" t="s">
        <v>159</v>
      </c>
      <c r="AU314" s="207" t="s">
        <v>81</v>
      </c>
      <c r="AV314" s="12" t="s">
        <v>81</v>
      </c>
      <c r="AW314" s="12" t="s">
        <v>33</v>
      </c>
      <c r="AX314" s="12" t="s">
        <v>8</v>
      </c>
      <c r="AY314" s="207" t="s">
        <v>141</v>
      </c>
    </row>
    <row r="315" spans="2:65" s="1" customFormat="1" ht="14.4" customHeight="1">
      <c r="B315" s="35"/>
      <c r="C315" s="181" t="s">
        <v>446</v>
      </c>
      <c r="D315" s="181" t="s">
        <v>143</v>
      </c>
      <c r="E315" s="182" t="s">
        <v>447</v>
      </c>
      <c r="F315" s="183" t="s">
        <v>448</v>
      </c>
      <c r="G315" s="184" t="s">
        <v>163</v>
      </c>
      <c r="H315" s="185">
        <v>620.22</v>
      </c>
      <c r="I315" s="186"/>
      <c r="J315" s="185">
        <f>ROUND(I315*H315,0)</f>
        <v>0</v>
      </c>
      <c r="K315" s="183" t="s">
        <v>154</v>
      </c>
      <c r="L315" s="39"/>
      <c r="M315" s="187" t="s">
        <v>20</v>
      </c>
      <c r="N315" s="188" t="s">
        <v>43</v>
      </c>
      <c r="O315" s="64"/>
      <c r="P315" s="189">
        <f>O315*H315</f>
        <v>0</v>
      </c>
      <c r="Q315" s="189">
        <v>0</v>
      </c>
      <c r="R315" s="189">
        <f>Q315*H315</f>
        <v>0</v>
      </c>
      <c r="S315" s="189">
        <v>0.01</v>
      </c>
      <c r="T315" s="190">
        <f>S315*H315</f>
        <v>6.2022000000000004</v>
      </c>
      <c r="AR315" s="191" t="s">
        <v>146</v>
      </c>
      <c r="AT315" s="191" t="s">
        <v>143</v>
      </c>
      <c r="AU315" s="191" t="s">
        <v>81</v>
      </c>
      <c r="AY315" s="18" t="s">
        <v>141</v>
      </c>
      <c r="BE315" s="192">
        <f>IF(N315="základní",J315,0)</f>
        <v>0</v>
      </c>
      <c r="BF315" s="192">
        <f>IF(N315="snížená",J315,0)</f>
        <v>0</v>
      </c>
      <c r="BG315" s="192">
        <f>IF(N315="zákl. přenesená",J315,0)</f>
        <v>0</v>
      </c>
      <c r="BH315" s="192">
        <f>IF(N315="sníž. přenesená",J315,0)</f>
        <v>0</v>
      </c>
      <c r="BI315" s="192">
        <f>IF(N315="nulová",J315,0)</f>
        <v>0</v>
      </c>
      <c r="BJ315" s="18" t="s">
        <v>8</v>
      </c>
      <c r="BK315" s="192">
        <f>ROUND(I315*H315,0)</f>
        <v>0</v>
      </c>
      <c r="BL315" s="18" t="s">
        <v>146</v>
      </c>
      <c r="BM315" s="191" t="s">
        <v>449</v>
      </c>
    </row>
    <row r="316" spans="2:65" s="1" customFormat="1" ht="19.2">
      <c r="B316" s="35"/>
      <c r="C316" s="36"/>
      <c r="D316" s="193" t="s">
        <v>148</v>
      </c>
      <c r="E316" s="36"/>
      <c r="F316" s="194" t="s">
        <v>450</v>
      </c>
      <c r="G316" s="36"/>
      <c r="H316" s="36"/>
      <c r="I316" s="108"/>
      <c r="J316" s="36"/>
      <c r="K316" s="36"/>
      <c r="L316" s="39"/>
      <c r="M316" s="195"/>
      <c r="N316" s="64"/>
      <c r="O316" s="64"/>
      <c r="P316" s="64"/>
      <c r="Q316" s="64"/>
      <c r="R316" s="64"/>
      <c r="S316" s="64"/>
      <c r="T316" s="65"/>
      <c r="AT316" s="18" t="s">
        <v>148</v>
      </c>
      <c r="AU316" s="18" t="s">
        <v>81</v>
      </c>
    </row>
    <row r="317" spans="2:65" s="1" customFormat="1" ht="28.8">
      <c r="B317" s="35"/>
      <c r="C317" s="36"/>
      <c r="D317" s="193" t="s">
        <v>157</v>
      </c>
      <c r="E317" s="36"/>
      <c r="F317" s="196" t="s">
        <v>445</v>
      </c>
      <c r="G317" s="36"/>
      <c r="H317" s="36"/>
      <c r="I317" s="108"/>
      <c r="J317" s="36"/>
      <c r="K317" s="36"/>
      <c r="L317" s="39"/>
      <c r="M317" s="195"/>
      <c r="N317" s="64"/>
      <c r="O317" s="64"/>
      <c r="P317" s="64"/>
      <c r="Q317" s="64"/>
      <c r="R317" s="64"/>
      <c r="S317" s="64"/>
      <c r="T317" s="65"/>
      <c r="AT317" s="18" t="s">
        <v>157</v>
      </c>
      <c r="AU317" s="18" t="s">
        <v>81</v>
      </c>
    </row>
    <row r="318" spans="2:65" s="12" customFormat="1" ht="10.199999999999999">
      <c r="B318" s="197"/>
      <c r="C318" s="198"/>
      <c r="D318" s="193" t="s">
        <v>159</v>
      </c>
      <c r="E318" s="199" t="s">
        <v>20</v>
      </c>
      <c r="F318" s="200" t="s">
        <v>266</v>
      </c>
      <c r="G318" s="198"/>
      <c r="H318" s="201">
        <v>88.26</v>
      </c>
      <c r="I318" s="202"/>
      <c r="J318" s="198"/>
      <c r="K318" s="198"/>
      <c r="L318" s="203"/>
      <c r="M318" s="204"/>
      <c r="N318" s="205"/>
      <c r="O318" s="205"/>
      <c r="P318" s="205"/>
      <c r="Q318" s="205"/>
      <c r="R318" s="205"/>
      <c r="S318" s="205"/>
      <c r="T318" s="206"/>
      <c r="AT318" s="207" t="s">
        <v>159</v>
      </c>
      <c r="AU318" s="207" t="s">
        <v>81</v>
      </c>
      <c r="AV318" s="12" t="s">
        <v>81</v>
      </c>
      <c r="AW318" s="12" t="s">
        <v>33</v>
      </c>
      <c r="AX318" s="12" t="s">
        <v>72</v>
      </c>
      <c r="AY318" s="207" t="s">
        <v>141</v>
      </c>
    </row>
    <row r="319" spans="2:65" s="12" customFormat="1" ht="10.199999999999999">
      <c r="B319" s="197"/>
      <c r="C319" s="198"/>
      <c r="D319" s="193" t="s">
        <v>159</v>
      </c>
      <c r="E319" s="199" t="s">
        <v>20</v>
      </c>
      <c r="F319" s="200" t="s">
        <v>267</v>
      </c>
      <c r="G319" s="198"/>
      <c r="H319" s="201">
        <v>49.08</v>
      </c>
      <c r="I319" s="202"/>
      <c r="J319" s="198"/>
      <c r="K319" s="198"/>
      <c r="L319" s="203"/>
      <c r="M319" s="204"/>
      <c r="N319" s="205"/>
      <c r="O319" s="205"/>
      <c r="P319" s="205"/>
      <c r="Q319" s="205"/>
      <c r="R319" s="205"/>
      <c r="S319" s="205"/>
      <c r="T319" s="206"/>
      <c r="AT319" s="207" t="s">
        <v>159</v>
      </c>
      <c r="AU319" s="207" t="s">
        <v>81</v>
      </c>
      <c r="AV319" s="12" t="s">
        <v>81</v>
      </c>
      <c r="AW319" s="12" t="s">
        <v>33</v>
      </c>
      <c r="AX319" s="12" t="s">
        <v>72</v>
      </c>
      <c r="AY319" s="207" t="s">
        <v>141</v>
      </c>
    </row>
    <row r="320" spans="2:65" s="12" customFormat="1" ht="10.199999999999999">
      <c r="B320" s="197"/>
      <c r="C320" s="198"/>
      <c r="D320" s="193" t="s">
        <v>159</v>
      </c>
      <c r="E320" s="199" t="s">
        <v>20</v>
      </c>
      <c r="F320" s="200" t="s">
        <v>268</v>
      </c>
      <c r="G320" s="198"/>
      <c r="H320" s="201">
        <v>33.72</v>
      </c>
      <c r="I320" s="202"/>
      <c r="J320" s="198"/>
      <c r="K320" s="198"/>
      <c r="L320" s="203"/>
      <c r="M320" s="204"/>
      <c r="N320" s="205"/>
      <c r="O320" s="205"/>
      <c r="P320" s="205"/>
      <c r="Q320" s="205"/>
      <c r="R320" s="205"/>
      <c r="S320" s="205"/>
      <c r="T320" s="206"/>
      <c r="AT320" s="207" t="s">
        <v>159</v>
      </c>
      <c r="AU320" s="207" t="s">
        <v>81</v>
      </c>
      <c r="AV320" s="12" t="s">
        <v>81</v>
      </c>
      <c r="AW320" s="12" t="s">
        <v>33</v>
      </c>
      <c r="AX320" s="12" t="s">
        <v>72</v>
      </c>
      <c r="AY320" s="207" t="s">
        <v>141</v>
      </c>
    </row>
    <row r="321" spans="2:65" s="12" customFormat="1" ht="10.199999999999999">
      <c r="B321" s="197"/>
      <c r="C321" s="198"/>
      <c r="D321" s="193" t="s">
        <v>159</v>
      </c>
      <c r="E321" s="199" t="s">
        <v>20</v>
      </c>
      <c r="F321" s="200" t="s">
        <v>269</v>
      </c>
      <c r="G321" s="198"/>
      <c r="H321" s="201">
        <v>37.35</v>
      </c>
      <c r="I321" s="202"/>
      <c r="J321" s="198"/>
      <c r="K321" s="198"/>
      <c r="L321" s="203"/>
      <c r="M321" s="204"/>
      <c r="N321" s="205"/>
      <c r="O321" s="205"/>
      <c r="P321" s="205"/>
      <c r="Q321" s="205"/>
      <c r="R321" s="205"/>
      <c r="S321" s="205"/>
      <c r="T321" s="206"/>
      <c r="AT321" s="207" t="s">
        <v>159</v>
      </c>
      <c r="AU321" s="207" t="s">
        <v>81</v>
      </c>
      <c r="AV321" s="12" t="s">
        <v>81</v>
      </c>
      <c r="AW321" s="12" t="s">
        <v>33</v>
      </c>
      <c r="AX321" s="12" t="s">
        <v>72</v>
      </c>
      <c r="AY321" s="207" t="s">
        <v>141</v>
      </c>
    </row>
    <row r="322" spans="2:65" s="12" customFormat="1" ht="10.199999999999999">
      <c r="B322" s="197"/>
      <c r="C322" s="198"/>
      <c r="D322" s="193" t="s">
        <v>159</v>
      </c>
      <c r="E322" s="199" t="s">
        <v>20</v>
      </c>
      <c r="F322" s="200" t="s">
        <v>270</v>
      </c>
      <c r="G322" s="198"/>
      <c r="H322" s="201">
        <v>8.58</v>
      </c>
      <c r="I322" s="202"/>
      <c r="J322" s="198"/>
      <c r="K322" s="198"/>
      <c r="L322" s="203"/>
      <c r="M322" s="204"/>
      <c r="N322" s="205"/>
      <c r="O322" s="205"/>
      <c r="P322" s="205"/>
      <c r="Q322" s="205"/>
      <c r="R322" s="205"/>
      <c r="S322" s="205"/>
      <c r="T322" s="206"/>
      <c r="AT322" s="207" t="s">
        <v>159</v>
      </c>
      <c r="AU322" s="207" t="s">
        <v>81</v>
      </c>
      <c r="AV322" s="12" t="s">
        <v>81</v>
      </c>
      <c r="AW322" s="12" t="s">
        <v>33</v>
      </c>
      <c r="AX322" s="12" t="s">
        <v>72</v>
      </c>
      <c r="AY322" s="207" t="s">
        <v>141</v>
      </c>
    </row>
    <row r="323" spans="2:65" s="12" customFormat="1" ht="10.199999999999999">
      <c r="B323" s="197"/>
      <c r="C323" s="198"/>
      <c r="D323" s="193" t="s">
        <v>159</v>
      </c>
      <c r="E323" s="199" t="s">
        <v>20</v>
      </c>
      <c r="F323" s="200" t="s">
        <v>271</v>
      </c>
      <c r="G323" s="198"/>
      <c r="H323" s="201">
        <v>3.6</v>
      </c>
      <c r="I323" s="202"/>
      <c r="J323" s="198"/>
      <c r="K323" s="198"/>
      <c r="L323" s="203"/>
      <c r="M323" s="204"/>
      <c r="N323" s="205"/>
      <c r="O323" s="205"/>
      <c r="P323" s="205"/>
      <c r="Q323" s="205"/>
      <c r="R323" s="205"/>
      <c r="S323" s="205"/>
      <c r="T323" s="206"/>
      <c r="AT323" s="207" t="s">
        <v>159</v>
      </c>
      <c r="AU323" s="207" t="s">
        <v>81</v>
      </c>
      <c r="AV323" s="12" t="s">
        <v>81</v>
      </c>
      <c r="AW323" s="12" t="s">
        <v>33</v>
      </c>
      <c r="AX323" s="12" t="s">
        <v>72</v>
      </c>
      <c r="AY323" s="207" t="s">
        <v>141</v>
      </c>
    </row>
    <row r="324" spans="2:65" s="12" customFormat="1" ht="10.199999999999999">
      <c r="B324" s="197"/>
      <c r="C324" s="198"/>
      <c r="D324" s="193" t="s">
        <v>159</v>
      </c>
      <c r="E324" s="199" t="s">
        <v>20</v>
      </c>
      <c r="F324" s="200" t="s">
        <v>272</v>
      </c>
      <c r="G324" s="198"/>
      <c r="H324" s="201">
        <v>38.85</v>
      </c>
      <c r="I324" s="202"/>
      <c r="J324" s="198"/>
      <c r="K324" s="198"/>
      <c r="L324" s="203"/>
      <c r="M324" s="204"/>
      <c r="N324" s="205"/>
      <c r="O324" s="205"/>
      <c r="P324" s="205"/>
      <c r="Q324" s="205"/>
      <c r="R324" s="205"/>
      <c r="S324" s="205"/>
      <c r="T324" s="206"/>
      <c r="AT324" s="207" t="s">
        <v>159</v>
      </c>
      <c r="AU324" s="207" t="s">
        <v>81</v>
      </c>
      <c r="AV324" s="12" t="s">
        <v>81</v>
      </c>
      <c r="AW324" s="12" t="s">
        <v>33</v>
      </c>
      <c r="AX324" s="12" t="s">
        <v>72</v>
      </c>
      <c r="AY324" s="207" t="s">
        <v>141</v>
      </c>
    </row>
    <row r="325" spans="2:65" s="12" customFormat="1" ht="10.199999999999999">
      <c r="B325" s="197"/>
      <c r="C325" s="198"/>
      <c r="D325" s="193" t="s">
        <v>159</v>
      </c>
      <c r="E325" s="199" t="s">
        <v>20</v>
      </c>
      <c r="F325" s="200" t="s">
        <v>273</v>
      </c>
      <c r="G325" s="198"/>
      <c r="H325" s="201">
        <v>56.22</v>
      </c>
      <c r="I325" s="202"/>
      <c r="J325" s="198"/>
      <c r="K325" s="198"/>
      <c r="L325" s="203"/>
      <c r="M325" s="204"/>
      <c r="N325" s="205"/>
      <c r="O325" s="205"/>
      <c r="P325" s="205"/>
      <c r="Q325" s="205"/>
      <c r="R325" s="205"/>
      <c r="S325" s="205"/>
      <c r="T325" s="206"/>
      <c r="AT325" s="207" t="s">
        <v>159</v>
      </c>
      <c r="AU325" s="207" t="s">
        <v>81</v>
      </c>
      <c r="AV325" s="12" t="s">
        <v>81</v>
      </c>
      <c r="AW325" s="12" t="s">
        <v>33</v>
      </c>
      <c r="AX325" s="12" t="s">
        <v>72</v>
      </c>
      <c r="AY325" s="207" t="s">
        <v>141</v>
      </c>
    </row>
    <row r="326" spans="2:65" s="12" customFormat="1" ht="10.199999999999999">
      <c r="B326" s="197"/>
      <c r="C326" s="198"/>
      <c r="D326" s="193" t="s">
        <v>159</v>
      </c>
      <c r="E326" s="199" t="s">
        <v>20</v>
      </c>
      <c r="F326" s="200" t="s">
        <v>274</v>
      </c>
      <c r="G326" s="198"/>
      <c r="H326" s="201">
        <v>51.24</v>
      </c>
      <c r="I326" s="202"/>
      <c r="J326" s="198"/>
      <c r="K326" s="198"/>
      <c r="L326" s="203"/>
      <c r="M326" s="204"/>
      <c r="N326" s="205"/>
      <c r="O326" s="205"/>
      <c r="P326" s="205"/>
      <c r="Q326" s="205"/>
      <c r="R326" s="205"/>
      <c r="S326" s="205"/>
      <c r="T326" s="206"/>
      <c r="AT326" s="207" t="s">
        <v>159</v>
      </c>
      <c r="AU326" s="207" t="s">
        <v>81</v>
      </c>
      <c r="AV326" s="12" t="s">
        <v>81</v>
      </c>
      <c r="AW326" s="12" t="s">
        <v>33</v>
      </c>
      <c r="AX326" s="12" t="s">
        <v>72</v>
      </c>
      <c r="AY326" s="207" t="s">
        <v>141</v>
      </c>
    </row>
    <row r="327" spans="2:65" s="12" customFormat="1" ht="10.199999999999999">
      <c r="B327" s="197"/>
      <c r="C327" s="198"/>
      <c r="D327" s="193" t="s">
        <v>159</v>
      </c>
      <c r="E327" s="199" t="s">
        <v>20</v>
      </c>
      <c r="F327" s="200" t="s">
        <v>275</v>
      </c>
      <c r="G327" s="198"/>
      <c r="H327" s="201">
        <v>51.96</v>
      </c>
      <c r="I327" s="202"/>
      <c r="J327" s="198"/>
      <c r="K327" s="198"/>
      <c r="L327" s="203"/>
      <c r="M327" s="204"/>
      <c r="N327" s="205"/>
      <c r="O327" s="205"/>
      <c r="P327" s="205"/>
      <c r="Q327" s="205"/>
      <c r="R327" s="205"/>
      <c r="S327" s="205"/>
      <c r="T327" s="206"/>
      <c r="AT327" s="207" t="s">
        <v>159</v>
      </c>
      <c r="AU327" s="207" t="s">
        <v>81</v>
      </c>
      <c r="AV327" s="12" t="s">
        <v>81</v>
      </c>
      <c r="AW327" s="12" t="s">
        <v>33</v>
      </c>
      <c r="AX327" s="12" t="s">
        <v>72</v>
      </c>
      <c r="AY327" s="207" t="s">
        <v>141</v>
      </c>
    </row>
    <row r="328" spans="2:65" s="12" customFormat="1" ht="10.199999999999999">
      <c r="B328" s="197"/>
      <c r="C328" s="198"/>
      <c r="D328" s="193" t="s">
        <v>159</v>
      </c>
      <c r="E328" s="199" t="s">
        <v>20</v>
      </c>
      <c r="F328" s="200" t="s">
        <v>276</v>
      </c>
      <c r="G328" s="198"/>
      <c r="H328" s="201">
        <v>15.12</v>
      </c>
      <c r="I328" s="202"/>
      <c r="J328" s="198"/>
      <c r="K328" s="198"/>
      <c r="L328" s="203"/>
      <c r="M328" s="204"/>
      <c r="N328" s="205"/>
      <c r="O328" s="205"/>
      <c r="P328" s="205"/>
      <c r="Q328" s="205"/>
      <c r="R328" s="205"/>
      <c r="S328" s="205"/>
      <c r="T328" s="206"/>
      <c r="AT328" s="207" t="s">
        <v>159</v>
      </c>
      <c r="AU328" s="207" t="s">
        <v>81</v>
      </c>
      <c r="AV328" s="12" t="s">
        <v>81</v>
      </c>
      <c r="AW328" s="12" t="s">
        <v>33</v>
      </c>
      <c r="AX328" s="12" t="s">
        <v>72</v>
      </c>
      <c r="AY328" s="207" t="s">
        <v>141</v>
      </c>
    </row>
    <row r="329" spans="2:65" s="12" customFormat="1" ht="10.199999999999999">
      <c r="B329" s="197"/>
      <c r="C329" s="198"/>
      <c r="D329" s="193" t="s">
        <v>159</v>
      </c>
      <c r="E329" s="199" t="s">
        <v>20</v>
      </c>
      <c r="F329" s="200" t="s">
        <v>277</v>
      </c>
      <c r="G329" s="198"/>
      <c r="H329" s="201">
        <v>55.56</v>
      </c>
      <c r="I329" s="202"/>
      <c r="J329" s="198"/>
      <c r="K329" s="198"/>
      <c r="L329" s="203"/>
      <c r="M329" s="204"/>
      <c r="N329" s="205"/>
      <c r="O329" s="205"/>
      <c r="P329" s="205"/>
      <c r="Q329" s="205"/>
      <c r="R329" s="205"/>
      <c r="S329" s="205"/>
      <c r="T329" s="206"/>
      <c r="AT329" s="207" t="s">
        <v>159</v>
      </c>
      <c r="AU329" s="207" t="s">
        <v>81</v>
      </c>
      <c r="AV329" s="12" t="s">
        <v>81</v>
      </c>
      <c r="AW329" s="12" t="s">
        <v>33</v>
      </c>
      <c r="AX329" s="12" t="s">
        <v>72</v>
      </c>
      <c r="AY329" s="207" t="s">
        <v>141</v>
      </c>
    </row>
    <row r="330" spans="2:65" s="12" customFormat="1" ht="10.199999999999999">
      <c r="B330" s="197"/>
      <c r="C330" s="198"/>
      <c r="D330" s="193" t="s">
        <v>159</v>
      </c>
      <c r="E330" s="199" t="s">
        <v>20</v>
      </c>
      <c r="F330" s="200" t="s">
        <v>278</v>
      </c>
      <c r="G330" s="198"/>
      <c r="H330" s="201">
        <v>44.07</v>
      </c>
      <c r="I330" s="202"/>
      <c r="J330" s="198"/>
      <c r="K330" s="198"/>
      <c r="L330" s="203"/>
      <c r="M330" s="204"/>
      <c r="N330" s="205"/>
      <c r="O330" s="205"/>
      <c r="P330" s="205"/>
      <c r="Q330" s="205"/>
      <c r="R330" s="205"/>
      <c r="S330" s="205"/>
      <c r="T330" s="206"/>
      <c r="AT330" s="207" t="s">
        <v>159</v>
      </c>
      <c r="AU330" s="207" t="s">
        <v>81</v>
      </c>
      <c r="AV330" s="12" t="s">
        <v>81</v>
      </c>
      <c r="AW330" s="12" t="s">
        <v>33</v>
      </c>
      <c r="AX330" s="12" t="s">
        <v>72</v>
      </c>
      <c r="AY330" s="207" t="s">
        <v>141</v>
      </c>
    </row>
    <row r="331" spans="2:65" s="12" customFormat="1" ht="10.199999999999999">
      <c r="B331" s="197"/>
      <c r="C331" s="198"/>
      <c r="D331" s="193" t="s">
        <v>159</v>
      </c>
      <c r="E331" s="199" t="s">
        <v>20</v>
      </c>
      <c r="F331" s="200" t="s">
        <v>279</v>
      </c>
      <c r="G331" s="198"/>
      <c r="H331" s="201">
        <v>39.81</v>
      </c>
      <c r="I331" s="202"/>
      <c r="J331" s="198"/>
      <c r="K331" s="198"/>
      <c r="L331" s="203"/>
      <c r="M331" s="204"/>
      <c r="N331" s="205"/>
      <c r="O331" s="205"/>
      <c r="P331" s="205"/>
      <c r="Q331" s="205"/>
      <c r="R331" s="205"/>
      <c r="S331" s="205"/>
      <c r="T331" s="206"/>
      <c r="AT331" s="207" t="s">
        <v>159</v>
      </c>
      <c r="AU331" s="207" t="s">
        <v>81</v>
      </c>
      <c r="AV331" s="12" t="s">
        <v>81</v>
      </c>
      <c r="AW331" s="12" t="s">
        <v>33</v>
      </c>
      <c r="AX331" s="12" t="s">
        <v>72</v>
      </c>
      <c r="AY331" s="207" t="s">
        <v>141</v>
      </c>
    </row>
    <row r="332" spans="2:65" s="12" customFormat="1" ht="10.199999999999999">
      <c r="B332" s="197"/>
      <c r="C332" s="198"/>
      <c r="D332" s="193" t="s">
        <v>159</v>
      </c>
      <c r="E332" s="199" t="s">
        <v>20</v>
      </c>
      <c r="F332" s="200" t="s">
        <v>280</v>
      </c>
      <c r="G332" s="198"/>
      <c r="H332" s="201">
        <v>4.05</v>
      </c>
      <c r="I332" s="202"/>
      <c r="J332" s="198"/>
      <c r="K332" s="198"/>
      <c r="L332" s="203"/>
      <c r="M332" s="204"/>
      <c r="N332" s="205"/>
      <c r="O332" s="205"/>
      <c r="P332" s="205"/>
      <c r="Q332" s="205"/>
      <c r="R332" s="205"/>
      <c r="S332" s="205"/>
      <c r="T332" s="206"/>
      <c r="AT332" s="207" t="s">
        <v>159</v>
      </c>
      <c r="AU332" s="207" t="s">
        <v>81</v>
      </c>
      <c r="AV332" s="12" t="s">
        <v>81</v>
      </c>
      <c r="AW332" s="12" t="s">
        <v>33</v>
      </c>
      <c r="AX332" s="12" t="s">
        <v>72</v>
      </c>
      <c r="AY332" s="207" t="s">
        <v>141</v>
      </c>
    </row>
    <row r="333" spans="2:65" s="12" customFormat="1" ht="10.199999999999999">
      <c r="B333" s="197"/>
      <c r="C333" s="198"/>
      <c r="D333" s="193" t="s">
        <v>159</v>
      </c>
      <c r="E333" s="199" t="s">
        <v>20</v>
      </c>
      <c r="F333" s="200" t="s">
        <v>281</v>
      </c>
      <c r="G333" s="198"/>
      <c r="H333" s="201">
        <v>42.75</v>
      </c>
      <c r="I333" s="202"/>
      <c r="J333" s="198"/>
      <c r="K333" s="198"/>
      <c r="L333" s="203"/>
      <c r="M333" s="204"/>
      <c r="N333" s="205"/>
      <c r="O333" s="205"/>
      <c r="P333" s="205"/>
      <c r="Q333" s="205"/>
      <c r="R333" s="205"/>
      <c r="S333" s="205"/>
      <c r="T333" s="206"/>
      <c r="AT333" s="207" t="s">
        <v>159</v>
      </c>
      <c r="AU333" s="207" t="s">
        <v>81</v>
      </c>
      <c r="AV333" s="12" t="s">
        <v>81</v>
      </c>
      <c r="AW333" s="12" t="s">
        <v>33</v>
      </c>
      <c r="AX333" s="12" t="s">
        <v>72</v>
      </c>
      <c r="AY333" s="207" t="s">
        <v>141</v>
      </c>
    </row>
    <row r="334" spans="2:65" s="13" customFormat="1" ht="10.199999999999999">
      <c r="B334" s="208"/>
      <c r="C334" s="209"/>
      <c r="D334" s="193" t="s">
        <v>159</v>
      </c>
      <c r="E334" s="210" t="s">
        <v>20</v>
      </c>
      <c r="F334" s="211" t="s">
        <v>194</v>
      </c>
      <c r="G334" s="209"/>
      <c r="H334" s="212">
        <v>620.22</v>
      </c>
      <c r="I334" s="213"/>
      <c r="J334" s="209"/>
      <c r="K334" s="209"/>
      <c r="L334" s="214"/>
      <c r="M334" s="215"/>
      <c r="N334" s="216"/>
      <c r="O334" s="216"/>
      <c r="P334" s="216"/>
      <c r="Q334" s="216"/>
      <c r="R334" s="216"/>
      <c r="S334" s="216"/>
      <c r="T334" s="217"/>
      <c r="AT334" s="218" t="s">
        <v>159</v>
      </c>
      <c r="AU334" s="218" t="s">
        <v>81</v>
      </c>
      <c r="AV334" s="13" t="s">
        <v>146</v>
      </c>
      <c r="AW334" s="13" t="s">
        <v>33</v>
      </c>
      <c r="AX334" s="13" t="s">
        <v>8</v>
      </c>
      <c r="AY334" s="218" t="s">
        <v>141</v>
      </c>
    </row>
    <row r="335" spans="2:65" s="1" customFormat="1" ht="14.4" customHeight="1">
      <c r="B335" s="35"/>
      <c r="C335" s="181" t="s">
        <v>451</v>
      </c>
      <c r="D335" s="181" t="s">
        <v>143</v>
      </c>
      <c r="E335" s="182" t="s">
        <v>452</v>
      </c>
      <c r="F335" s="183" t="s">
        <v>453</v>
      </c>
      <c r="G335" s="184" t="s">
        <v>163</v>
      </c>
      <c r="H335" s="185">
        <v>125.73</v>
      </c>
      <c r="I335" s="186"/>
      <c r="J335" s="185">
        <f>ROUND(I335*H335,0)</f>
        <v>0</v>
      </c>
      <c r="K335" s="183" t="s">
        <v>154</v>
      </c>
      <c r="L335" s="39"/>
      <c r="M335" s="187" t="s">
        <v>20</v>
      </c>
      <c r="N335" s="188" t="s">
        <v>43</v>
      </c>
      <c r="O335" s="64"/>
      <c r="P335" s="189">
        <f>O335*H335</f>
        <v>0</v>
      </c>
      <c r="Q335" s="189">
        <v>0</v>
      </c>
      <c r="R335" s="189">
        <f>Q335*H335</f>
        <v>0</v>
      </c>
      <c r="S335" s="189">
        <v>6.8000000000000005E-2</v>
      </c>
      <c r="T335" s="190">
        <f>S335*H335</f>
        <v>8.5496400000000001</v>
      </c>
      <c r="AR335" s="191" t="s">
        <v>146</v>
      </c>
      <c r="AT335" s="191" t="s">
        <v>143</v>
      </c>
      <c r="AU335" s="191" t="s">
        <v>81</v>
      </c>
      <c r="AY335" s="18" t="s">
        <v>141</v>
      </c>
      <c r="BE335" s="192">
        <f>IF(N335="základní",J335,0)</f>
        <v>0</v>
      </c>
      <c r="BF335" s="192">
        <f>IF(N335="snížená",J335,0)</f>
        <v>0</v>
      </c>
      <c r="BG335" s="192">
        <f>IF(N335="zákl. přenesená",J335,0)</f>
        <v>0</v>
      </c>
      <c r="BH335" s="192">
        <f>IF(N335="sníž. přenesená",J335,0)</f>
        <v>0</v>
      </c>
      <c r="BI335" s="192">
        <f>IF(N335="nulová",J335,0)</f>
        <v>0</v>
      </c>
      <c r="BJ335" s="18" t="s">
        <v>8</v>
      </c>
      <c r="BK335" s="192">
        <f>ROUND(I335*H335,0)</f>
        <v>0</v>
      </c>
      <c r="BL335" s="18" t="s">
        <v>146</v>
      </c>
      <c r="BM335" s="191" t="s">
        <v>454</v>
      </c>
    </row>
    <row r="336" spans="2:65" s="1" customFormat="1" ht="19.2">
      <c r="B336" s="35"/>
      <c r="C336" s="36"/>
      <c r="D336" s="193" t="s">
        <v>148</v>
      </c>
      <c r="E336" s="36"/>
      <c r="F336" s="194" t="s">
        <v>455</v>
      </c>
      <c r="G336" s="36"/>
      <c r="H336" s="36"/>
      <c r="I336" s="108"/>
      <c r="J336" s="36"/>
      <c r="K336" s="36"/>
      <c r="L336" s="39"/>
      <c r="M336" s="195"/>
      <c r="N336" s="64"/>
      <c r="O336" s="64"/>
      <c r="P336" s="64"/>
      <c r="Q336" s="64"/>
      <c r="R336" s="64"/>
      <c r="S336" s="64"/>
      <c r="T336" s="65"/>
      <c r="AT336" s="18" t="s">
        <v>148</v>
      </c>
      <c r="AU336" s="18" t="s">
        <v>81</v>
      </c>
    </row>
    <row r="337" spans="2:65" s="1" customFormat="1" ht="28.8">
      <c r="B337" s="35"/>
      <c r="C337" s="36"/>
      <c r="D337" s="193" t="s">
        <v>157</v>
      </c>
      <c r="E337" s="36"/>
      <c r="F337" s="196" t="s">
        <v>426</v>
      </c>
      <c r="G337" s="36"/>
      <c r="H337" s="36"/>
      <c r="I337" s="108"/>
      <c r="J337" s="36"/>
      <c r="K337" s="36"/>
      <c r="L337" s="39"/>
      <c r="M337" s="195"/>
      <c r="N337" s="64"/>
      <c r="O337" s="64"/>
      <c r="P337" s="64"/>
      <c r="Q337" s="64"/>
      <c r="R337" s="64"/>
      <c r="S337" s="64"/>
      <c r="T337" s="65"/>
      <c r="AT337" s="18" t="s">
        <v>157</v>
      </c>
      <c r="AU337" s="18" t="s">
        <v>81</v>
      </c>
    </row>
    <row r="338" spans="2:65" s="12" customFormat="1" ht="20.399999999999999">
      <c r="B338" s="197"/>
      <c r="C338" s="198"/>
      <c r="D338" s="193" t="s">
        <v>159</v>
      </c>
      <c r="E338" s="199" t="s">
        <v>20</v>
      </c>
      <c r="F338" s="200" t="s">
        <v>456</v>
      </c>
      <c r="G338" s="198"/>
      <c r="H338" s="201">
        <v>71.73</v>
      </c>
      <c r="I338" s="202"/>
      <c r="J338" s="198"/>
      <c r="K338" s="198"/>
      <c r="L338" s="203"/>
      <c r="M338" s="204"/>
      <c r="N338" s="205"/>
      <c r="O338" s="205"/>
      <c r="P338" s="205"/>
      <c r="Q338" s="205"/>
      <c r="R338" s="205"/>
      <c r="S338" s="205"/>
      <c r="T338" s="206"/>
      <c r="AT338" s="207" t="s">
        <v>159</v>
      </c>
      <c r="AU338" s="207" t="s">
        <v>81</v>
      </c>
      <c r="AV338" s="12" t="s">
        <v>81</v>
      </c>
      <c r="AW338" s="12" t="s">
        <v>33</v>
      </c>
      <c r="AX338" s="12" t="s">
        <v>72</v>
      </c>
      <c r="AY338" s="207" t="s">
        <v>141</v>
      </c>
    </row>
    <row r="339" spans="2:65" s="12" customFormat="1" ht="10.199999999999999">
      <c r="B339" s="197"/>
      <c r="C339" s="198"/>
      <c r="D339" s="193" t="s">
        <v>159</v>
      </c>
      <c r="E339" s="199" t="s">
        <v>20</v>
      </c>
      <c r="F339" s="200" t="s">
        <v>457</v>
      </c>
      <c r="G339" s="198"/>
      <c r="H339" s="201">
        <v>54</v>
      </c>
      <c r="I339" s="202"/>
      <c r="J339" s="198"/>
      <c r="K339" s="198"/>
      <c r="L339" s="203"/>
      <c r="M339" s="204"/>
      <c r="N339" s="205"/>
      <c r="O339" s="205"/>
      <c r="P339" s="205"/>
      <c r="Q339" s="205"/>
      <c r="R339" s="205"/>
      <c r="S339" s="205"/>
      <c r="T339" s="206"/>
      <c r="AT339" s="207" t="s">
        <v>159</v>
      </c>
      <c r="AU339" s="207" t="s">
        <v>81</v>
      </c>
      <c r="AV339" s="12" t="s">
        <v>81</v>
      </c>
      <c r="AW339" s="12" t="s">
        <v>33</v>
      </c>
      <c r="AX339" s="12" t="s">
        <v>72</v>
      </c>
      <c r="AY339" s="207" t="s">
        <v>141</v>
      </c>
    </row>
    <row r="340" spans="2:65" s="13" customFormat="1" ht="10.199999999999999">
      <c r="B340" s="208"/>
      <c r="C340" s="209"/>
      <c r="D340" s="193" t="s">
        <v>159</v>
      </c>
      <c r="E340" s="210" t="s">
        <v>20</v>
      </c>
      <c r="F340" s="211" t="s">
        <v>194</v>
      </c>
      <c r="G340" s="209"/>
      <c r="H340" s="212">
        <v>125.73</v>
      </c>
      <c r="I340" s="213"/>
      <c r="J340" s="209"/>
      <c r="K340" s="209"/>
      <c r="L340" s="214"/>
      <c r="M340" s="215"/>
      <c r="N340" s="216"/>
      <c r="O340" s="216"/>
      <c r="P340" s="216"/>
      <c r="Q340" s="216"/>
      <c r="R340" s="216"/>
      <c r="S340" s="216"/>
      <c r="T340" s="217"/>
      <c r="AT340" s="218" t="s">
        <v>159</v>
      </c>
      <c r="AU340" s="218" t="s">
        <v>81</v>
      </c>
      <c r="AV340" s="13" t="s">
        <v>146</v>
      </c>
      <c r="AW340" s="13" t="s">
        <v>33</v>
      </c>
      <c r="AX340" s="13" t="s">
        <v>8</v>
      </c>
      <c r="AY340" s="218" t="s">
        <v>141</v>
      </c>
    </row>
    <row r="341" spans="2:65" s="1" customFormat="1" ht="14.4" customHeight="1">
      <c r="B341" s="35"/>
      <c r="C341" s="181" t="s">
        <v>458</v>
      </c>
      <c r="D341" s="181" t="s">
        <v>143</v>
      </c>
      <c r="E341" s="182" t="s">
        <v>459</v>
      </c>
      <c r="F341" s="183" t="s">
        <v>460</v>
      </c>
      <c r="G341" s="184" t="s">
        <v>461</v>
      </c>
      <c r="H341" s="185">
        <v>20</v>
      </c>
      <c r="I341" s="186"/>
      <c r="J341" s="185">
        <f>ROUND(I341*H341,0)</f>
        <v>0</v>
      </c>
      <c r="K341" s="183" t="s">
        <v>20</v>
      </c>
      <c r="L341" s="39"/>
      <c r="M341" s="187" t="s">
        <v>20</v>
      </c>
      <c r="N341" s="188" t="s">
        <v>43</v>
      </c>
      <c r="O341" s="64"/>
      <c r="P341" s="189">
        <f>O341*H341</f>
        <v>0</v>
      </c>
      <c r="Q341" s="189">
        <v>0</v>
      </c>
      <c r="R341" s="189">
        <f>Q341*H341</f>
        <v>0</v>
      </c>
      <c r="S341" s="189">
        <v>0</v>
      </c>
      <c r="T341" s="190">
        <f>S341*H341</f>
        <v>0</v>
      </c>
      <c r="AR341" s="191" t="s">
        <v>146</v>
      </c>
      <c r="AT341" s="191" t="s">
        <v>143</v>
      </c>
      <c r="AU341" s="191" t="s">
        <v>81</v>
      </c>
      <c r="AY341" s="18" t="s">
        <v>141</v>
      </c>
      <c r="BE341" s="192">
        <f>IF(N341="základní",J341,0)</f>
        <v>0</v>
      </c>
      <c r="BF341" s="192">
        <f>IF(N341="snížená",J341,0)</f>
        <v>0</v>
      </c>
      <c r="BG341" s="192">
        <f>IF(N341="zákl. přenesená",J341,0)</f>
        <v>0</v>
      </c>
      <c r="BH341" s="192">
        <f>IF(N341="sníž. přenesená",J341,0)</f>
        <v>0</v>
      </c>
      <c r="BI341" s="192">
        <f>IF(N341="nulová",J341,0)</f>
        <v>0</v>
      </c>
      <c r="BJ341" s="18" t="s">
        <v>8</v>
      </c>
      <c r="BK341" s="192">
        <f>ROUND(I341*H341,0)</f>
        <v>0</v>
      </c>
      <c r="BL341" s="18" t="s">
        <v>146</v>
      </c>
      <c r="BM341" s="191" t="s">
        <v>462</v>
      </c>
    </row>
    <row r="342" spans="2:65" s="1" customFormat="1" ht="10.199999999999999">
      <c r="B342" s="35"/>
      <c r="C342" s="36"/>
      <c r="D342" s="193" t="s">
        <v>148</v>
      </c>
      <c r="E342" s="36"/>
      <c r="F342" s="194" t="s">
        <v>460</v>
      </c>
      <c r="G342" s="36"/>
      <c r="H342" s="36"/>
      <c r="I342" s="108"/>
      <c r="J342" s="36"/>
      <c r="K342" s="36"/>
      <c r="L342" s="39"/>
      <c r="M342" s="195"/>
      <c r="N342" s="64"/>
      <c r="O342" s="64"/>
      <c r="P342" s="64"/>
      <c r="Q342" s="64"/>
      <c r="R342" s="64"/>
      <c r="S342" s="64"/>
      <c r="T342" s="65"/>
      <c r="AT342" s="18" t="s">
        <v>148</v>
      </c>
      <c r="AU342" s="18" t="s">
        <v>81</v>
      </c>
    </row>
    <row r="343" spans="2:65" s="1" customFormat="1" ht="14.4" customHeight="1">
      <c r="B343" s="35"/>
      <c r="C343" s="181" t="s">
        <v>463</v>
      </c>
      <c r="D343" s="181" t="s">
        <v>143</v>
      </c>
      <c r="E343" s="182" t="s">
        <v>464</v>
      </c>
      <c r="F343" s="183" t="s">
        <v>465</v>
      </c>
      <c r="G343" s="184" t="s">
        <v>461</v>
      </c>
      <c r="H343" s="185">
        <v>18</v>
      </c>
      <c r="I343" s="186"/>
      <c r="J343" s="185">
        <f>ROUND(I343*H343,0)</f>
        <v>0</v>
      </c>
      <c r="K343" s="183" t="s">
        <v>20</v>
      </c>
      <c r="L343" s="39"/>
      <c r="M343" s="187" t="s">
        <v>20</v>
      </c>
      <c r="N343" s="188" t="s">
        <v>43</v>
      </c>
      <c r="O343" s="64"/>
      <c r="P343" s="189">
        <f>O343*H343</f>
        <v>0</v>
      </c>
      <c r="Q343" s="189">
        <v>0</v>
      </c>
      <c r="R343" s="189">
        <f>Q343*H343</f>
        <v>0</v>
      </c>
      <c r="S343" s="189">
        <v>0</v>
      </c>
      <c r="T343" s="190">
        <f>S343*H343</f>
        <v>0</v>
      </c>
      <c r="AR343" s="191" t="s">
        <v>146</v>
      </c>
      <c r="AT343" s="191" t="s">
        <v>143</v>
      </c>
      <c r="AU343" s="191" t="s">
        <v>81</v>
      </c>
      <c r="AY343" s="18" t="s">
        <v>141</v>
      </c>
      <c r="BE343" s="192">
        <f>IF(N343="základní",J343,0)</f>
        <v>0</v>
      </c>
      <c r="BF343" s="192">
        <f>IF(N343="snížená",J343,0)</f>
        <v>0</v>
      </c>
      <c r="BG343" s="192">
        <f>IF(N343="zákl. přenesená",J343,0)</f>
        <v>0</v>
      </c>
      <c r="BH343" s="192">
        <f>IF(N343="sníž. přenesená",J343,0)</f>
        <v>0</v>
      </c>
      <c r="BI343" s="192">
        <f>IF(N343="nulová",J343,0)</f>
        <v>0</v>
      </c>
      <c r="BJ343" s="18" t="s">
        <v>8</v>
      </c>
      <c r="BK343" s="192">
        <f>ROUND(I343*H343,0)</f>
        <v>0</v>
      </c>
      <c r="BL343" s="18" t="s">
        <v>146</v>
      </c>
      <c r="BM343" s="191" t="s">
        <v>466</v>
      </c>
    </row>
    <row r="344" spans="2:65" s="1" customFormat="1" ht="10.199999999999999">
      <c r="B344" s="35"/>
      <c r="C344" s="36"/>
      <c r="D344" s="193" t="s">
        <v>148</v>
      </c>
      <c r="E344" s="36"/>
      <c r="F344" s="194" t="s">
        <v>465</v>
      </c>
      <c r="G344" s="36"/>
      <c r="H344" s="36"/>
      <c r="I344" s="108"/>
      <c r="J344" s="36"/>
      <c r="K344" s="36"/>
      <c r="L344" s="39"/>
      <c r="M344" s="195"/>
      <c r="N344" s="64"/>
      <c r="O344" s="64"/>
      <c r="P344" s="64"/>
      <c r="Q344" s="64"/>
      <c r="R344" s="64"/>
      <c r="S344" s="64"/>
      <c r="T344" s="65"/>
      <c r="AT344" s="18" t="s">
        <v>148</v>
      </c>
      <c r="AU344" s="18" t="s">
        <v>81</v>
      </c>
    </row>
    <row r="345" spans="2:65" s="11" customFormat="1" ht="22.8" customHeight="1">
      <c r="B345" s="165"/>
      <c r="C345" s="166"/>
      <c r="D345" s="167" t="s">
        <v>71</v>
      </c>
      <c r="E345" s="179" t="s">
        <v>467</v>
      </c>
      <c r="F345" s="179" t="s">
        <v>468</v>
      </c>
      <c r="G345" s="166"/>
      <c r="H345" s="166"/>
      <c r="I345" s="169"/>
      <c r="J345" s="180">
        <f>BK345</f>
        <v>0</v>
      </c>
      <c r="K345" s="166"/>
      <c r="L345" s="171"/>
      <c r="M345" s="172"/>
      <c r="N345" s="173"/>
      <c r="O345" s="173"/>
      <c r="P345" s="174">
        <f>SUM(P346:P361)</f>
        <v>0</v>
      </c>
      <c r="Q345" s="173"/>
      <c r="R345" s="174">
        <f>SUM(R346:R361)</f>
        <v>0</v>
      </c>
      <c r="S345" s="173"/>
      <c r="T345" s="175">
        <f>SUM(T346:T361)</f>
        <v>0</v>
      </c>
      <c r="AR345" s="176" t="s">
        <v>8</v>
      </c>
      <c r="AT345" s="177" t="s">
        <v>71</v>
      </c>
      <c r="AU345" s="177" t="s">
        <v>8</v>
      </c>
      <c r="AY345" s="176" t="s">
        <v>141</v>
      </c>
      <c r="BK345" s="178">
        <f>SUM(BK346:BK361)</f>
        <v>0</v>
      </c>
    </row>
    <row r="346" spans="2:65" s="1" customFormat="1" ht="14.4" customHeight="1">
      <c r="B346" s="35"/>
      <c r="C346" s="181" t="s">
        <v>469</v>
      </c>
      <c r="D346" s="181" t="s">
        <v>143</v>
      </c>
      <c r="E346" s="182" t="s">
        <v>470</v>
      </c>
      <c r="F346" s="183" t="s">
        <v>471</v>
      </c>
      <c r="G346" s="184" t="s">
        <v>472</v>
      </c>
      <c r="H346" s="185">
        <v>42.52</v>
      </c>
      <c r="I346" s="186"/>
      <c r="J346" s="185">
        <f>ROUND(I346*H346,0)</f>
        <v>0</v>
      </c>
      <c r="K346" s="183" t="s">
        <v>154</v>
      </c>
      <c r="L346" s="39"/>
      <c r="M346" s="187" t="s">
        <v>20</v>
      </c>
      <c r="N346" s="188" t="s">
        <v>43</v>
      </c>
      <c r="O346" s="64"/>
      <c r="P346" s="189">
        <f>O346*H346</f>
        <v>0</v>
      </c>
      <c r="Q346" s="189">
        <v>0</v>
      </c>
      <c r="R346" s="189">
        <f>Q346*H346</f>
        <v>0</v>
      </c>
      <c r="S346" s="189">
        <v>0</v>
      </c>
      <c r="T346" s="190">
        <f>S346*H346</f>
        <v>0</v>
      </c>
      <c r="AR346" s="191" t="s">
        <v>146</v>
      </c>
      <c r="AT346" s="191" t="s">
        <v>143</v>
      </c>
      <c r="AU346" s="191" t="s">
        <v>81</v>
      </c>
      <c r="AY346" s="18" t="s">
        <v>141</v>
      </c>
      <c r="BE346" s="192">
        <f>IF(N346="základní",J346,0)</f>
        <v>0</v>
      </c>
      <c r="BF346" s="192">
        <f>IF(N346="snížená",J346,0)</f>
        <v>0</v>
      </c>
      <c r="BG346" s="192">
        <f>IF(N346="zákl. přenesená",J346,0)</f>
        <v>0</v>
      </c>
      <c r="BH346" s="192">
        <f>IF(N346="sníž. přenesená",J346,0)</f>
        <v>0</v>
      </c>
      <c r="BI346" s="192">
        <f>IF(N346="nulová",J346,0)</f>
        <v>0</v>
      </c>
      <c r="BJ346" s="18" t="s">
        <v>8</v>
      </c>
      <c r="BK346" s="192">
        <f>ROUND(I346*H346,0)</f>
        <v>0</v>
      </c>
      <c r="BL346" s="18" t="s">
        <v>146</v>
      </c>
      <c r="BM346" s="191" t="s">
        <v>473</v>
      </c>
    </row>
    <row r="347" spans="2:65" s="1" customFormat="1" ht="10.199999999999999">
      <c r="B347" s="35"/>
      <c r="C347" s="36"/>
      <c r="D347" s="193" t="s">
        <v>148</v>
      </c>
      <c r="E347" s="36"/>
      <c r="F347" s="194" t="s">
        <v>474</v>
      </c>
      <c r="G347" s="36"/>
      <c r="H347" s="36"/>
      <c r="I347" s="108"/>
      <c r="J347" s="36"/>
      <c r="K347" s="36"/>
      <c r="L347" s="39"/>
      <c r="M347" s="195"/>
      <c r="N347" s="64"/>
      <c r="O347" s="64"/>
      <c r="P347" s="64"/>
      <c r="Q347" s="64"/>
      <c r="R347" s="64"/>
      <c r="S347" s="64"/>
      <c r="T347" s="65"/>
      <c r="AT347" s="18" t="s">
        <v>148</v>
      </c>
      <c r="AU347" s="18" t="s">
        <v>81</v>
      </c>
    </row>
    <row r="348" spans="2:65" s="1" customFormat="1" ht="38.4">
      <c r="B348" s="35"/>
      <c r="C348" s="36"/>
      <c r="D348" s="193" t="s">
        <v>157</v>
      </c>
      <c r="E348" s="36"/>
      <c r="F348" s="196" t="s">
        <v>475</v>
      </c>
      <c r="G348" s="36"/>
      <c r="H348" s="36"/>
      <c r="I348" s="108"/>
      <c r="J348" s="36"/>
      <c r="K348" s="36"/>
      <c r="L348" s="39"/>
      <c r="M348" s="195"/>
      <c r="N348" s="64"/>
      <c r="O348" s="64"/>
      <c r="P348" s="64"/>
      <c r="Q348" s="64"/>
      <c r="R348" s="64"/>
      <c r="S348" s="64"/>
      <c r="T348" s="65"/>
      <c r="AT348" s="18" t="s">
        <v>157</v>
      </c>
      <c r="AU348" s="18" t="s">
        <v>81</v>
      </c>
    </row>
    <row r="349" spans="2:65" s="1" customFormat="1" ht="21.6" customHeight="1">
      <c r="B349" s="35"/>
      <c r="C349" s="181" t="s">
        <v>476</v>
      </c>
      <c r="D349" s="181" t="s">
        <v>143</v>
      </c>
      <c r="E349" s="182" t="s">
        <v>477</v>
      </c>
      <c r="F349" s="183" t="s">
        <v>478</v>
      </c>
      <c r="G349" s="184" t="s">
        <v>472</v>
      </c>
      <c r="H349" s="185">
        <v>42.52</v>
      </c>
      <c r="I349" s="186"/>
      <c r="J349" s="185">
        <f>ROUND(I349*H349,0)</f>
        <v>0</v>
      </c>
      <c r="K349" s="183" t="s">
        <v>154</v>
      </c>
      <c r="L349" s="39"/>
      <c r="M349" s="187" t="s">
        <v>20</v>
      </c>
      <c r="N349" s="188" t="s">
        <v>43</v>
      </c>
      <c r="O349" s="64"/>
      <c r="P349" s="189">
        <f>O349*H349</f>
        <v>0</v>
      </c>
      <c r="Q349" s="189">
        <v>0</v>
      </c>
      <c r="R349" s="189">
        <f>Q349*H349</f>
        <v>0</v>
      </c>
      <c r="S349" s="189">
        <v>0</v>
      </c>
      <c r="T349" s="190">
        <f>S349*H349</f>
        <v>0</v>
      </c>
      <c r="AR349" s="191" t="s">
        <v>146</v>
      </c>
      <c r="AT349" s="191" t="s">
        <v>143</v>
      </c>
      <c r="AU349" s="191" t="s">
        <v>81</v>
      </c>
      <c r="AY349" s="18" t="s">
        <v>141</v>
      </c>
      <c r="BE349" s="192">
        <f>IF(N349="základní",J349,0)</f>
        <v>0</v>
      </c>
      <c r="BF349" s="192">
        <f>IF(N349="snížená",J349,0)</f>
        <v>0</v>
      </c>
      <c r="BG349" s="192">
        <f>IF(N349="zákl. přenesená",J349,0)</f>
        <v>0</v>
      </c>
      <c r="BH349" s="192">
        <f>IF(N349="sníž. přenesená",J349,0)</f>
        <v>0</v>
      </c>
      <c r="BI349" s="192">
        <f>IF(N349="nulová",J349,0)</f>
        <v>0</v>
      </c>
      <c r="BJ349" s="18" t="s">
        <v>8</v>
      </c>
      <c r="BK349" s="192">
        <f>ROUND(I349*H349,0)</f>
        <v>0</v>
      </c>
      <c r="BL349" s="18" t="s">
        <v>146</v>
      </c>
      <c r="BM349" s="191" t="s">
        <v>479</v>
      </c>
    </row>
    <row r="350" spans="2:65" s="1" customFormat="1" ht="19.2">
      <c r="B350" s="35"/>
      <c r="C350" s="36"/>
      <c r="D350" s="193" t="s">
        <v>148</v>
      </c>
      <c r="E350" s="36"/>
      <c r="F350" s="194" t="s">
        <v>480</v>
      </c>
      <c r="G350" s="36"/>
      <c r="H350" s="36"/>
      <c r="I350" s="108"/>
      <c r="J350" s="36"/>
      <c r="K350" s="36"/>
      <c r="L350" s="39"/>
      <c r="M350" s="195"/>
      <c r="N350" s="64"/>
      <c r="O350" s="64"/>
      <c r="P350" s="64"/>
      <c r="Q350" s="64"/>
      <c r="R350" s="64"/>
      <c r="S350" s="64"/>
      <c r="T350" s="65"/>
      <c r="AT350" s="18" t="s">
        <v>148</v>
      </c>
      <c r="AU350" s="18" t="s">
        <v>81</v>
      </c>
    </row>
    <row r="351" spans="2:65" s="1" customFormat="1" ht="115.2">
      <c r="B351" s="35"/>
      <c r="C351" s="36"/>
      <c r="D351" s="193" t="s">
        <v>157</v>
      </c>
      <c r="E351" s="36"/>
      <c r="F351" s="196" t="s">
        <v>481</v>
      </c>
      <c r="G351" s="36"/>
      <c r="H351" s="36"/>
      <c r="I351" s="108"/>
      <c r="J351" s="36"/>
      <c r="K351" s="36"/>
      <c r="L351" s="39"/>
      <c r="M351" s="195"/>
      <c r="N351" s="64"/>
      <c r="O351" s="64"/>
      <c r="P351" s="64"/>
      <c r="Q351" s="64"/>
      <c r="R351" s="64"/>
      <c r="S351" s="64"/>
      <c r="T351" s="65"/>
      <c r="AT351" s="18" t="s">
        <v>157</v>
      </c>
      <c r="AU351" s="18" t="s">
        <v>81</v>
      </c>
    </row>
    <row r="352" spans="2:65" s="1" customFormat="1" ht="14.4" customHeight="1">
      <c r="B352" s="35"/>
      <c r="C352" s="181" t="s">
        <v>482</v>
      </c>
      <c r="D352" s="181" t="s">
        <v>143</v>
      </c>
      <c r="E352" s="182" t="s">
        <v>483</v>
      </c>
      <c r="F352" s="183" t="s">
        <v>484</v>
      </c>
      <c r="G352" s="184" t="s">
        <v>472</v>
      </c>
      <c r="H352" s="185">
        <v>42.52</v>
      </c>
      <c r="I352" s="186"/>
      <c r="J352" s="185">
        <f>ROUND(I352*H352,0)</f>
        <v>0</v>
      </c>
      <c r="K352" s="183" t="s">
        <v>154</v>
      </c>
      <c r="L352" s="39"/>
      <c r="M352" s="187" t="s">
        <v>20</v>
      </c>
      <c r="N352" s="188" t="s">
        <v>43</v>
      </c>
      <c r="O352" s="64"/>
      <c r="P352" s="189">
        <f>O352*H352</f>
        <v>0</v>
      </c>
      <c r="Q352" s="189">
        <v>0</v>
      </c>
      <c r="R352" s="189">
        <f>Q352*H352</f>
        <v>0</v>
      </c>
      <c r="S352" s="189">
        <v>0</v>
      </c>
      <c r="T352" s="190">
        <f>S352*H352</f>
        <v>0</v>
      </c>
      <c r="AR352" s="191" t="s">
        <v>146</v>
      </c>
      <c r="AT352" s="191" t="s">
        <v>143</v>
      </c>
      <c r="AU352" s="191" t="s">
        <v>81</v>
      </c>
      <c r="AY352" s="18" t="s">
        <v>141</v>
      </c>
      <c r="BE352" s="192">
        <f>IF(N352="základní",J352,0)</f>
        <v>0</v>
      </c>
      <c r="BF352" s="192">
        <f>IF(N352="snížená",J352,0)</f>
        <v>0</v>
      </c>
      <c r="BG352" s="192">
        <f>IF(N352="zákl. přenesená",J352,0)</f>
        <v>0</v>
      </c>
      <c r="BH352" s="192">
        <f>IF(N352="sníž. přenesená",J352,0)</f>
        <v>0</v>
      </c>
      <c r="BI352" s="192">
        <f>IF(N352="nulová",J352,0)</f>
        <v>0</v>
      </c>
      <c r="BJ352" s="18" t="s">
        <v>8</v>
      </c>
      <c r="BK352" s="192">
        <f>ROUND(I352*H352,0)</f>
        <v>0</v>
      </c>
      <c r="BL352" s="18" t="s">
        <v>146</v>
      </c>
      <c r="BM352" s="191" t="s">
        <v>485</v>
      </c>
    </row>
    <row r="353" spans="2:65" s="1" customFormat="1" ht="10.199999999999999">
      <c r="B353" s="35"/>
      <c r="C353" s="36"/>
      <c r="D353" s="193" t="s">
        <v>148</v>
      </c>
      <c r="E353" s="36"/>
      <c r="F353" s="194" t="s">
        <v>486</v>
      </c>
      <c r="G353" s="36"/>
      <c r="H353" s="36"/>
      <c r="I353" s="108"/>
      <c r="J353" s="36"/>
      <c r="K353" s="36"/>
      <c r="L353" s="39"/>
      <c r="M353" s="195"/>
      <c r="N353" s="64"/>
      <c r="O353" s="64"/>
      <c r="P353" s="64"/>
      <c r="Q353" s="64"/>
      <c r="R353" s="64"/>
      <c r="S353" s="64"/>
      <c r="T353" s="65"/>
      <c r="AT353" s="18" t="s">
        <v>148</v>
      </c>
      <c r="AU353" s="18" t="s">
        <v>81</v>
      </c>
    </row>
    <row r="354" spans="2:65" s="1" customFormat="1" ht="76.8">
      <c r="B354" s="35"/>
      <c r="C354" s="36"/>
      <c r="D354" s="193" t="s">
        <v>157</v>
      </c>
      <c r="E354" s="36"/>
      <c r="F354" s="196" t="s">
        <v>487</v>
      </c>
      <c r="G354" s="36"/>
      <c r="H354" s="36"/>
      <c r="I354" s="108"/>
      <c r="J354" s="36"/>
      <c r="K354" s="36"/>
      <c r="L354" s="39"/>
      <c r="M354" s="195"/>
      <c r="N354" s="64"/>
      <c r="O354" s="64"/>
      <c r="P354" s="64"/>
      <c r="Q354" s="64"/>
      <c r="R354" s="64"/>
      <c r="S354" s="64"/>
      <c r="T354" s="65"/>
      <c r="AT354" s="18" t="s">
        <v>157</v>
      </c>
      <c r="AU354" s="18" t="s">
        <v>81</v>
      </c>
    </row>
    <row r="355" spans="2:65" s="1" customFormat="1" ht="14.4" customHeight="1">
      <c r="B355" s="35"/>
      <c r="C355" s="181" t="s">
        <v>488</v>
      </c>
      <c r="D355" s="181" t="s">
        <v>143</v>
      </c>
      <c r="E355" s="182" t="s">
        <v>489</v>
      </c>
      <c r="F355" s="183" t="s">
        <v>490</v>
      </c>
      <c r="G355" s="184" t="s">
        <v>472</v>
      </c>
      <c r="H355" s="185">
        <v>211.8</v>
      </c>
      <c r="I355" s="186"/>
      <c r="J355" s="185">
        <f>ROUND(I355*H355,0)</f>
        <v>0</v>
      </c>
      <c r="K355" s="183" t="s">
        <v>154</v>
      </c>
      <c r="L355" s="39"/>
      <c r="M355" s="187" t="s">
        <v>20</v>
      </c>
      <c r="N355" s="188" t="s">
        <v>43</v>
      </c>
      <c r="O355" s="64"/>
      <c r="P355" s="189">
        <f>O355*H355</f>
        <v>0</v>
      </c>
      <c r="Q355" s="189">
        <v>0</v>
      </c>
      <c r="R355" s="189">
        <f>Q355*H355</f>
        <v>0</v>
      </c>
      <c r="S355" s="189">
        <v>0</v>
      </c>
      <c r="T355" s="190">
        <f>S355*H355</f>
        <v>0</v>
      </c>
      <c r="AR355" s="191" t="s">
        <v>146</v>
      </c>
      <c r="AT355" s="191" t="s">
        <v>143</v>
      </c>
      <c r="AU355" s="191" t="s">
        <v>81</v>
      </c>
      <c r="AY355" s="18" t="s">
        <v>141</v>
      </c>
      <c r="BE355" s="192">
        <f>IF(N355="základní",J355,0)</f>
        <v>0</v>
      </c>
      <c r="BF355" s="192">
        <f>IF(N355="snížená",J355,0)</f>
        <v>0</v>
      </c>
      <c r="BG355" s="192">
        <f>IF(N355="zákl. přenesená",J355,0)</f>
        <v>0</v>
      </c>
      <c r="BH355" s="192">
        <f>IF(N355="sníž. přenesená",J355,0)</f>
        <v>0</v>
      </c>
      <c r="BI355" s="192">
        <f>IF(N355="nulová",J355,0)</f>
        <v>0</v>
      </c>
      <c r="BJ355" s="18" t="s">
        <v>8</v>
      </c>
      <c r="BK355" s="192">
        <f>ROUND(I355*H355,0)</f>
        <v>0</v>
      </c>
      <c r="BL355" s="18" t="s">
        <v>146</v>
      </c>
      <c r="BM355" s="191" t="s">
        <v>491</v>
      </c>
    </row>
    <row r="356" spans="2:65" s="1" customFormat="1" ht="19.2">
      <c r="B356" s="35"/>
      <c r="C356" s="36"/>
      <c r="D356" s="193" t="s">
        <v>148</v>
      </c>
      <c r="E356" s="36"/>
      <c r="F356" s="194" t="s">
        <v>492</v>
      </c>
      <c r="G356" s="36"/>
      <c r="H356" s="36"/>
      <c r="I356" s="108"/>
      <c r="J356" s="36"/>
      <c r="K356" s="36"/>
      <c r="L356" s="39"/>
      <c r="M356" s="195"/>
      <c r="N356" s="64"/>
      <c r="O356" s="64"/>
      <c r="P356" s="64"/>
      <c r="Q356" s="64"/>
      <c r="R356" s="64"/>
      <c r="S356" s="64"/>
      <c r="T356" s="65"/>
      <c r="AT356" s="18" t="s">
        <v>148</v>
      </c>
      <c r="AU356" s="18" t="s">
        <v>81</v>
      </c>
    </row>
    <row r="357" spans="2:65" s="1" customFormat="1" ht="76.8">
      <c r="B357" s="35"/>
      <c r="C357" s="36"/>
      <c r="D357" s="193" t="s">
        <v>157</v>
      </c>
      <c r="E357" s="36"/>
      <c r="F357" s="196" t="s">
        <v>487</v>
      </c>
      <c r="G357" s="36"/>
      <c r="H357" s="36"/>
      <c r="I357" s="108"/>
      <c r="J357" s="36"/>
      <c r="K357" s="36"/>
      <c r="L357" s="39"/>
      <c r="M357" s="195"/>
      <c r="N357" s="64"/>
      <c r="O357" s="64"/>
      <c r="P357" s="64"/>
      <c r="Q357" s="64"/>
      <c r="R357" s="64"/>
      <c r="S357" s="64"/>
      <c r="T357" s="65"/>
      <c r="AT357" s="18" t="s">
        <v>157</v>
      </c>
      <c r="AU357" s="18" t="s">
        <v>81</v>
      </c>
    </row>
    <row r="358" spans="2:65" s="12" customFormat="1" ht="10.199999999999999">
      <c r="B358" s="197"/>
      <c r="C358" s="198"/>
      <c r="D358" s="193" t="s">
        <v>159</v>
      </c>
      <c r="E358" s="199" t="s">
        <v>20</v>
      </c>
      <c r="F358" s="200" t="s">
        <v>493</v>
      </c>
      <c r="G358" s="198"/>
      <c r="H358" s="201">
        <v>211.8</v>
      </c>
      <c r="I358" s="202"/>
      <c r="J358" s="198"/>
      <c r="K358" s="198"/>
      <c r="L358" s="203"/>
      <c r="M358" s="204"/>
      <c r="N358" s="205"/>
      <c r="O358" s="205"/>
      <c r="P358" s="205"/>
      <c r="Q358" s="205"/>
      <c r="R358" s="205"/>
      <c r="S358" s="205"/>
      <c r="T358" s="206"/>
      <c r="AT358" s="207" t="s">
        <v>159</v>
      </c>
      <c r="AU358" s="207" t="s">
        <v>81</v>
      </c>
      <c r="AV358" s="12" t="s">
        <v>81</v>
      </c>
      <c r="AW358" s="12" t="s">
        <v>33</v>
      </c>
      <c r="AX358" s="12" t="s">
        <v>8</v>
      </c>
      <c r="AY358" s="207" t="s">
        <v>141</v>
      </c>
    </row>
    <row r="359" spans="2:65" s="1" customFormat="1" ht="21.6" customHeight="1">
      <c r="B359" s="35"/>
      <c r="C359" s="181" t="s">
        <v>494</v>
      </c>
      <c r="D359" s="181" t="s">
        <v>143</v>
      </c>
      <c r="E359" s="182" t="s">
        <v>495</v>
      </c>
      <c r="F359" s="183" t="s">
        <v>496</v>
      </c>
      <c r="G359" s="184" t="s">
        <v>472</v>
      </c>
      <c r="H359" s="185">
        <v>43.34</v>
      </c>
      <c r="I359" s="186"/>
      <c r="J359" s="185">
        <f>ROUND(I359*H359,0)</f>
        <v>0</v>
      </c>
      <c r="K359" s="183" t="s">
        <v>154</v>
      </c>
      <c r="L359" s="39"/>
      <c r="M359" s="187" t="s">
        <v>20</v>
      </c>
      <c r="N359" s="188" t="s">
        <v>43</v>
      </c>
      <c r="O359" s="64"/>
      <c r="P359" s="189">
        <f>O359*H359</f>
        <v>0</v>
      </c>
      <c r="Q359" s="189">
        <v>0</v>
      </c>
      <c r="R359" s="189">
        <f>Q359*H359</f>
        <v>0</v>
      </c>
      <c r="S359" s="189">
        <v>0</v>
      </c>
      <c r="T359" s="190">
        <f>S359*H359</f>
        <v>0</v>
      </c>
      <c r="AR359" s="191" t="s">
        <v>146</v>
      </c>
      <c r="AT359" s="191" t="s">
        <v>143</v>
      </c>
      <c r="AU359" s="191" t="s">
        <v>81</v>
      </c>
      <c r="AY359" s="18" t="s">
        <v>141</v>
      </c>
      <c r="BE359" s="192">
        <f>IF(N359="základní",J359,0)</f>
        <v>0</v>
      </c>
      <c r="BF359" s="192">
        <f>IF(N359="snížená",J359,0)</f>
        <v>0</v>
      </c>
      <c r="BG359" s="192">
        <f>IF(N359="zákl. přenesená",J359,0)</f>
        <v>0</v>
      </c>
      <c r="BH359" s="192">
        <f>IF(N359="sníž. přenesená",J359,0)</f>
        <v>0</v>
      </c>
      <c r="BI359" s="192">
        <f>IF(N359="nulová",J359,0)</f>
        <v>0</v>
      </c>
      <c r="BJ359" s="18" t="s">
        <v>8</v>
      </c>
      <c r="BK359" s="192">
        <f>ROUND(I359*H359,0)</f>
        <v>0</v>
      </c>
      <c r="BL359" s="18" t="s">
        <v>146</v>
      </c>
      <c r="BM359" s="191" t="s">
        <v>497</v>
      </c>
    </row>
    <row r="360" spans="2:65" s="1" customFormat="1" ht="19.2">
      <c r="B360" s="35"/>
      <c r="C360" s="36"/>
      <c r="D360" s="193" t="s">
        <v>148</v>
      </c>
      <c r="E360" s="36"/>
      <c r="F360" s="194" t="s">
        <v>498</v>
      </c>
      <c r="G360" s="36"/>
      <c r="H360" s="36"/>
      <c r="I360" s="108"/>
      <c r="J360" s="36"/>
      <c r="K360" s="36"/>
      <c r="L360" s="39"/>
      <c r="M360" s="195"/>
      <c r="N360" s="64"/>
      <c r="O360" s="64"/>
      <c r="P360" s="64"/>
      <c r="Q360" s="64"/>
      <c r="R360" s="64"/>
      <c r="S360" s="64"/>
      <c r="T360" s="65"/>
      <c r="AT360" s="18" t="s">
        <v>148</v>
      </c>
      <c r="AU360" s="18" t="s">
        <v>81</v>
      </c>
    </row>
    <row r="361" spans="2:65" s="1" customFormat="1" ht="76.8">
      <c r="B361" s="35"/>
      <c r="C361" s="36"/>
      <c r="D361" s="193" t="s">
        <v>157</v>
      </c>
      <c r="E361" s="36"/>
      <c r="F361" s="196" t="s">
        <v>499</v>
      </c>
      <c r="G361" s="36"/>
      <c r="H361" s="36"/>
      <c r="I361" s="108"/>
      <c r="J361" s="36"/>
      <c r="K361" s="36"/>
      <c r="L361" s="39"/>
      <c r="M361" s="195"/>
      <c r="N361" s="64"/>
      <c r="O361" s="64"/>
      <c r="P361" s="64"/>
      <c r="Q361" s="64"/>
      <c r="R361" s="64"/>
      <c r="S361" s="64"/>
      <c r="T361" s="65"/>
      <c r="AT361" s="18" t="s">
        <v>157</v>
      </c>
      <c r="AU361" s="18" t="s">
        <v>81</v>
      </c>
    </row>
    <row r="362" spans="2:65" s="11" customFormat="1" ht="22.8" customHeight="1">
      <c r="B362" s="165"/>
      <c r="C362" s="166"/>
      <c r="D362" s="167" t="s">
        <v>71</v>
      </c>
      <c r="E362" s="179" t="s">
        <v>500</v>
      </c>
      <c r="F362" s="179" t="s">
        <v>501</v>
      </c>
      <c r="G362" s="166"/>
      <c r="H362" s="166"/>
      <c r="I362" s="169"/>
      <c r="J362" s="180">
        <f>BK362</f>
        <v>0</v>
      </c>
      <c r="K362" s="166"/>
      <c r="L362" s="171"/>
      <c r="M362" s="172"/>
      <c r="N362" s="173"/>
      <c r="O362" s="173"/>
      <c r="P362" s="174">
        <f>SUM(P363:P365)</f>
        <v>0</v>
      </c>
      <c r="Q362" s="173"/>
      <c r="R362" s="174">
        <f>SUM(R363:R365)</f>
        <v>0</v>
      </c>
      <c r="S362" s="173"/>
      <c r="T362" s="175">
        <f>SUM(T363:T365)</f>
        <v>0</v>
      </c>
      <c r="AR362" s="176" t="s">
        <v>8</v>
      </c>
      <c r="AT362" s="177" t="s">
        <v>71</v>
      </c>
      <c r="AU362" s="177" t="s">
        <v>8</v>
      </c>
      <c r="AY362" s="176" t="s">
        <v>141</v>
      </c>
      <c r="BK362" s="178">
        <f>SUM(BK363:BK365)</f>
        <v>0</v>
      </c>
    </row>
    <row r="363" spans="2:65" s="1" customFormat="1" ht="14.4" customHeight="1">
      <c r="B363" s="35"/>
      <c r="C363" s="181" t="s">
        <v>502</v>
      </c>
      <c r="D363" s="181" t="s">
        <v>143</v>
      </c>
      <c r="E363" s="182" t="s">
        <v>503</v>
      </c>
      <c r="F363" s="183" t="s">
        <v>504</v>
      </c>
      <c r="G363" s="184" t="s">
        <v>472</v>
      </c>
      <c r="H363" s="185">
        <v>48.91</v>
      </c>
      <c r="I363" s="186"/>
      <c r="J363" s="185">
        <f>ROUND(I363*H363,0)</f>
        <v>0</v>
      </c>
      <c r="K363" s="183" t="s">
        <v>154</v>
      </c>
      <c r="L363" s="39"/>
      <c r="M363" s="187" t="s">
        <v>20</v>
      </c>
      <c r="N363" s="188" t="s">
        <v>43</v>
      </c>
      <c r="O363" s="64"/>
      <c r="P363" s="189">
        <f>O363*H363</f>
        <v>0</v>
      </c>
      <c r="Q363" s="189">
        <v>0</v>
      </c>
      <c r="R363" s="189">
        <f>Q363*H363</f>
        <v>0</v>
      </c>
      <c r="S363" s="189">
        <v>0</v>
      </c>
      <c r="T363" s="190">
        <f>S363*H363</f>
        <v>0</v>
      </c>
      <c r="AR363" s="191" t="s">
        <v>146</v>
      </c>
      <c r="AT363" s="191" t="s">
        <v>143</v>
      </c>
      <c r="AU363" s="191" t="s">
        <v>81</v>
      </c>
      <c r="AY363" s="18" t="s">
        <v>141</v>
      </c>
      <c r="BE363" s="192">
        <f>IF(N363="základní",J363,0)</f>
        <v>0</v>
      </c>
      <c r="BF363" s="192">
        <f>IF(N363="snížená",J363,0)</f>
        <v>0</v>
      </c>
      <c r="BG363" s="192">
        <f>IF(N363="zákl. přenesená",J363,0)</f>
        <v>0</v>
      </c>
      <c r="BH363" s="192">
        <f>IF(N363="sníž. přenesená",J363,0)</f>
        <v>0</v>
      </c>
      <c r="BI363" s="192">
        <f>IF(N363="nulová",J363,0)</f>
        <v>0</v>
      </c>
      <c r="BJ363" s="18" t="s">
        <v>8</v>
      </c>
      <c r="BK363" s="192">
        <f>ROUND(I363*H363,0)</f>
        <v>0</v>
      </c>
      <c r="BL363" s="18" t="s">
        <v>146</v>
      </c>
      <c r="BM363" s="191" t="s">
        <v>505</v>
      </c>
    </row>
    <row r="364" spans="2:65" s="1" customFormat="1" ht="19.2">
      <c r="B364" s="35"/>
      <c r="C364" s="36"/>
      <c r="D364" s="193" t="s">
        <v>148</v>
      </c>
      <c r="E364" s="36"/>
      <c r="F364" s="194" t="s">
        <v>506</v>
      </c>
      <c r="G364" s="36"/>
      <c r="H364" s="36"/>
      <c r="I364" s="108"/>
      <c r="J364" s="36"/>
      <c r="K364" s="36"/>
      <c r="L364" s="39"/>
      <c r="M364" s="195"/>
      <c r="N364" s="64"/>
      <c r="O364" s="64"/>
      <c r="P364" s="64"/>
      <c r="Q364" s="64"/>
      <c r="R364" s="64"/>
      <c r="S364" s="64"/>
      <c r="T364" s="65"/>
      <c r="AT364" s="18" t="s">
        <v>148</v>
      </c>
      <c r="AU364" s="18" t="s">
        <v>81</v>
      </c>
    </row>
    <row r="365" spans="2:65" s="1" customFormat="1" ht="76.8">
      <c r="B365" s="35"/>
      <c r="C365" s="36"/>
      <c r="D365" s="193" t="s">
        <v>157</v>
      </c>
      <c r="E365" s="36"/>
      <c r="F365" s="196" t="s">
        <v>507</v>
      </c>
      <c r="G365" s="36"/>
      <c r="H365" s="36"/>
      <c r="I365" s="108"/>
      <c r="J365" s="36"/>
      <c r="K365" s="36"/>
      <c r="L365" s="39"/>
      <c r="M365" s="195"/>
      <c r="N365" s="64"/>
      <c r="O365" s="64"/>
      <c r="P365" s="64"/>
      <c r="Q365" s="64"/>
      <c r="R365" s="64"/>
      <c r="S365" s="64"/>
      <c r="T365" s="65"/>
      <c r="AT365" s="18" t="s">
        <v>157</v>
      </c>
      <c r="AU365" s="18" t="s">
        <v>81</v>
      </c>
    </row>
    <row r="366" spans="2:65" s="11" customFormat="1" ht="25.95" customHeight="1">
      <c r="B366" s="165"/>
      <c r="C366" s="166"/>
      <c r="D366" s="167" t="s">
        <v>71</v>
      </c>
      <c r="E366" s="168" t="s">
        <v>508</v>
      </c>
      <c r="F366" s="168" t="s">
        <v>509</v>
      </c>
      <c r="G366" s="166"/>
      <c r="H366" s="166"/>
      <c r="I366" s="169"/>
      <c r="J366" s="170">
        <f>BK366</f>
        <v>0</v>
      </c>
      <c r="K366" s="166"/>
      <c r="L366" s="171"/>
      <c r="M366" s="172"/>
      <c r="N366" s="173"/>
      <c r="O366" s="173"/>
      <c r="P366" s="174">
        <f>P367+P429+P478+P546+P554+P588+P631+P668+P709+P750+P885+P908+P939+P942+P982+P990+P1050+P1084+P1094</f>
        <v>0</v>
      </c>
      <c r="Q366" s="173"/>
      <c r="R366" s="174">
        <f>R367+R429+R478+R546+R554+R588+R631+R668+R709+R750+R885+R908+R939+R942+R982+R990+R1050+R1084+R1094</f>
        <v>8.3975257999999986</v>
      </c>
      <c r="S366" s="173"/>
      <c r="T366" s="175">
        <f>T367+T429+T478+T546+T554+T588+T631+T668+T709+T750+T885+T908+T939+T942+T982+T990+T1050+T1084+T1094</f>
        <v>1.2394985999999999</v>
      </c>
      <c r="AR366" s="176" t="s">
        <v>81</v>
      </c>
      <c r="AT366" s="177" t="s">
        <v>71</v>
      </c>
      <c r="AU366" s="177" t="s">
        <v>72</v>
      </c>
      <c r="AY366" s="176" t="s">
        <v>141</v>
      </c>
      <c r="BK366" s="178">
        <f>BK367+BK429+BK478+BK546+BK554+BK588+BK631+BK668+BK709+BK750+BK885+BK908+BK939+BK942+BK982+BK990+BK1050+BK1084+BK1094</f>
        <v>0</v>
      </c>
    </row>
    <row r="367" spans="2:65" s="11" customFormat="1" ht="22.8" customHeight="1">
      <c r="B367" s="165"/>
      <c r="C367" s="166"/>
      <c r="D367" s="167" t="s">
        <v>71</v>
      </c>
      <c r="E367" s="179" t="s">
        <v>510</v>
      </c>
      <c r="F367" s="179" t="s">
        <v>511</v>
      </c>
      <c r="G367" s="166"/>
      <c r="H367" s="166"/>
      <c r="I367" s="169"/>
      <c r="J367" s="180">
        <f>BK367</f>
        <v>0</v>
      </c>
      <c r="K367" s="166"/>
      <c r="L367" s="171"/>
      <c r="M367" s="172"/>
      <c r="N367" s="173"/>
      <c r="O367" s="173"/>
      <c r="P367" s="174">
        <f>SUM(P368:P428)</f>
        <v>0</v>
      </c>
      <c r="Q367" s="173"/>
      <c r="R367" s="174">
        <f>SUM(R368:R428)</f>
        <v>0.18941000000000002</v>
      </c>
      <c r="S367" s="173"/>
      <c r="T367" s="175">
        <f>SUM(T368:T428)</f>
        <v>0.15153</v>
      </c>
      <c r="AR367" s="176" t="s">
        <v>81</v>
      </c>
      <c r="AT367" s="177" t="s">
        <v>71</v>
      </c>
      <c r="AU367" s="177" t="s">
        <v>8</v>
      </c>
      <c r="AY367" s="176" t="s">
        <v>141</v>
      </c>
      <c r="BK367" s="178">
        <f>SUM(BK368:BK428)</f>
        <v>0</v>
      </c>
    </row>
    <row r="368" spans="2:65" s="1" customFormat="1" ht="14.4" customHeight="1">
      <c r="B368" s="35"/>
      <c r="C368" s="181" t="s">
        <v>512</v>
      </c>
      <c r="D368" s="181" t="s">
        <v>143</v>
      </c>
      <c r="E368" s="182" t="s">
        <v>513</v>
      </c>
      <c r="F368" s="183" t="s">
        <v>514</v>
      </c>
      <c r="G368" s="184" t="s">
        <v>153</v>
      </c>
      <c r="H368" s="185">
        <v>7</v>
      </c>
      <c r="I368" s="186"/>
      <c r="J368" s="185">
        <f>ROUND(I368*H368,0)</f>
        <v>0</v>
      </c>
      <c r="K368" s="183" t="s">
        <v>154</v>
      </c>
      <c r="L368" s="39"/>
      <c r="M368" s="187" t="s">
        <v>20</v>
      </c>
      <c r="N368" s="188" t="s">
        <v>43</v>
      </c>
      <c r="O368" s="64"/>
      <c r="P368" s="189">
        <f>O368*H368</f>
        <v>0</v>
      </c>
      <c r="Q368" s="189">
        <v>1.08E-3</v>
      </c>
      <c r="R368" s="189">
        <f>Q368*H368</f>
        <v>7.5599999999999999E-3</v>
      </c>
      <c r="S368" s="189">
        <v>0</v>
      </c>
      <c r="T368" s="190">
        <f>S368*H368</f>
        <v>0</v>
      </c>
      <c r="AR368" s="191" t="s">
        <v>244</v>
      </c>
      <c r="AT368" s="191" t="s">
        <v>143</v>
      </c>
      <c r="AU368" s="191" t="s">
        <v>81</v>
      </c>
      <c r="AY368" s="18" t="s">
        <v>141</v>
      </c>
      <c r="BE368" s="192">
        <f>IF(N368="základní",J368,0)</f>
        <v>0</v>
      </c>
      <c r="BF368" s="192">
        <f>IF(N368="snížená",J368,0)</f>
        <v>0</v>
      </c>
      <c r="BG368" s="192">
        <f>IF(N368="zákl. přenesená",J368,0)</f>
        <v>0</v>
      </c>
      <c r="BH368" s="192">
        <f>IF(N368="sníž. přenesená",J368,0)</f>
        <v>0</v>
      </c>
      <c r="BI368" s="192">
        <f>IF(N368="nulová",J368,0)</f>
        <v>0</v>
      </c>
      <c r="BJ368" s="18" t="s">
        <v>8</v>
      </c>
      <c r="BK368" s="192">
        <f>ROUND(I368*H368,0)</f>
        <v>0</v>
      </c>
      <c r="BL368" s="18" t="s">
        <v>244</v>
      </c>
      <c r="BM368" s="191" t="s">
        <v>515</v>
      </c>
    </row>
    <row r="369" spans="2:65" s="1" customFormat="1" ht="10.199999999999999">
      <c r="B369" s="35"/>
      <c r="C369" s="36"/>
      <c r="D369" s="193" t="s">
        <v>148</v>
      </c>
      <c r="E369" s="36"/>
      <c r="F369" s="194" t="s">
        <v>516</v>
      </c>
      <c r="G369" s="36"/>
      <c r="H369" s="36"/>
      <c r="I369" s="108"/>
      <c r="J369" s="36"/>
      <c r="K369" s="36"/>
      <c r="L369" s="39"/>
      <c r="M369" s="195"/>
      <c r="N369" s="64"/>
      <c r="O369" s="64"/>
      <c r="P369" s="64"/>
      <c r="Q369" s="64"/>
      <c r="R369" s="64"/>
      <c r="S369" s="64"/>
      <c r="T369" s="65"/>
      <c r="AT369" s="18" t="s">
        <v>148</v>
      </c>
      <c r="AU369" s="18" t="s">
        <v>81</v>
      </c>
    </row>
    <row r="370" spans="2:65" s="1" customFormat="1" ht="14.4" customHeight="1">
      <c r="B370" s="35"/>
      <c r="C370" s="181" t="s">
        <v>517</v>
      </c>
      <c r="D370" s="181" t="s">
        <v>143</v>
      </c>
      <c r="E370" s="182" t="s">
        <v>518</v>
      </c>
      <c r="F370" s="183" t="s">
        <v>519</v>
      </c>
      <c r="G370" s="184" t="s">
        <v>198</v>
      </c>
      <c r="H370" s="185">
        <v>42</v>
      </c>
      <c r="I370" s="186"/>
      <c r="J370" s="185">
        <f>ROUND(I370*H370,0)</f>
        <v>0</v>
      </c>
      <c r="K370" s="183" t="s">
        <v>154</v>
      </c>
      <c r="L370" s="39"/>
      <c r="M370" s="187" t="s">
        <v>20</v>
      </c>
      <c r="N370" s="188" t="s">
        <v>43</v>
      </c>
      <c r="O370" s="64"/>
      <c r="P370" s="189">
        <f>O370*H370</f>
        <v>0</v>
      </c>
      <c r="Q370" s="189">
        <v>0</v>
      </c>
      <c r="R370" s="189">
        <f>Q370*H370</f>
        <v>0</v>
      </c>
      <c r="S370" s="189">
        <v>2.0999999999999999E-3</v>
      </c>
      <c r="T370" s="190">
        <f>S370*H370</f>
        <v>8.8200000000000001E-2</v>
      </c>
      <c r="AR370" s="191" t="s">
        <v>244</v>
      </c>
      <c r="AT370" s="191" t="s">
        <v>143</v>
      </c>
      <c r="AU370" s="191" t="s">
        <v>81</v>
      </c>
      <c r="AY370" s="18" t="s">
        <v>141</v>
      </c>
      <c r="BE370" s="192">
        <f>IF(N370="základní",J370,0)</f>
        <v>0</v>
      </c>
      <c r="BF370" s="192">
        <f>IF(N370="snížená",J370,0)</f>
        <v>0</v>
      </c>
      <c r="BG370" s="192">
        <f>IF(N370="zákl. přenesená",J370,0)</f>
        <v>0</v>
      </c>
      <c r="BH370" s="192">
        <f>IF(N370="sníž. přenesená",J370,0)</f>
        <v>0</v>
      </c>
      <c r="BI370" s="192">
        <f>IF(N370="nulová",J370,0)</f>
        <v>0</v>
      </c>
      <c r="BJ370" s="18" t="s">
        <v>8</v>
      </c>
      <c r="BK370" s="192">
        <f>ROUND(I370*H370,0)</f>
        <v>0</v>
      </c>
      <c r="BL370" s="18" t="s">
        <v>244</v>
      </c>
      <c r="BM370" s="191" t="s">
        <v>520</v>
      </c>
    </row>
    <row r="371" spans="2:65" s="1" customFormat="1" ht="10.199999999999999">
      <c r="B371" s="35"/>
      <c r="C371" s="36"/>
      <c r="D371" s="193" t="s">
        <v>148</v>
      </c>
      <c r="E371" s="36"/>
      <c r="F371" s="194" t="s">
        <v>521</v>
      </c>
      <c r="G371" s="36"/>
      <c r="H371" s="36"/>
      <c r="I371" s="108"/>
      <c r="J371" s="36"/>
      <c r="K371" s="36"/>
      <c r="L371" s="39"/>
      <c r="M371" s="195"/>
      <c r="N371" s="64"/>
      <c r="O371" s="64"/>
      <c r="P371" s="64"/>
      <c r="Q371" s="64"/>
      <c r="R371" s="64"/>
      <c r="S371" s="64"/>
      <c r="T371" s="65"/>
      <c r="AT371" s="18" t="s">
        <v>148</v>
      </c>
      <c r="AU371" s="18" t="s">
        <v>81</v>
      </c>
    </row>
    <row r="372" spans="2:65" s="1" customFormat="1" ht="38.4">
      <c r="B372" s="35"/>
      <c r="C372" s="36"/>
      <c r="D372" s="193" t="s">
        <v>157</v>
      </c>
      <c r="E372" s="36"/>
      <c r="F372" s="196" t="s">
        <v>522</v>
      </c>
      <c r="G372" s="36"/>
      <c r="H372" s="36"/>
      <c r="I372" s="108"/>
      <c r="J372" s="36"/>
      <c r="K372" s="36"/>
      <c r="L372" s="39"/>
      <c r="M372" s="195"/>
      <c r="N372" s="64"/>
      <c r="O372" s="64"/>
      <c r="P372" s="64"/>
      <c r="Q372" s="64"/>
      <c r="R372" s="64"/>
      <c r="S372" s="64"/>
      <c r="T372" s="65"/>
      <c r="AT372" s="18" t="s">
        <v>157</v>
      </c>
      <c r="AU372" s="18" t="s">
        <v>81</v>
      </c>
    </row>
    <row r="373" spans="2:65" s="1" customFormat="1" ht="14.4" customHeight="1">
      <c r="B373" s="35"/>
      <c r="C373" s="181" t="s">
        <v>523</v>
      </c>
      <c r="D373" s="181" t="s">
        <v>143</v>
      </c>
      <c r="E373" s="182" t="s">
        <v>524</v>
      </c>
      <c r="F373" s="183" t="s">
        <v>525</v>
      </c>
      <c r="G373" s="184" t="s">
        <v>198</v>
      </c>
      <c r="H373" s="185">
        <v>28</v>
      </c>
      <c r="I373" s="186"/>
      <c r="J373" s="185">
        <f>ROUND(I373*H373,0)</f>
        <v>0</v>
      </c>
      <c r="K373" s="183" t="s">
        <v>154</v>
      </c>
      <c r="L373" s="39"/>
      <c r="M373" s="187" t="s">
        <v>20</v>
      </c>
      <c r="N373" s="188" t="s">
        <v>43</v>
      </c>
      <c r="O373" s="64"/>
      <c r="P373" s="189">
        <f>O373*H373</f>
        <v>0</v>
      </c>
      <c r="Q373" s="189">
        <v>0</v>
      </c>
      <c r="R373" s="189">
        <f>Q373*H373</f>
        <v>0</v>
      </c>
      <c r="S373" s="189">
        <v>1.98E-3</v>
      </c>
      <c r="T373" s="190">
        <f>S373*H373</f>
        <v>5.5440000000000003E-2</v>
      </c>
      <c r="AR373" s="191" t="s">
        <v>244</v>
      </c>
      <c r="AT373" s="191" t="s">
        <v>143</v>
      </c>
      <c r="AU373" s="191" t="s">
        <v>81</v>
      </c>
      <c r="AY373" s="18" t="s">
        <v>141</v>
      </c>
      <c r="BE373" s="192">
        <f>IF(N373="základní",J373,0)</f>
        <v>0</v>
      </c>
      <c r="BF373" s="192">
        <f>IF(N373="snížená",J373,0)</f>
        <v>0</v>
      </c>
      <c r="BG373" s="192">
        <f>IF(N373="zákl. přenesená",J373,0)</f>
        <v>0</v>
      </c>
      <c r="BH373" s="192">
        <f>IF(N373="sníž. přenesená",J373,0)</f>
        <v>0</v>
      </c>
      <c r="BI373" s="192">
        <f>IF(N373="nulová",J373,0)</f>
        <v>0</v>
      </c>
      <c r="BJ373" s="18" t="s">
        <v>8</v>
      </c>
      <c r="BK373" s="192">
        <f>ROUND(I373*H373,0)</f>
        <v>0</v>
      </c>
      <c r="BL373" s="18" t="s">
        <v>244</v>
      </c>
      <c r="BM373" s="191" t="s">
        <v>526</v>
      </c>
    </row>
    <row r="374" spans="2:65" s="1" customFormat="1" ht="10.199999999999999">
      <c r="B374" s="35"/>
      <c r="C374" s="36"/>
      <c r="D374" s="193" t="s">
        <v>148</v>
      </c>
      <c r="E374" s="36"/>
      <c r="F374" s="194" t="s">
        <v>527</v>
      </c>
      <c r="G374" s="36"/>
      <c r="H374" s="36"/>
      <c r="I374" s="108"/>
      <c r="J374" s="36"/>
      <c r="K374" s="36"/>
      <c r="L374" s="39"/>
      <c r="M374" s="195"/>
      <c r="N374" s="64"/>
      <c r="O374" s="64"/>
      <c r="P374" s="64"/>
      <c r="Q374" s="64"/>
      <c r="R374" s="64"/>
      <c r="S374" s="64"/>
      <c r="T374" s="65"/>
      <c r="AT374" s="18" t="s">
        <v>148</v>
      </c>
      <c r="AU374" s="18" t="s">
        <v>81</v>
      </c>
    </row>
    <row r="375" spans="2:65" s="1" customFormat="1" ht="38.4">
      <c r="B375" s="35"/>
      <c r="C375" s="36"/>
      <c r="D375" s="193" t="s">
        <v>157</v>
      </c>
      <c r="E375" s="36"/>
      <c r="F375" s="196" t="s">
        <v>522</v>
      </c>
      <c r="G375" s="36"/>
      <c r="H375" s="36"/>
      <c r="I375" s="108"/>
      <c r="J375" s="36"/>
      <c r="K375" s="36"/>
      <c r="L375" s="39"/>
      <c r="M375" s="195"/>
      <c r="N375" s="64"/>
      <c r="O375" s="64"/>
      <c r="P375" s="64"/>
      <c r="Q375" s="64"/>
      <c r="R375" s="64"/>
      <c r="S375" s="64"/>
      <c r="T375" s="65"/>
      <c r="AT375" s="18" t="s">
        <v>157</v>
      </c>
      <c r="AU375" s="18" t="s">
        <v>81</v>
      </c>
    </row>
    <row r="376" spans="2:65" s="1" customFormat="1" ht="14.4" customHeight="1">
      <c r="B376" s="35"/>
      <c r="C376" s="181" t="s">
        <v>528</v>
      </c>
      <c r="D376" s="181" t="s">
        <v>143</v>
      </c>
      <c r="E376" s="182" t="s">
        <v>529</v>
      </c>
      <c r="F376" s="183" t="s">
        <v>530</v>
      </c>
      <c r="G376" s="184" t="s">
        <v>198</v>
      </c>
      <c r="H376" s="185">
        <v>3</v>
      </c>
      <c r="I376" s="186"/>
      <c r="J376" s="185">
        <f>ROUND(I376*H376,0)</f>
        <v>0</v>
      </c>
      <c r="K376" s="183" t="s">
        <v>154</v>
      </c>
      <c r="L376" s="39"/>
      <c r="M376" s="187" t="s">
        <v>20</v>
      </c>
      <c r="N376" s="188" t="s">
        <v>43</v>
      </c>
      <c r="O376" s="64"/>
      <c r="P376" s="189">
        <f>O376*H376</f>
        <v>0</v>
      </c>
      <c r="Q376" s="189">
        <v>0</v>
      </c>
      <c r="R376" s="189">
        <f>Q376*H376</f>
        <v>0</v>
      </c>
      <c r="S376" s="189">
        <v>2.63E-3</v>
      </c>
      <c r="T376" s="190">
        <f>S376*H376</f>
        <v>7.8899999999999994E-3</v>
      </c>
      <c r="AR376" s="191" t="s">
        <v>244</v>
      </c>
      <c r="AT376" s="191" t="s">
        <v>143</v>
      </c>
      <c r="AU376" s="191" t="s">
        <v>81</v>
      </c>
      <c r="AY376" s="18" t="s">
        <v>141</v>
      </c>
      <c r="BE376" s="192">
        <f>IF(N376="základní",J376,0)</f>
        <v>0</v>
      </c>
      <c r="BF376" s="192">
        <f>IF(N376="snížená",J376,0)</f>
        <v>0</v>
      </c>
      <c r="BG376" s="192">
        <f>IF(N376="zákl. přenesená",J376,0)</f>
        <v>0</v>
      </c>
      <c r="BH376" s="192">
        <f>IF(N376="sníž. přenesená",J376,0)</f>
        <v>0</v>
      </c>
      <c r="BI376" s="192">
        <f>IF(N376="nulová",J376,0)</f>
        <v>0</v>
      </c>
      <c r="BJ376" s="18" t="s">
        <v>8</v>
      </c>
      <c r="BK376" s="192">
        <f>ROUND(I376*H376,0)</f>
        <v>0</v>
      </c>
      <c r="BL376" s="18" t="s">
        <v>244</v>
      </c>
      <c r="BM376" s="191" t="s">
        <v>531</v>
      </c>
    </row>
    <row r="377" spans="2:65" s="1" customFormat="1" ht="10.199999999999999">
      <c r="B377" s="35"/>
      <c r="C377" s="36"/>
      <c r="D377" s="193" t="s">
        <v>148</v>
      </c>
      <c r="E377" s="36"/>
      <c r="F377" s="194" t="s">
        <v>532</v>
      </c>
      <c r="G377" s="36"/>
      <c r="H377" s="36"/>
      <c r="I377" s="108"/>
      <c r="J377" s="36"/>
      <c r="K377" s="36"/>
      <c r="L377" s="39"/>
      <c r="M377" s="195"/>
      <c r="N377" s="64"/>
      <c r="O377" s="64"/>
      <c r="P377" s="64"/>
      <c r="Q377" s="64"/>
      <c r="R377" s="64"/>
      <c r="S377" s="64"/>
      <c r="T377" s="65"/>
      <c r="AT377" s="18" t="s">
        <v>148</v>
      </c>
      <c r="AU377" s="18" t="s">
        <v>81</v>
      </c>
    </row>
    <row r="378" spans="2:65" s="1" customFormat="1" ht="38.4">
      <c r="B378" s="35"/>
      <c r="C378" s="36"/>
      <c r="D378" s="193" t="s">
        <v>157</v>
      </c>
      <c r="E378" s="36"/>
      <c r="F378" s="196" t="s">
        <v>522</v>
      </c>
      <c r="G378" s="36"/>
      <c r="H378" s="36"/>
      <c r="I378" s="108"/>
      <c r="J378" s="36"/>
      <c r="K378" s="36"/>
      <c r="L378" s="39"/>
      <c r="M378" s="195"/>
      <c r="N378" s="64"/>
      <c r="O378" s="64"/>
      <c r="P378" s="64"/>
      <c r="Q378" s="64"/>
      <c r="R378" s="64"/>
      <c r="S378" s="64"/>
      <c r="T378" s="65"/>
      <c r="AT378" s="18" t="s">
        <v>157</v>
      </c>
      <c r="AU378" s="18" t="s">
        <v>81</v>
      </c>
    </row>
    <row r="379" spans="2:65" s="1" customFormat="1" ht="14.4" customHeight="1">
      <c r="B379" s="35"/>
      <c r="C379" s="181" t="s">
        <v>533</v>
      </c>
      <c r="D379" s="181" t="s">
        <v>143</v>
      </c>
      <c r="E379" s="182" t="s">
        <v>534</v>
      </c>
      <c r="F379" s="183" t="s">
        <v>535</v>
      </c>
      <c r="G379" s="184" t="s">
        <v>153</v>
      </c>
      <c r="H379" s="185">
        <v>6</v>
      </c>
      <c r="I379" s="186"/>
      <c r="J379" s="185">
        <f>ROUND(I379*H379,0)</f>
        <v>0</v>
      </c>
      <c r="K379" s="183" t="s">
        <v>154</v>
      </c>
      <c r="L379" s="39"/>
      <c r="M379" s="187" t="s">
        <v>20</v>
      </c>
      <c r="N379" s="188" t="s">
        <v>43</v>
      </c>
      <c r="O379" s="64"/>
      <c r="P379" s="189">
        <f>O379*H379</f>
        <v>0</v>
      </c>
      <c r="Q379" s="189">
        <v>1.8E-3</v>
      </c>
      <c r="R379" s="189">
        <f>Q379*H379</f>
        <v>1.0800000000000001E-2</v>
      </c>
      <c r="S379" s="189">
        <v>0</v>
      </c>
      <c r="T379" s="190">
        <f>S379*H379</f>
        <v>0</v>
      </c>
      <c r="AR379" s="191" t="s">
        <v>244</v>
      </c>
      <c r="AT379" s="191" t="s">
        <v>143</v>
      </c>
      <c r="AU379" s="191" t="s">
        <v>81</v>
      </c>
      <c r="AY379" s="18" t="s">
        <v>141</v>
      </c>
      <c r="BE379" s="192">
        <f>IF(N379="základní",J379,0)</f>
        <v>0</v>
      </c>
      <c r="BF379" s="192">
        <f>IF(N379="snížená",J379,0)</f>
        <v>0</v>
      </c>
      <c r="BG379" s="192">
        <f>IF(N379="zákl. přenesená",J379,0)</f>
        <v>0</v>
      </c>
      <c r="BH379" s="192">
        <f>IF(N379="sníž. přenesená",J379,0)</f>
        <v>0</v>
      </c>
      <c r="BI379" s="192">
        <f>IF(N379="nulová",J379,0)</f>
        <v>0</v>
      </c>
      <c r="BJ379" s="18" t="s">
        <v>8</v>
      </c>
      <c r="BK379" s="192">
        <f>ROUND(I379*H379,0)</f>
        <v>0</v>
      </c>
      <c r="BL379" s="18" t="s">
        <v>244</v>
      </c>
      <c r="BM379" s="191" t="s">
        <v>536</v>
      </c>
    </row>
    <row r="380" spans="2:65" s="1" customFormat="1" ht="10.199999999999999">
      <c r="B380" s="35"/>
      <c r="C380" s="36"/>
      <c r="D380" s="193" t="s">
        <v>148</v>
      </c>
      <c r="E380" s="36"/>
      <c r="F380" s="194" t="s">
        <v>537</v>
      </c>
      <c r="G380" s="36"/>
      <c r="H380" s="36"/>
      <c r="I380" s="108"/>
      <c r="J380" s="36"/>
      <c r="K380" s="36"/>
      <c r="L380" s="39"/>
      <c r="M380" s="195"/>
      <c r="N380" s="64"/>
      <c r="O380" s="64"/>
      <c r="P380" s="64"/>
      <c r="Q380" s="64"/>
      <c r="R380" s="64"/>
      <c r="S380" s="64"/>
      <c r="T380" s="65"/>
      <c r="AT380" s="18" t="s">
        <v>148</v>
      </c>
      <c r="AU380" s="18" t="s">
        <v>81</v>
      </c>
    </row>
    <row r="381" spans="2:65" s="1" customFormat="1" ht="14.4" customHeight="1">
      <c r="B381" s="35"/>
      <c r="C381" s="181" t="s">
        <v>538</v>
      </c>
      <c r="D381" s="181" t="s">
        <v>143</v>
      </c>
      <c r="E381" s="182" t="s">
        <v>539</v>
      </c>
      <c r="F381" s="183" t="s">
        <v>540</v>
      </c>
      <c r="G381" s="184" t="s">
        <v>153</v>
      </c>
      <c r="H381" s="185">
        <v>4</v>
      </c>
      <c r="I381" s="186"/>
      <c r="J381" s="185">
        <f>ROUND(I381*H381,0)</f>
        <v>0</v>
      </c>
      <c r="K381" s="183" t="s">
        <v>154</v>
      </c>
      <c r="L381" s="39"/>
      <c r="M381" s="187" t="s">
        <v>20</v>
      </c>
      <c r="N381" s="188" t="s">
        <v>43</v>
      </c>
      <c r="O381" s="64"/>
      <c r="P381" s="189">
        <f>O381*H381</f>
        <v>0</v>
      </c>
      <c r="Q381" s="189">
        <v>3.1E-4</v>
      </c>
      <c r="R381" s="189">
        <f>Q381*H381</f>
        <v>1.24E-3</v>
      </c>
      <c r="S381" s="189">
        <v>0</v>
      </c>
      <c r="T381" s="190">
        <f>S381*H381</f>
        <v>0</v>
      </c>
      <c r="AR381" s="191" t="s">
        <v>244</v>
      </c>
      <c r="AT381" s="191" t="s">
        <v>143</v>
      </c>
      <c r="AU381" s="191" t="s">
        <v>81</v>
      </c>
      <c r="AY381" s="18" t="s">
        <v>141</v>
      </c>
      <c r="BE381" s="192">
        <f>IF(N381="základní",J381,0)</f>
        <v>0</v>
      </c>
      <c r="BF381" s="192">
        <f>IF(N381="snížená",J381,0)</f>
        <v>0</v>
      </c>
      <c r="BG381" s="192">
        <f>IF(N381="zákl. přenesená",J381,0)</f>
        <v>0</v>
      </c>
      <c r="BH381" s="192">
        <f>IF(N381="sníž. přenesená",J381,0)</f>
        <v>0</v>
      </c>
      <c r="BI381" s="192">
        <f>IF(N381="nulová",J381,0)</f>
        <v>0</v>
      </c>
      <c r="BJ381" s="18" t="s">
        <v>8</v>
      </c>
      <c r="BK381" s="192">
        <f>ROUND(I381*H381,0)</f>
        <v>0</v>
      </c>
      <c r="BL381" s="18" t="s">
        <v>244</v>
      </c>
      <c r="BM381" s="191" t="s">
        <v>541</v>
      </c>
    </row>
    <row r="382" spans="2:65" s="1" customFormat="1" ht="10.199999999999999">
      <c r="B382" s="35"/>
      <c r="C382" s="36"/>
      <c r="D382" s="193" t="s">
        <v>148</v>
      </c>
      <c r="E382" s="36"/>
      <c r="F382" s="194" t="s">
        <v>542</v>
      </c>
      <c r="G382" s="36"/>
      <c r="H382" s="36"/>
      <c r="I382" s="108"/>
      <c r="J382" s="36"/>
      <c r="K382" s="36"/>
      <c r="L382" s="39"/>
      <c r="M382" s="195"/>
      <c r="N382" s="64"/>
      <c r="O382" s="64"/>
      <c r="P382" s="64"/>
      <c r="Q382" s="64"/>
      <c r="R382" s="64"/>
      <c r="S382" s="64"/>
      <c r="T382" s="65"/>
      <c r="AT382" s="18" t="s">
        <v>148</v>
      </c>
      <c r="AU382" s="18" t="s">
        <v>81</v>
      </c>
    </row>
    <row r="383" spans="2:65" s="1" customFormat="1" ht="14.4" customHeight="1">
      <c r="B383" s="35"/>
      <c r="C383" s="181" t="s">
        <v>543</v>
      </c>
      <c r="D383" s="181" t="s">
        <v>143</v>
      </c>
      <c r="E383" s="182" t="s">
        <v>544</v>
      </c>
      <c r="F383" s="183" t="s">
        <v>545</v>
      </c>
      <c r="G383" s="184" t="s">
        <v>153</v>
      </c>
      <c r="H383" s="185">
        <v>7</v>
      </c>
      <c r="I383" s="186"/>
      <c r="J383" s="185">
        <f>ROUND(I383*H383,0)</f>
        <v>0</v>
      </c>
      <c r="K383" s="183" t="s">
        <v>154</v>
      </c>
      <c r="L383" s="39"/>
      <c r="M383" s="187" t="s">
        <v>20</v>
      </c>
      <c r="N383" s="188" t="s">
        <v>43</v>
      </c>
      <c r="O383" s="64"/>
      <c r="P383" s="189">
        <f>O383*H383</f>
        <v>0</v>
      </c>
      <c r="Q383" s="189">
        <v>5.2999999999999998E-4</v>
      </c>
      <c r="R383" s="189">
        <f>Q383*H383</f>
        <v>3.7099999999999998E-3</v>
      </c>
      <c r="S383" s="189">
        <v>0</v>
      </c>
      <c r="T383" s="190">
        <f>S383*H383</f>
        <v>0</v>
      </c>
      <c r="AR383" s="191" t="s">
        <v>244</v>
      </c>
      <c r="AT383" s="191" t="s">
        <v>143</v>
      </c>
      <c r="AU383" s="191" t="s">
        <v>81</v>
      </c>
      <c r="AY383" s="18" t="s">
        <v>141</v>
      </c>
      <c r="BE383" s="192">
        <f>IF(N383="základní",J383,0)</f>
        <v>0</v>
      </c>
      <c r="BF383" s="192">
        <f>IF(N383="snížená",J383,0)</f>
        <v>0</v>
      </c>
      <c r="BG383" s="192">
        <f>IF(N383="zákl. přenesená",J383,0)</f>
        <v>0</v>
      </c>
      <c r="BH383" s="192">
        <f>IF(N383="sníž. přenesená",J383,0)</f>
        <v>0</v>
      </c>
      <c r="BI383" s="192">
        <f>IF(N383="nulová",J383,0)</f>
        <v>0</v>
      </c>
      <c r="BJ383" s="18" t="s">
        <v>8</v>
      </c>
      <c r="BK383" s="192">
        <f>ROUND(I383*H383,0)</f>
        <v>0</v>
      </c>
      <c r="BL383" s="18" t="s">
        <v>244</v>
      </c>
      <c r="BM383" s="191" t="s">
        <v>546</v>
      </c>
    </row>
    <row r="384" spans="2:65" s="1" customFormat="1" ht="10.199999999999999">
      <c r="B384" s="35"/>
      <c r="C384" s="36"/>
      <c r="D384" s="193" t="s">
        <v>148</v>
      </c>
      <c r="E384" s="36"/>
      <c r="F384" s="194" t="s">
        <v>547</v>
      </c>
      <c r="G384" s="36"/>
      <c r="H384" s="36"/>
      <c r="I384" s="108"/>
      <c r="J384" s="36"/>
      <c r="K384" s="36"/>
      <c r="L384" s="39"/>
      <c r="M384" s="195"/>
      <c r="N384" s="64"/>
      <c r="O384" s="64"/>
      <c r="P384" s="64"/>
      <c r="Q384" s="64"/>
      <c r="R384" s="64"/>
      <c r="S384" s="64"/>
      <c r="T384" s="65"/>
      <c r="AT384" s="18" t="s">
        <v>148</v>
      </c>
      <c r="AU384" s="18" t="s">
        <v>81</v>
      </c>
    </row>
    <row r="385" spans="2:65" s="1" customFormat="1" ht="14.4" customHeight="1">
      <c r="B385" s="35"/>
      <c r="C385" s="181" t="s">
        <v>548</v>
      </c>
      <c r="D385" s="181" t="s">
        <v>143</v>
      </c>
      <c r="E385" s="182" t="s">
        <v>549</v>
      </c>
      <c r="F385" s="183" t="s">
        <v>550</v>
      </c>
      <c r="G385" s="184" t="s">
        <v>153</v>
      </c>
      <c r="H385" s="185">
        <v>3</v>
      </c>
      <c r="I385" s="186"/>
      <c r="J385" s="185">
        <f>ROUND(I385*H385,0)</f>
        <v>0</v>
      </c>
      <c r="K385" s="183" t="s">
        <v>154</v>
      </c>
      <c r="L385" s="39"/>
      <c r="M385" s="187" t="s">
        <v>20</v>
      </c>
      <c r="N385" s="188" t="s">
        <v>43</v>
      </c>
      <c r="O385" s="64"/>
      <c r="P385" s="189">
        <f>O385*H385</f>
        <v>0</v>
      </c>
      <c r="Q385" s="189">
        <v>1.01E-3</v>
      </c>
      <c r="R385" s="189">
        <f>Q385*H385</f>
        <v>3.0300000000000001E-3</v>
      </c>
      <c r="S385" s="189">
        <v>0</v>
      </c>
      <c r="T385" s="190">
        <f>S385*H385</f>
        <v>0</v>
      </c>
      <c r="AR385" s="191" t="s">
        <v>244</v>
      </c>
      <c r="AT385" s="191" t="s">
        <v>143</v>
      </c>
      <c r="AU385" s="191" t="s">
        <v>81</v>
      </c>
      <c r="AY385" s="18" t="s">
        <v>141</v>
      </c>
      <c r="BE385" s="192">
        <f>IF(N385="základní",J385,0)</f>
        <v>0</v>
      </c>
      <c r="BF385" s="192">
        <f>IF(N385="snížená",J385,0)</f>
        <v>0</v>
      </c>
      <c r="BG385" s="192">
        <f>IF(N385="zákl. přenesená",J385,0)</f>
        <v>0</v>
      </c>
      <c r="BH385" s="192">
        <f>IF(N385="sníž. přenesená",J385,0)</f>
        <v>0</v>
      </c>
      <c r="BI385" s="192">
        <f>IF(N385="nulová",J385,0)</f>
        <v>0</v>
      </c>
      <c r="BJ385" s="18" t="s">
        <v>8</v>
      </c>
      <c r="BK385" s="192">
        <f>ROUND(I385*H385,0)</f>
        <v>0</v>
      </c>
      <c r="BL385" s="18" t="s">
        <v>244</v>
      </c>
      <c r="BM385" s="191" t="s">
        <v>551</v>
      </c>
    </row>
    <row r="386" spans="2:65" s="1" customFormat="1" ht="10.199999999999999">
      <c r="B386" s="35"/>
      <c r="C386" s="36"/>
      <c r="D386" s="193" t="s">
        <v>148</v>
      </c>
      <c r="E386" s="36"/>
      <c r="F386" s="194" t="s">
        <v>552</v>
      </c>
      <c r="G386" s="36"/>
      <c r="H386" s="36"/>
      <c r="I386" s="108"/>
      <c r="J386" s="36"/>
      <c r="K386" s="36"/>
      <c r="L386" s="39"/>
      <c r="M386" s="195"/>
      <c r="N386" s="64"/>
      <c r="O386" s="64"/>
      <c r="P386" s="64"/>
      <c r="Q386" s="64"/>
      <c r="R386" s="64"/>
      <c r="S386" s="64"/>
      <c r="T386" s="65"/>
      <c r="AT386" s="18" t="s">
        <v>148</v>
      </c>
      <c r="AU386" s="18" t="s">
        <v>81</v>
      </c>
    </row>
    <row r="387" spans="2:65" s="1" customFormat="1" ht="14.4" customHeight="1">
      <c r="B387" s="35"/>
      <c r="C387" s="181" t="s">
        <v>553</v>
      </c>
      <c r="D387" s="181" t="s">
        <v>143</v>
      </c>
      <c r="E387" s="182" t="s">
        <v>554</v>
      </c>
      <c r="F387" s="183" t="s">
        <v>555</v>
      </c>
      <c r="G387" s="184" t="s">
        <v>198</v>
      </c>
      <c r="H387" s="185">
        <v>28</v>
      </c>
      <c r="I387" s="186"/>
      <c r="J387" s="185">
        <f>ROUND(I387*H387,0)</f>
        <v>0</v>
      </c>
      <c r="K387" s="183" t="s">
        <v>154</v>
      </c>
      <c r="L387" s="39"/>
      <c r="M387" s="187" t="s">
        <v>20</v>
      </c>
      <c r="N387" s="188" t="s">
        <v>43</v>
      </c>
      <c r="O387" s="64"/>
      <c r="P387" s="189">
        <f>O387*H387</f>
        <v>0</v>
      </c>
      <c r="Q387" s="189">
        <v>1.2099999999999999E-3</v>
      </c>
      <c r="R387" s="189">
        <f>Q387*H387</f>
        <v>3.388E-2</v>
      </c>
      <c r="S387" s="189">
        <v>0</v>
      </c>
      <c r="T387" s="190">
        <f>S387*H387</f>
        <v>0</v>
      </c>
      <c r="AR387" s="191" t="s">
        <v>244</v>
      </c>
      <c r="AT387" s="191" t="s">
        <v>143</v>
      </c>
      <c r="AU387" s="191" t="s">
        <v>81</v>
      </c>
      <c r="AY387" s="18" t="s">
        <v>141</v>
      </c>
      <c r="BE387" s="192">
        <f>IF(N387="základní",J387,0)</f>
        <v>0</v>
      </c>
      <c r="BF387" s="192">
        <f>IF(N387="snížená",J387,0)</f>
        <v>0</v>
      </c>
      <c r="BG387" s="192">
        <f>IF(N387="zákl. přenesená",J387,0)</f>
        <v>0</v>
      </c>
      <c r="BH387" s="192">
        <f>IF(N387="sníž. přenesená",J387,0)</f>
        <v>0</v>
      </c>
      <c r="BI387" s="192">
        <f>IF(N387="nulová",J387,0)</f>
        <v>0</v>
      </c>
      <c r="BJ387" s="18" t="s">
        <v>8</v>
      </c>
      <c r="BK387" s="192">
        <f>ROUND(I387*H387,0)</f>
        <v>0</v>
      </c>
      <c r="BL387" s="18" t="s">
        <v>244</v>
      </c>
      <c r="BM387" s="191" t="s">
        <v>556</v>
      </c>
    </row>
    <row r="388" spans="2:65" s="1" customFormat="1" ht="10.199999999999999">
      <c r="B388" s="35"/>
      <c r="C388" s="36"/>
      <c r="D388" s="193" t="s">
        <v>148</v>
      </c>
      <c r="E388" s="36"/>
      <c r="F388" s="194" t="s">
        <v>557</v>
      </c>
      <c r="G388" s="36"/>
      <c r="H388" s="36"/>
      <c r="I388" s="108"/>
      <c r="J388" s="36"/>
      <c r="K388" s="36"/>
      <c r="L388" s="39"/>
      <c r="M388" s="195"/>
      <c r="N388" s="64"/>
      <c r="O388" s="64"/>
      <c r="P388" s="64"/>
      <c r="Q388" s="64"/>
      <c r="R388" s="64"/>
      <c r="S388" s="64"/>
      <c r="T388" s="65"/>
      <c r="AT388" s="18" t="s">
        <v>148</v>
      </c>
      <c r="AU388" s="18" t="s">
        <v>81</v>
      </c>
    </row>
    <row r="389" spans="2:65" s="1" customFormat="1" ht="48">
      <c r="B389" s="35"/>
      <c r="C389" s="36"/>
      <c r="D389" s="193" t="s">
        <v>157</v>
      </c>
      <c r="E389" s="36"/>
      <c r="F389" s="196" t="s">
        <v>558</v>
      </c>
      <c r="G389" s="36"/>
      <c r="H389" s="36"/>
      <c r="I389" s="108"/>
      <c r="J389" s="36"/>
      <c r="K389" s="36"/>
      <c r="L389" s="39"/>
      <c r="M389" s="195"/>
      <c r="N389" s="64"/>
      <c r="O389" s="64"/>
      <c r="P389" s="64"/>
      <c r="Q389" s="64"/>
      <c r="R389" s="64"/>
      <c r="S389" s="64"/>
      <c r="T389" s="65"/>
      <c r="AT389" s="18" t="s">
        <v>157</v>
      </c>
      <c r="AU389" s="18" t="s">
        <v>81</v>
      </c>
    </row>
    <row r="390" spans="2:65" s="1" customFormat="1" ht="14.4" customHeight="1">
      <c r="B390" s="35"/>
      <c r="C390" s="181" t="s">
        <v>559</v>
      </c>
      <c r="D390" s="181" t="s">
        <v>143</v>
      </c>
      <c r="E390" s="182" t="s">
        <v>560</v>
      </c>
      <c r="F390" s="183" t="s">
        <v>561</v>
      </c>
      <c r="G390" s="184" t="s">
        <v>198</v>
      </c>
      <c r="H390" s="185">
        <v>28</v>
      </c>
      <c r="I390" s="186"/>
      <c r="J390" s="185">
        <f>ROUND(I390*H390,0)</f>
        <v>0</v>
      </c>
      <c r="K390" s="183" t="s">
        <v>154</v>
      </c>
      <c r="L390" s="39"/>
      <c r="M390" s="187" t="s">
        <v>20</v>
      </c>
      <c r="N390" s="188" t="s">
        <v>43</v>
      </c>
      <c r="O390" s="64"/>
      <c r="P390" s="189">
        <f>O390*H390</f>
        <v>0</v>
      </c>
      <c r="Q390" s="189">
        <v>1.1999999999999999E-3</v>
      </c>
      <c r="R390" s="189">
        <f>Q390*H390</f>
        <v>3.3599999999999998E-2</v>
      </c>
      <c r="S390" s="189">
        <v>0</v>
      </c>
      <c r="T390" s="190">
        <f>S390*H390</f>
        <v>0</v>
      </c>
      <c r="AR390" s="191" t="s">
        <v>244</v>
      </c>
      <c r="AT390" s="191" t="s">
        <v>143</v>
      </c>
      <c r="AU390" s="191" t="s">
        <v>81</v>
      </c>
      <c r="AY390" s="18" t="s">
        <v>141</v>
      </c>
      <c r="BE390" s="192">
        <f>IF(N390="základní",J390,0)</f>
        <v>0</v>
      </c>
      <c r="BF390" s="192">
        <f>IF(N390="snížená",J390,0)</f>
        <v>0</v>
      </c>
      <c r="BG390" s="192">
        <f>IF(N390="zákl. přenesená",J390,0)</f>
        <v>0</v>
      </c>
      <c r="BH390" s="192">
        <f>IF(N390="sníž. přenesená",J390,0)</f>
        <v>0</v>
      </c>
      <c r="BI390" s="192">
        <f>IF(N390="nulová",J390,0)</f>
        <v>0</v>
      </c>
      <c r="BJ390" s="18" t="s">
        <v>8</v>
      </c>
      <c r="BK390" s="192">
        <f>ROUND(I390*H390,0)</f>
        <v>0</v>
      </c>
      <c r="BL390" s="18" t="s">
        <v>244</v>
      </c>
      <c r="BM390" s="191" t="s">
        <v>562</v>
      </c>
    </row>
    <row r="391" spans="2:65" s="1" customFormat="1" ht="10.199999999999999">
      <c r="B391" s="35"/>
      <c r="C391" s="36"/>
      <c r="D391" s="193" t="s">
        <v>148</v>
      </c>
      <c r="E391" s="36"/>
      <c r="F391" s="194" t="s">
        <v>561</v>
      </c>
      <c r="G391" s="36"/>
      <c r="H391" s="36"/>
      <c r="I391" s="108"/>
      <c r="J391" s="36"/>
      <c r="K391" s="36"/>
      <c r="L391" s="39"/>
      <c r="M391" s="195"/>
      <c r="N391" s="64"/>
      <c r="O391" s="64"/>
      <c r="P391" s="64"/>
      <c r="Q391" s="64"/>
      <c r="R391" s="64"/>
      <c r="S391" s="64"/>
      <c r="T391" s="65"/>
      <c r="AT391" s="18" t="s">
        <v>148</v>
      </c>
      <c r="AU391" s="18" t="s">
        <v>81</v>
      </c>
    </row>
    <row r="392" spans="2:65" s="1" customFormat="1" ht="48">
      <c r="B392" s="35"/>
      <c r="C392" s="36"/>
      <c r="D392" s="193" t="s">
        <v>157</v>
      </c>
      <c r="E392" s="36"/>
      <c r="F392" s="196" t="s">
        <v>558</v>
      </c>
      <c r="G392" s="36"/>
      <c r="H392" s="36"/>
      <c r="I392" s="108"/>
      <c r="J392" s="36"/>
      <c r="K392" s="36"/>
      <c r="L392" s="39"/>
      <c r="M392" s="195"/>
      <c r="N392" s="64"/>
      <c r="O392" s="64"/>
      <c r="P392" s="64"/>
      <c r="Q392" s="64"/>
      <c r="R392" s="64"/>
      <c r="S392" s="64"/>
      <c r="T392" s="65"/>
      <c r="AT392" s="18" t="s">
        <v>157</v>
      </c>
      <c r="AU392" s="18" t="s">
        <v>81</v>
      </c>
    </row>
    <row r="393" spans="2:65" s="1" customFormat="1" ht="14.4" customHeight="1">
      <c r="B393" s="35"/>
      <c r="C393" s="181" t="s">
        <v>563</v>
      </c>
      <c r="D393" s="181" t="s">
        <v>143</v>
      </c>
      <c r="E393" s="182" t="s">
        <v>564</v>
      </c>
      <c r="F393" s="183" t="s">
        <v>565</v>
      </c>
      <c r="G393" s="184" t="s">
        <v>198</v>
      </c>
      <c r="H393" s="185">
        <v>17</v>
      </c>
      <c r="I393" s="186"/>
      <c r="J393" s="185">
        <f>ROUND(I393*H393,0)</f>
        <v>0</v>
      </c>
      <c r="K393" s="183" t="s">
        <v>154</v>
      </c>
      <c r="L393" s="39"/>
      <c r="M393" s="187" t="s">
        <v>20</v>
      </c>
      <c r="N393" s="188" t="s">
        <v>43</v>
      </c>
      <c r="O393" s="64"/>
      <c r="P393" s="189">
        <f>O393*H393</f>
        <v>0</v>
      </c>
      <c r="Q393" s="189">
        <v>2.9E-4</v>
      </c>
      <c r="R393" s="189">
        <f>Q393*H393</f>
        <v>4.9300000000000004E-3</v>
      </c>
      <c r="S393" s="189">
        <v>0</v>
      </c>
      <c r="T393" s="190">
        <f>S393*H393</f>
        <v>0</v>
      </c>
      <c r="AR393" s="191" t="s">
        <v>244</v>
      </c>
      <c r="AT393" s="191" t="s">
        <v>143</v>
      </c>
      <c r="AU393" s="191" t="s">
        <v>81</v>
      </c>
      <c r="AY393" s="18" t="s">
        <v>141</v>
      </c>
      <c r="BE393" s="192">
        <f>IF(N393="základní",J393,0)</f>
        <v>0</v>
      </c>
      <c r="BF393" s="192">
        <f>IF(N393="snížená",J393,0)</f>
        <v>0</v>
      </c>
      <c r="BG393" s="192">
        <f>IF(N393="zákl. přenesená",J393,0)</f>
        <v>0</v>
      </c>
      <c r="BH393" s="192">
        <f>IF(N393="sníž. přenesená",J393,0)</f>
        <v>0</v>
      </c>
      <c r="BI393" s="192">
        <f>IF(N393="nulová",J393,0)</f>
        <v>0</v>
      </c>
      <c r="BJ393" s="18" t="s">
        <v>8</v>
      </c>
      <c r="BK393" s="192">
        <f>ROUND(I393*H393,0)</f>
        <v>0</v>
      </c>
      <c r="BL393" s="18" t="s">
        <v>244</v>
      </c>
      <c r="BM393" s="191" t="s">
        <v>566</v>
      </c>
    </row>
    <row r="394" spans="2:65" s="1" customFormat="1" ht="10.199999999999999">
      <c r="B394" s="35"/>
      <c r="C394" s="36"/>
      <c r="D394" s="193" t="s">
        <v>148</v>
      </c>
      <c r="E394" s="36"/>
      <c r="F394" s="194" t="s">
        <v>567</v>
      </c>
      <c r="G394" s="36"/>
      <c r="H394" s="36"/>
      <c r="I394" s="108"/>
      <c r="J394" s="36"/>
      <c r="K394" s="36"/>
      <c r="L394" s="39"/>
      <c r="M394" s="195"/>
      <c r="N394" s="64"/>
      <c r="O394" s="64"/>
      <c r="P394" s="64"/>
      <c r="Q394" s="64"/>
      <c r="R394" s="64"/>
      <c r="S394" s="64"/>
      <c r="T394" s="65"/>
      <c r="AT394" s="18" t="s">
        <v>148</v>
      </c>
      <c r="AU394" s="18" t="s">
        <v>81</v>
      </c>
    </row>
    <row r="395" spans="2:65" s="1" customFormat="1" ht="48">
      <c r="B395" s="35"/>
      <c r="C395" s="36"/>
      <c r="D395" s="193" t="s">
        <v>157</v>
      </c>
      <c r="E395" s="36"/>
      <c r="F395" s="196" t="s">
        <v>558</v>
      </c>
      <c r="G395" s="36"/>
      <c r="H395" s="36"/>
      <c r="I395" s="108"/>
      <c r="J395" s="36"/>
      <c r="K395" s="36"/>
      <c r="L395" s="39"/>
      <c r="M395" s="195"/>
      <c r="N395" s="64"/>
      <c r="O395" s="64"/>
      <c r="P395" s="64"/>
      <c r="Q395" s="64"/>
      <c r="R395" s="64"/>
      <c r="S395" s="64"/>
      <c r="T395" s="65"/>
      <c r="AT395" s="18" t="s">
        <v>157</v>
      </c>
      <c r="AU395" s="18" t="s">
        <v>81</v>
      </c>
    </row>
    <row r="396" spans="2:65" s="1" customFormat="1" ht="14.4" customHeight="1">
      <c r="B396" s="35"/>
      <c r="C396" s="181" t="s">
        <v>568</v>
      </c>
      <c r="D396" s="181" t="s">
        <v>143</v>
      </c>
      <c r="E396" s="182" t="s">
        <v>569</v>
      </c>
      <c r="F396" s="183" t="s">
        <v>570</v>
      </c>
      <c r="G396" s="184" t="s">
        <v>198</v>
      </c>
      <c r="H396" s="185">
        <v>8</v>
      </c>
      <c r="I396" s="186"/>
      <c r="J396" s="185">
        <f>ROUND(I396*H396,0)</f>
        <v>0</v>
      </c>
      <c r="K396" s="183" t="s">
        <v>154</v>
      </c>
      <c r="L396" s="39"/>
      <c r="M396" s="187" t="s">
        <v>20</v>
      </c>
      <c r="N396" s="188" t="s">
        <v>43</v>
      </c>
      <c r="O396" s="64"/>
      <c r="P396" s="189">
        <f>O396*H396</f>
        <v>0</v>
      </c>
      <c r="Q396" s="189">
        <v>3.5E-4</v>
      </c>
      <c r="R396" s="189">
        <f>Q396*H396</f>
        <v>2.8E-3</v>
      </c>
      <c r="S396" s="189">
        <v>0</v>
      </c>
      <c r="T396" s="190">
        <f>S396*H396</f>
        <v>0</v>
      </c>
      <c r="AR396" s="191" t="s">
        <v>244</v>
      </c>
      <c r="AT396" s="191" t="s">
        <v>143</v>
      </c>
      <c r="AU396" s="191" t="s">
        <v>81</v>
      </c>
      <c r="AY396" s="18" t="s">
        <v>141</v>
      </c>
      <c r="BE396" s="192">
        <f>IF(N396="základní",J396,0)</f>
        <v>0</v>
      </c>
      <c r="BF396" s="192">
        <f>IF(N396="snížená",J396,0)</f>
        <v>0</v>
      </c>
      <c r="BG396" s="192">
        <f>IF(N396="zákl. přenesená",J396,0)</f>
        <v>0</v>
      </c>
      <c r="BH396" s="192">
        <f>IF(N396="sníž. přenesená",J396,0)</f>
        <v>0</v>
      </c>
      <c r="BI396" s="192">
        <f>IF(N396="nulová",J396,0)</f>
        <v>0</v>
      </c>
      <c r="BJ396" s="18" t="s">
        <v>8</v>
      </c>
      <c r="BK396" s="192">
        <f>ROUND(I396*H396,0)</f>
        <v>0</v>
      </c>
      <c r="BL396" s="18" t="s">
        <v>244</v>
      </c>
      <c r="BM396" s="191" t="s">
        <v>571</v>
      </c>
    </row>
    <row r="397" spans="2:65" s="1" customFormat="1" ht="10.199999999999999">
      <c r="B397" s="35"/>
      <c r="C397" s="36"/>
      <c r="D397" s="193" t="s">
        <v>148</v>
      </c>
      <c r="E397" s="36"/>
      <c r="F397" s="194" t="s">
        <v>572</v>
      </c>
      <c r="G397" s="36"/>
      <c r="H397" s="36"/>
      <c r="I397" s="108"/>
      <c r="J397" s="36"/>
      <c r="K397" s="36"/>
      <c r="L397" s="39"/>
      <c r="M397" s="195"/>
      <c r="N397" s="64"/>
      <c r="O397" s="64"/>
      <c r="P397" s="64"/>
      <c r="Q397" s="64"/>
      <c r="R397" s="64"/>
      <c r="S397" s="64"/>
      <c r="T397" s="65"/>
      <c r="AT397" s="18" t="s">
        <v>148</v>
      </c>
      <c r="AU397" s="18" t="s">
        <v>81</v>
      </c>
    </row>
    <row r="398" spans="2:65" s="1" customFormat="1" ht="48">
      <c r="B398" s="35"/>
      <c r="C398" s="36"/>
      <c r="D398" s="193" t="s">
        <v>157</v>
      </c>
      <c r="E398" s="36"/>
      <c r="F398" s="196" t="s">
        <v>558</v>
      </c>
      <c r="G398" s="36"/>
      <c r="H398" s="36"/>
      <c r="I398" s="108"/>
      <c r="J398" s="36"/>
      <c r="K398" s="36"/>
      <c r="L398" s="39"/>
      <c r="M398" s="195"/>
      <c r="N398" s="64"/>
      <c r="O398" s="64"/>
      <c r="P398" s="64"/>
      <c r="Q398" s="64"/>
      <c r="R398" s="64"/>
      <c r="S398" s="64"/>
      <c r="T398" s="65"/>
      <c r="AT398" s="18" t="s">
        <v>157</v>
      </c>
      <c r="AU398" s="18" t="s">
        <v>81</v>
      </c>
    </row>
    <row r="399" spans="2:65" s="1" customFormat="1" ht="14.4" customHeight="1">
      <c r="B399" s="35"/>
      <c r="C399" s="181" t="s">
        <v>573</v>
      </c>
      <c r="D399" s="181" t="s">
        <v>143</v>
      </c>
      <c r="E399" s="182" t="s">
        <v>574</v>
      </c>
      <c r="F399" s="183" t="s">
        <v>575</v>
      </c>
      <c r="G399" s="184" t="s">
        <v>198</v>
      </c>
      <c r="H399" s="185">
        <v>16</v>
      </c>
      <c r="I399" s="186"/>
      <c r="J399" s="185">
        <f>ROUND(I399*H399,0)</f>
        <v>0</v>
      </c>
      <c r="K399" s="183" t="s">
        <v>154</v>
      </c>
      <c r="L399" s="39"/>
      <c r="M399" s="187" t="s">
        <v>20</v>
      </c>
      <c r="N399" s="188" t="s">
        <v>43</v>
      </c>
      <c r="O399" s="64"/>
      <c r="P399" s="189">
        <f>O399*H399</f>
        <v>0</v>
      </c>
      <c r="Q399" s="189">
        <v>5.6999999999999998E-4</v>
      </c>
      <c r="R399" s="189">
        <f>Q399*H399</f>
        <v>9.1199999999999996E-3</v>
      </c>
      <c r="S399" s="189">
        <v>0</v>
      </c>
      <c r="T399" s="190">
        <f>S399*H399</f>
        <v>0</v>
      </c>
      <c r="AR399" s="191" t="s">
        <v>244</v>
      </c>
      <c r="AT399" s="191" t="s">
        <v>143</v>
      </c>
      <c r="AU399" s="191" t="s">
        <v>81</v>
      </c>
      <c r="AY399" s="18" t="s">
        <v>141</v>
      </c>
      <c r="BE399" s="192">
        <f>IF(N399="základní",J399,0)</f>
        <v>0</v>
      </c>
      <c r="BF399" s="192">
        <f>IF(N399="snížená",J399,0)</f>
        <v>0</v>
      </c>
      <c r="BG399" s="192">
        <f>IF(N399="zákl. přenesená",J399,0)</f>
        <v>0</v>
      </c>
      <c r="BH399" s="192">
        <f>IF(N399="sníž. přenesená",J399,0)</f>
        <v>0</v>
      </c>
      <c r="BI399" s="192">
        <f>IF(N399="nulová",J399,0)</f>
        <v>0</v>
      </c>
      <c r="BJ399" s="18" t="s">
        <v>8</v>
      </c>
      <c r="BK399" s="192">
        <f>ROUND(I399*H399,0)</f>
        <v>0</v>
      </c>
      <c r="BL399" s="18" t="s">
        <v>244</v>
      </c>
      <c r="BM399" s="191" t="s">
        <v>576</v>
      </c>
    </row>
    <row r="400" spans="2:65" s="1" customFormat="1" ht="10.199999999999999">
      <c r="B400" s="35"/>
      <c r="C400" s="36"/>
      <c r="D400" s="193" t="s">
        <v>148</v>
      </c>
      <c r="E400" s="36"/>
      <c r="F400" s="194" t="s">
        <v>577</v>
      </c>
      <c r="G400" s="36"/>
      <c r="H400" s="36"/>
      <c r="I400" s="108"/>
      <c r="J400" s="36"/>
      <c r="K400" s="36"/>
      <c r="L400" s="39"/>
      <c r="M400" s="195"/>
      <c r="N400" s="64"/>
      <c r="O400" s="64"/>
      <c r="P400" s="64"/>
      <c r="Q400" s="64"/>
      <c r="R400" s="64"/>
      <c r="S400" s="64"/>
      <c r="T400" s="65"/>
      <c r="AT400" s="18" t="s">
        <v>148</v>
      </c>
      <c r="AU400" s="18" t="s">
        <v>81</v>
      </c>
    </row>
    <row r="401" spans="2:65" s="1" customFormat="1" ht="48">
      <c r="B401" s="35"/>
      <c r="C401" s="36"/>
      <c r="D401" s="193" t="s">
        <v>157</v>
      </c>
      <c r="E401" s="36"/>
      <c r="F401" s="196" t="s">
        <v>558</v>
      </c>
      <c r="G401" s="36"/>
      <c r="H401" s="36"/>
      <c r="I401" s="108"/>
      <c r="J401" s="36"/>
      <c r="K401" s="36"/>
      <c r="L401" s="39"/>
      <c r="M401" s="195"/>
      <c r="N401" s="64"/>
      <c r="O401" s="64"/>
      <c r="P401" s="64"/>
      <c r="Q401" s="64"/>
      <c r="R401" s="64"/>
      <c r="S401" s="64"/>
      <c r="T401" s="65"/>
      <c r="AT401" s="18" t="s">
        <v>157</v>
      </c>
      <c r="AU401" s="18" t="s">
        <v>81</v>
      </c>
    </row>
    <row r="402" spans="2:65" s="1" customFormat="1" ht="14.4" customHeight="1">
      <c r="B402" s="35"/>
      <c r="C402" s="181" t="s">
        <v>578</v>
      </c>
      <c r="D402" s="181" t="s">
        <v>143</v>
      </c>
      <c r="E402" s="182" t="s">
        <v>579</v>
      </c>
      <c r="F402" s="183" t="s">
        <v>580</v>
      </c>
      <c r="G402" s="184" t="s">
        <v>198</v>
      </c>
      <c r="H402" s="185">
        <v>6</v>
      </c>
      <c r="I402" s="186"/>
      <c r="J402" s="185">
        <f>ROUND(I402*H402,0)</f>
        <v>0</v>
      </c>
      <c r="K402" s="183" t="s">
        <v>154</v>
      </c>
      <c r="L402" s="39"/>
      <c r="M402" s="187" t="s">
        <v>20</v>
      </c>
      <c r="N402" s="188" t="s">
        <v>43</v>
      </c>
      <c r="O402" s="64"/>
      <c r="P402" s="189">
        <f>O402*H402</f>
        <v>0</v>
      </c>
      <c r="Q402" s="189">
        <v>1.14E-3</v>
      </c>
      <c r="R402" s="189">
        <f>Q402*H402</f>
        <v>6.8399999999999997E-3</v>
      </c>
      <c r="S402" s="189">
        <v>0</v>
      </c>
      <c r="T402" s="190">
        <f>S402*H402</f>
        <v>0</v>
      </c>
      <c r="AR402" s="191" t="s">
        <v>244</v>
      </c>
      <c r="AT402" s="191" t="s">
        <v>143</v>
      </c>
      <c r="AU402" s="191" t="s">
        <v>81</v>
      </c>
      <c r="AY402" s="18" t="s">
        <v>141</v>
      </c>
      <c r="BE402" s="192">
        <f>IF(N402="základní",J402,0)</f>
        <v>0</v>
      </c>
      <c r="BF402" s="192">
        <f>IF(N402="snížená",J402,0)</f>
        <v>0</v>
      </c>
      <c r="BG402" s="192">
        <f>IF(N402="zákl. přenesená",J402,0)</f>
        <v>0</v>
      </c>
      <c r="BH402" s="192">
        <f>IF(N402="sníž. přenesená",J402,0)</f>
        <v>0</v>
      </c>
      <c r="BI402" s="192">
        <f>IF(N402="nulová",J402,0)</f>
        <v>0</v>
      </c>
      <c r="BJ402" s="18" t="s">
        <v>8</v>
      </c>
      <c r="BK402" s="192">
        <f>ROUND(I402*H402,0)</f>
        <v>0</v>
      </c>
      <c r="BL402" s="18" t="s">
        <v>244</v>
      </c>
      <c r="BM402" s="191" t="s">
        <v>581</v>
      </c>
    </row>
    <row r="403" spans="2:65" s="1" customFormat="1" ht="10.199999999999999">
      <c r="B403" s="35"/>
      <c r="C403" s="36"/>
      <c r="D403" s="193" t="s">
        <v>148</v>
      </c>
      <c r="E403" s="36"/>
      <c r="F403" s="194" t="s">
        <v>582</v>
      </c>
      <c r="G403" s="36"/>
      <c r="H403" s="36"/>
      <c r="I403" s="108"/>
      <c r="J403" s="36"/>
      <c r="K403" s="36"/>
      <c r="L403" s="39"/>
      <c r="M403" s="195"/>
      <c r="N403" s="64"/>
      <c r="O403" s="64"/>
      <c r="P403" s="64"/>
      <c r="Q403" s="64"/>
      <c r="R403" s="64"/>
      <c r="S403" s="64"/>
      <c r="T403" s="65"/>
      <c r="AT403" s="18" t="s">
        <v>148</v>
      </c>
      <c r="AU403" s="18" t="s">
        <v>81</v>
      </c>
    </row>
    <row r="404" spans="2:65" s="1" customFormat="1" ht="48">
      <c r="B404" s="35"/>
      <c r="C404" s="36"/>
      <c r="D404" s="193" t="s">
        <v>157</v>
      </c>
      <c r="E404" s="36"/>
      <c r="F404" s="196" t="s">
        <v>558</v>
      </c>
      <c r="G404" s="36"/>
      <c r="H404" s="36"/>
      <c r="I404" s="108"/>
      <c r="J404" s="36"/>
      <c r="K404" s="36"/>
      <c r="L404" s="39"/>
      <c r="M404" s="195"/>
      <c r="N404" s="64"/>
      <c r="O404" s="64"/>
      <c r="P404" s="64"/>
      <c r="Q404" s="64"/>
      <c r="R404" s="64"/>
      <c r="S404" s="64"/>
      <c r="T404" s="65"/>
      <c r="AT404" s="18" t="s">
        <v>157</v>
      </c>
      <c r="AU404" s="18" t="s">
        <v>81</v>
      </c>
    </row>
    <row r="405" spans="2:65" s="1" customFormat="1" ht="14.4" customHeight="1">
      <c r="B405" s="35"/>
      <c r="C405" s="181" t="s">
        <v>583</v>
      </c>
      <c r="D405" s="181" t="s">
        <v>143</v>
      </c>
      <c r="E405" s="182" t="s">
        <v>584</v>
      </c>
      <c r="F405" s="183" t="s">
        <v>585</v>
      </c>
      <c r="G405" s="184" t="s">
        <v>198</v>
      </c>
      <c r="H405" s="185">
        <v>6</v>
      </c>
      <c r="I405" s="186"/>
      <c r="J405" s="185">
        <f>ROUND(I405*H405,0)</f>
        <v>0</v>
      </c>
      <c r="K405" s="183" t="s">
        <v>154</v>
      </c>
      <c r="L405" s="39"/>
      <c r="M405" s="187" t="s">
        <v>20</v>
      </c>
      <c r="N405" s="188" t="s">
        <v>43</v>
      </c>
      <c r="O405" s="64"/>
      <c r="P405" s="189">
        <f>O405*H405</f>
        <v>0</v>
      </c>
      <c r="Q405" s="189">
        <v>8.7000000000000001E-4</v>
      </c>
      <c r="R405" s="189">
        <f>Q405*H405</f>
        <v>5.2199999999999998E-3</v>
      </c>
      <c r="S405" s="189">
        <v>0</v>
      </c>
      <c r="T405" s="190">
        <f>S405*H405</f>
        <v>0</v>
      </c>
      <c r="AR405" s="191" t="s">
        <v>244</v>
      </c>
      <c r="AT405" s="191" t="s">
        <v>143</v>
      </c>
      <c r="AU405" s="191" t="s">
        <v>81</v>
      </c>
      <c r="AY405" s="18" t="s">
        <v>141</v>
      </c>
      <c r="BE405" s="192">
        <f>IF(N405="základní",J405,0)</f>
        <v>0</v>
      </c>
      <c r="BF405" s="192">
        <f>IF(N405="snížená",J405,0)</f>
        <v>0</v>
      </c>
      <c r="BG405" s="192">
        <f>IF(N405="zákl. přenesená",J405,0)</f>
        <v>0</v>
      </c>
      <c r="BH405" s="192">
        <f>IF(N405="sníž. přenesená",J405,0)</f>
        <v>0</v>
      </c>
      <c r="BI405" s="192">
        <f>IF(N405="nulová",J405,0)</f>
        <v>0</v>
      </c>
      <c r="BJ405" s="18" t="s">
        <v>8</v>
      </c>
      <c r="BK405" s="192">
        <f>ROUND(I405*H405,0)</f>
        <v>0</v>
      </c>
      <c r="BL405" s="18" t="s">
        <v>244</v>
      </c>
      <c r="BM405" s="191" t="s">
        <v>586</v>
      </c>
    </row>
    <row r="406" spans="2:65" s="1" customFormat="1" ht="10.199999999999999">
      <c r="B406" s="35"/>
      <c r="C406" s="36"/>
      <c r="D406" s="193" t="s">
        <v>148</v>
      </c>
      <c r="E406" s="36"/>
      <c r="F406" s="194" t="s">
        <v>587</v>
      </c>
      <c r="G406" s="36"/>
      <c r="H406" s="36"/>
      <c r="I406" s="108"/>
      <c r="J406" s="36"/>
      <c r="K406" s="36"/>
      <c r="L406" s="39"/>
      <c r="M406" s="195"/>
      <c r="N406" s="64"/>
      <c r="O406" s="64"/>
      <c r="P406" s="64"/>
      <c r="Q406" s="64"/>
      <c r="R406" s="64"/>
      <c r="S406" s="64"/>
      <c r="T406" s="65"/>
      <c r="AT406" s="18" t="s">
        <v>148</v>
      </c>
      <c r="AU406" s="18" t="s">
        <v>81</v>
      </c>
    </row>
    <row r="407" spans="2:65" s="1" customFormat="1" ht="48">
      <c r="B407" s="35"/>
      <c r="C407" s="36"/>
      <c r="D407" s="193" t="s">
        <v>157</v>
      </c>
      <c r="E407" s="36"/>
      <c r="F407" s="196" t="s">
        <v>558</v>
      </c>
      <c r="G407" s="36"/>
      <c r="H407" s="36"/>
      <c r="I407" s="108"/>
      <c r="J407" s="36"/>
      <c r="K407" s="36"/>
      <c r="L407" s="39"/>
      <c r="M407" s="195"/>
      <c r="N407" s="64"/>
      <c r="O407" s="64"/>
      <c r="P407" s="64"/>
      <c r="Q407" s="64"/>
      <c r="R407" s="64"/>
      <c r="S407" s="64"/>
      <c r="T407" s="65"/>
      <c r="AT407" s="18" t="s">
        <v>157</v>
      </c>
      <c r="AU407" s="18" t="s">
        <v>81</v>
      </c>
    </row>
    <row r="408" spans="2:65" s="1" customFormat="1" ht="14.4" customHeight="1">
      <c r="B408" s="35"/>
      <c r="C408" s="181" t="s">
        <v>588</v>
      </c>
      <c r="D408" s="181" t="s">
        <v>143</v>
      </c>
      <c r="E408" s="182" t="s">
        <v>589</v>
      </c>
      <c r="F408" s="183" t="s">
        <v>590</v>
      </c>
      <c r="G408" s="184" t="s">
        <v>198</v>
      </c>
      <c r="H408" s="185">
        <v>7</v>
      </c>
      <c r="I408" s="186"/>
      <c r="J408" s="185">
        <f>ROUND(I408*H408,0)</f>
        <v>0</v>
      </c>
      <c r="K408" s="183" t="s">
        <v>154</v>
      </c>
      <c r="L408" s="39"/>
      <c r="M408" s="187" t="s">
        <v>20</v>
      </c>
      <c r="N408" s="188" t="s">
        <v>43</v>
      </c>
      <c r="O408" s="64"/>
      <c r="P408" s="189">
        <f>O408*H408</f>
        <v>0</v>
      </c>
      <c r="Q408" s="189">
        <v>2.4199999999999998E-3</v>
      </c>
      <c r="R408" s="189">
        <f>Q408*H408</f>
        <v>1.694E-2</v>
      </c>
      <c r="S408" s="189">
        <v>0</v>
      </c>
      <c r="T408" s="190">
        <f>S408*H408</f>
        <v>0</v>
      </c>
      <c r="AR408" s="191" t="s">
        <v>244</v>
      </c>
      <c r="AT408" s="191" t="s">
        <v>143</v>
      </c>
      <c r="AU408" s="191" t="s">
        <v>81</v>
      </c>
      <c r="AY408" s="18" t="s">
        <v>141</v>
      </c>
      <c r="BE408" s="192">
        <f>IF(N408="základní",J408,0)</f>
        <v>0</v>
      </c>
      <c r="BF408" s="192">
        <f>IF(N408="snížená",J408,0)</f>
        <v>0</v>
      </c>
      <c r="BG408" s="192">
        <f>IF(N408="zákl. přenesená",J408,0)</f>
        <v>0</v>
      </c>
      <c r="BH408" s="192">
        <f>IF(N408="sníž. přenesená",J408,0)</f>
        <v>0</v>
      </c>
      <c r="BI408" s="192">
        <f>IF(N408="nulová",J408,0)</f>
        <v>0</v>
      </c>
      <c r="BJ408" s="18" t="s">
        <v>8</v>
      </c>
      <c r="BK408" s="192">
        <f>ROUND(I408*H408,0)</f>
        <v>0</v>
      </c>
      <c r="BL408" s="18" t="s">
        <v>244</v>
      </c>
      <c r="BM408" s="191" t="s">
        <v>591</v>
      </c>
    </row>
    <row r="409" spans="2:65" s="1" customFormat="1" ht="10.199999999999999">
      <c r="B409" s="35"/>
      <c r="C409" s="36"/>
      <c r="D409" s="193" t="s">
        <v>148</v>
      </c>
      <c r="E409" s="36"/>
      <c r="F409" s="194" t="s">
        <v>592</v>
      </c>
      <c r="G409" s="36"/>
      <c r="H409" s="36"/>
      <c r="I409" s="108"/>
      <c r="J409" s="36"/>
      <c r="K409" s="36"/>
      <c r="L409" s="39"/>
      <c r="M409" s="195"/>
      <c r="N409" s="64"/>
      <c r="O409" s="64"/>
      <c r="P409" s="64"/>
      <c r="Q409" s="64"/>
      <c r="R409" s="64"/>
      <c r="S409" s="64"/>
      <c r="T409" s="65"/>
      <c r="AT409" s="18" t="s">
        <v>148</v>
      </c>
      <c r="AU409" s="18" t="s">
        <v>81</v>
      </c>
    </row>
    <row r="410" spans="2:65" s="1" customFormat="1" ht="48">
      <c r="B410" s="35"/>
      <c r="C410" s="36"/>
      <c r="D410" s="193" t="s">
        <v>157</v>
      </c>
      <c r="E410" s="36"/>
      <c r="F410" s="196" t="s">
        <v>558</v>
      </c>
      <c r="G410" s="36"/>
      <c r="H410" s="36"/>
      <c r="I410" s="108"/>
      <c r="J410" s="36"/>
      <c r="K410" s="36"/>
      <c r="L410" s="39"/>
      <c r="M410" s="195"/>
      <c r="N410" s="64"/>
      <c r="O410" s="64"/>
      <c r="P410" s="64"/>
      <c r="Q410" s="64"/>
      <c r="R410" s="64"/>
      <c r="S410" s="64"/>
      <c r="T410" s="65"/>
      <c r="AT410" s="18" t="s">
        <v>157</v>
      </c>
      <c r="AU410" s="18" t="s">
        <v>81</v>
      </c>
    </row>
    <row r="411" spans="2:65" s="1" customFormat="1" ht="14.4" customHeight="1">
      <c r="B411" s="35"/>
      <c r="C411" s="181" t="s">
        <v>593</v>
      </c>
      <c r="D411" s="181" t="s">
        <v>143</v>
      </c>
      <c r="E411" s="182" t="s">
        <v>594</v>
      </c>
      <c r="F411" s="183" t="s">
        <v>595</v>
      </c>
      <c r="G411" s="184" t="s">
        <v>198</v>
      </c>
      <c r="H411" s="185">
        <v>12</v>
      </c>
      <c r="I411" s="186"/>
      <c r="J411" s="185">
        <f>ROUND(I411*H411,0)</f>
        <v>0</v>
      </c>
      <c r="K411" s="183" t="s">
        <v>154</v>
      </c>
      <c r="L411" s="39"/>
      <c r="M411" s="187" t="s">
        <v>20</v>
      </c>
      <c r="N411" s="188" t="s">
        <v>43</v>
      </c>
      <c r="O411" s="64"/>
      <c r="P411" s="189">
        <f>O411*H411</f>
        <v>0</v>
      </c>
      <c r="Q411" s="189">
        <v>4.0200000000000001E-3</v>
      </c>
      <c r="R411" s="189">
        <f>Q411*H411</f>
        <v>4.8240000000000005E-2</v>
      </c>
      <c r="S411" s="189">
        <v>0</v>
      </c>
      <c r="T411" s="190">
        <f>S411*H411</f>
        <v>0</v>
      </c>
      <c r="AR411" s="191" t="s">
        <v>244</v>
      </c>
      <c r="AT411" s="191" t="s">
        <v>143</v>
      </c>
      <c r="AU411" s="191" t="s">
        <v>81</v>
      </c>
      <c r="AY411" s="18" t="s">
        <v>141</v>
      </c>
      <c r="BE411" s="192">
        <f>IF(N411="základní",J411,0)</f>
        <v>0</v>
      </c>
      <c r="BF411" s="192">
        <f>IF(N411="snížená",J411,0)</f>
        <v>0</v>
      </c>
      <c r="BG411" s="192">
        <f>IF(N411="zákl. přenesená",J411,0)</f>
        <v>0</v>
      </c>
      <c r="BH411" s="192">
        <f>IF(N411="sníž. přenesená",J411,0)</f>
        <v>0</v>
      </c>
      <c r="BI411" s="192">
        <f>IF(N411="nulová",J411,0)</f>
        <v>0</v>
      </c>
      <c r="BJ411" s="18" t="s">
        <v>8</v>
      </c>
      <c r="BK411" s="192">
        <f>ROUND(I411*H411,0)</f>
        <v>0</v>
      </c>
      <c r="BL411" s="18" t="s">
        <v>244</v>
      </c>
      <c r="BM411" s="191" t="s">
        <v>596</v>
      </c>
    </row>
    <row r="412" spans="2:65" s="1" customFormat="1" ht="10.199999999999999">
      <c r="B412" s="35"/>
      <c r="C412" s="36"/>
      <c r="D412" s="193" t="s">
        <v>148</v>
      </c>
      <c r="E412" s="36"/>
      <c r="F412" s="194" t="s">
        <v>597</v>
      </c>
      <c r="G412" s="36"/>
      <c r="H412" s="36"/>
      <c r="I412" s="108"/>
      <c r="J412" s="36"/>
      <c r="K412" s="36"/>
      <c r="L412" s="39"/>
      <c r="M412" s="195"/>
      <c r="N412" s="64"/>
      <c r="O412" s="64"/>
      <c r="P412" s="64"/>
      <c r="Q412" s="64"/>
      <c r="R412" s="64"/>
      <c r="S412" s="64"/>
      <c r="T412" s="65"/>
      <c r="AT412" s="18" t="s">
        <v>148</v>
      </c>
      <c r="AU412" s="18" t="s">
        <v>81</v>
      </c>
    </row>
    <row r="413" spans="2:65" s="1" customFormat="1" ht="48">
      <c r="B413" s="35"/>
      <c r="C413" s="36"/>
      <c r="D413" s="193" t="s">
        <v>157</v>
      </c>
      <c r="E413" s="36"/>
      <c r="F413" s="196" t="s">
        <v>558</v>
      </c>
      <c r="G413" s="36"/>
      <c r="H413" s="36"/>
      <c r="I413" s="108"/>
      <c r="J413" s="36"/>
      <c r="K413" s="36"/>
      <c r="L413" s="39"/>
      <c r="M413" s="195"/>
      <c r="N413" s="64"/>
      <c r="O413" s="64"/>
      <c r="P413" s="64"/>
      <c r="Q413" s="64"/>
      <c r="R413" s="64"/>
      <c r="S413" s="64"/>
      <c r="T413" s="65"/>
      <c r="AT413" s="18" t="s">
        <v>157</v>
      </c>
      <c r="AU413" s="18" t="s">
        <v>81</v>
      </c>
    </row>
    <row r="414" spans="2:65" s="1" customFormat="1" ht="14.4" customHeight="1">
      <c r="B414" s="35"/>
      <c r="C414" s="181" t="s">
        <v>598</v>
      </c>
      <c r="D414" s="181" t="s">
        <v>143</v>
      </c>
      <c r="E414" s="182" t="s">
        <v>599</v>
      </c>
      <c r="F414" s="183" t="s">
        <v>600</v>
      </c>
      <c r="G414" s="184" t="s">
        <v>153</v>
      </c>
      <c r="H414" s="185">
        <v>20</v>
      </c>
      <c r="I414" s="186"/>
      <c r="J414" s="185">
        <f>ROUND(I414*H414,0)</f>
        <v>0</v>
      </c>
      <c r="K414" s="183" t="s">
        <v>154</v>
      </c>
      <c r="L414" s="39"/>
      <c r="M414" s="187" t="s">
        <v>20</v>
      </c>
      <c r="N414" s="188" t="s">
        <v>43</v>
      </c>
      <c r="O414" s="64"/>
      <c r="P414" s="189">
        <f>O414*H414</f>
        <v>0</v>
      </c>
      <c r="Q414" s="189">
        <v>0</v>
      </c>
      <c r="R414" s="189">
        <f>Q414*H414</f>
        <v>0</v>
      </c>
      <c r="S414" s="189">
        <v>0</v>
      </c>
      <c r="T414" s="190">
        <f>S414*H414</f>
        <v>0</v>
      </c>
      <c r="AR414" s="191" t="s">
        <v>244</v>
      </c>
      <c r="AT414" s="191" t="s">
        <v>143</v>
      </c>
      <c r="AU414" s="191" t="s">
        <v>81</v>
      </c>
      <c r="AY414" s="18" t="s">
        <v>141</v>
      </c>
      <c r="BE414" s="192">
        <f>IF(N414="základní",J414,0)</f>
        <v>0</v>
      </c>
      <c r="BF414" s="192">
        <f>IF(N414="snížená",J414,0)</f>
        <v>0</v>
      </c>
      <c r="BG414" s="192">
        <f>IF(N414="zákl. přenesená",J414,0)</f>
        <v>0</v>
      </c>
      <c r="BH414" s="192">
        <f>IF(N414="sníž. přenesená",J414,0)</f>
        <v>0</v>
      </c>
      <c r="BI414" s="192">
        <f>IF(N414="nulová",J414,0)</f>
        <v>0</v>
      </c>
      <c r="BJ414" s="18" t="s">
        <v>8</v>
      </c>
      <c r="BK414" s="192">
        <f>ROUND(I414*H414,0)</f>
        <v>0</v>
      </c>
      <c r="BL414" s="18" t="s">
        <v>244</v>
      </c>
      <c r="BM414" s="191" t="s">
        <v>601</v>
      </c>
    </row>
    <row r="415" spans="2:65" s="1" customFormat="1" ht="10.199999999999999">
      <c r="B415" s="35"/>
      <c r="C415" s="36"/>
      <c r="D415" s="193" t="s">
        <v>148</v>
      </c>
      <c r="E415" s="36"/>
      <c r="F415" s="194" t="s">
        <v>602</v>
      </c>
      <c r="G415" s="36"/>
      <c r="H415" s="36"/>
      <c r="I415" s="108"/>
      <c r="J415" s="36"/>
      <c r="K415" s="36"/>
      <c r="L415" s="39"/>
      <c r="M415" s="195"/>
      <c r="N415" s="64"/>
      <c r="O415" s="64"/>
      <c r="P415" s="64"/>
      <c r="Q415" s="64"/>
      <c r="R415" s="64"/>
      <c r="S415" s="64"/>
      <c r="T415" s="65"/>
      <c r="AT415" s="18" t="s">
        <v>148</v>
      </c>
      <c r="AU415" s="18" t="s">
        <v>81</v>
      </c>
    </row>
    <row r="416" spans="2:65" s="1" customFormat="1" ht="48">
      <c r="B416" s="35"/>
      <c r="C416" s="36"/>
      <c r="D416" s="193" t="s">
        <v>157</v>
      </c>
      <c r="E416" s="36"/>
      <c r="F416" s="196" t="s">
        <v>603</v>
      </c>
      <c r="G416" s="36"/>
      <c r="H416" s="36"/>
      <c r="I416" s="108"/>
      <c r="J416" s="36"/>
      <c r="K416" s="36"/>
      <c r="L416" s="39"/>
      <c r="M416" s="195"/>
      <c r="N416" s="64"/>
      <c r="O416" s="64"/>
      <c r="P416" s="64"/>
      <c r="Q416" s="64"/>
      <c r="R416" s="64"/>
      <c r="S416" s="64"/>
      <c r="T416" s="65"/>
      <c r="AT416" s="18" t="s">
        <v>157</v>
      </c>
      <c r="AU416" s="18" t="s">
        <v>81</v>
      </c>
    </row>
    <row r="417" spans="2:65" s="12" customFormat="1" ht="10.199999999999999">
      <c r="B417" s="197"/>
      <c r="C417" s="198"/>
      <c r="D417" s="193" t="s">
        <v>159</v>
      </c>
      <c r="E417" s="199" t="s">
        <v>20</v>
      </c>
      <c r="F417" s="200" t="s">
        <v>604</v>
      </c>
      <c r="G417" s="198"/>
      <c r="H417" s="201">
        <v>20</v>
      </c>
      <c r="I417" s="202"/>
      <c r="J417" s="198"/>
      <c r="K417" s="198"/>
      <c r="L417" s="203"/>
      <c r="M417" s="204"/>
      <c r="N417" s="205"/>
      <c r="O417" s="205"/>
      <c r="P417" s="205"/>
      <c r="Q417" s="205"/>
      <c r="R417" s="205"/>
      <c r="S417" s="205"/>
      <c r="T417" s="206"/>
      <c r="AT417" s="207" t="s">
        <v>159</v>
      </c>
      <c r="AU417" s="207" t="s">
        <v>81</v>
      </c>
      <c r="AV417" s="12" t="s">
        <v>81</v>
      </c>
      <c r="AW417" s="12" t="s">
        <v>33</v>
      </c>
      <c r="AX417" s="12" t="s">
        <v>8</v>
      </c>
      <c r="AY417" s="207" t="s">
        <v>141</v>
      </c>
    </row>
    <row r="418" spans="2:65" s="1" customFormat="1" ht="14.4" customHeight="1">
      <c r="B418" s="35"/>
      <c r="C418" s="181" t="s">
        <v>605</v>
      </c>
      <c r="D418" s="181" t="s">
        <v>143</v>
      </c>
      <c r="E418" s="182" t="s">
        <v>606</v>
      </c>
      <c r="F418" s="183" t="s">
        <v>607</v>
      </c>
      <c r="G418" s="184" t="s">
        <v>153</v>
      </c>
      <c r="H418" s="185">
        <v>7</v>
      </c>
      <c r="I418" s="186"/>
      <c r="J418" s="185">
        <f>ROUND(I418*H418,0)</f>
        <v>0</v>
      </c>
      <c r="K418" s="183" t="s">
        <v>154</v>
      </c>
      <c r="L418" s="39"/>
      <c r="M418" s="187" t="s">
        <v>20</v>
      </c>
      <c r="N418" s="188" t="s">
        <v>43</v>
      </c>
      <c r="O418" s="64"/>
      <c r="P418" s="189">
        <f>O418*H418</f>
        <v>0</v>
      </c>
      <c r="Q418" s="189">
        <v>0</v>
      </c>
      <c r="R418" s="189">
        <f>Q418*H418</f>
        <v>0</v>
      </c>
      <c r="S418" s="189">
        <v>0</v>
      </c>
      <c r="T418" s="190">
        <f>S418*H418</f>
        <v>0</v>
      </c>
      <c r="AR418" s="191" t="s">
        <v>244</v>
      </c>
      <c r="AT418" s="191" t="s">
        <v>143</v>
      </c>
      <c r="AU418" s="191" t="s">
        <v>81</v>
      </c>
      <c r="AY418" s="18" t="s">
        <v>141</v>
      </c>
      <c r="BE418" s="192">
        <f>IF(N418="základní",J418,0)</f>
        <v>0</v>
      </c>
      <c r="BF418" s="192">
        <f>IF(N418="snížená",J418,0)</f>
        <v>0</v>
      </c>
      <c r="BG418" s="192">
        <f>IF(N418="zákl. přenesená",J418,0)</f>
        <v>0</v>
      </c>
      <c r="BH418" s="192">
        <f>IF(N418="sníž. přenesená",J418,0)</f>
        <v>0</v>
      </c>
      <c r="BI418" s="192">
        <f>IF(N418="nulová",J418,0)</f>
        <v>0</v>
      </c>
      <c r="BJ418" s="18" t="s">
        <v>8</v>
      </c>
      <c r="BK418" s="192">
        <f>ROUND(I418*H418,0)</f>
        <v>0</v>
      </c>
      <c r="BL418" s="18" t="s">
        <v>244</v>
      </c>
      <c r="BM418" s="191" t="s">
        <v>608</v>
      </c>
    </row>
    <row r="419" spans="2:65" s="1" customFormat="1" ht="10.199999999999999">
      <c r="B419" s="35"/>
      <c r="C419" s="36"/>
      <c r="D419" s="193" t="s">
        <v>148</v>
      </c>
      <c r="E419" s="36"/>
      <c r="F419" s="194" t="s">
        <v>609</v>
      </c>
      <c r="G419" s="36"/>
      <c r="H419" s="36"/>
      <c r="I419" s="108"/>
      <c r="J419" s="36"/>
      <c r="K419" s="36"/>
      <c r="L419" s="39"/>
      <c r="M419" s="195"/>
      <c r="N419" s="64"/>
      <c r="O419" s="64"/>
      <c r="P419" s="64"/>
      <c r="Q419" s="64"/>
      <c r="R419" s="64"/>
      <c r="S419" s="64"/>
      <c r="T419" s="65"/>
      <c r="AT419" s="18" t="s">
        <v>148</v>
      </c>
      <c r="AU419" s="18" t="s">
        <v>81</v>
      </c>
    </row>
    <row r="420" spans="2:65" s="1" customFormat="1" ht="48">
      <c r="B420" s="35"/>
      <c r="C420" s="36"/>
      <c r="D420" s="193" t="s">
        <v>157</v>
      </c>
      <c r="E420" s="36"/>
      <c r="F420" s="196" t="s">
        <v>603</v>
      </c>
      <c r="G420" s="36"/>
      <c r="H420" s="36"/>
      <c r="I420" s="108"/>
      <c r="J420" s="36"/>
      <c r="K420" s="36"/>
      <c r="L420" s="39"/>
      <c r="M420" s="195"/>
      <c r="N420" s="64"/>
      <c r="O420" s="64"/>
      <c r="P420" s="64"/>
      <c r="Q420" s="64"/>
      <c r="R420" s="64"/>
      <c r="S420" s="64"/>
      <c r="T420" s="65"/>
      <c r="AT420" s="18" t="s">
        <v>157</v>
      </c>
      <c r="AU420" s="18" t="s">
        <v>81</v>
      </c>
    </row>
    <row r="421" spans="2:65" s="12" customFormat="1" ht="10.199999999999999">
      <c r="B421" s="197"/>
      <c r="C421" s="198"/>
      <c r="D421" s="193" t="s">
        <v>159</v>
      </c>
      <c r="E421" s="199" t="s">
        <v>20</v>
      </c>
      <c r="F421" s="200" t="s">
        <v>185</v>
      </c>
      <c r="G421" s="198"/>
      <c r="H421" s="201">
        <v>7</v>
      </c>
      <c r="I421" s="202"/>
      <c r="J421" s="198"/>
      <c r="K421" s="198"/>
      <c r="L421" s="203"/>
      <c r="M421" s="204"/>
      <c r="N421" s="205"/>
      <c r="O421" s="205"/>
      <c r="P421" s="205"/>
      <c r="Q421" s="205"/>
      <c r="R421" s="205"/>
      <c r="S421" s="205"/>
      <c r="T421" s="206"/>
      <c r="AT421" s="207" t="s">
        <v>159</v>
      </c>
      <c r="AU421" s="207" t="s">
        <v>81</v>
      </c>
      <c r="AV421" s="12" t="s">
        <v>81</v>
      </c>
      <c r="AW421" s="12" t="s">
        <v>33</v>
      </c>
      <c r="AX421" s="12" t="s">
        <v>8</v>
      </c>
      <c r="AY421" s="207" t="s">
        <v>141</v>
      </c>
    </row>
    <row r="422" spans="2:65" s="1" customFormat="1" ht="14.4" customHeight="1">
      <c r="B422" s="35"/>
      <c r="C422" s="181" t="s">
        <v>610</v>
      </c>
      <c r="D422" s="181" t="s">
        <v>143</v>
      </c>
      <c r="E422" s="182" t="s">
        <v>611</v>
      </c>
      <c r="F422" s="183" t="s">
        <v>612</v>
      </c>
      <c r="G422" s="184" t="s">
        <v>153</v>
      </c>
      <c r="H422" s="185">
        <v>3</v>
      </c>
      <c r="I422" s="186"/>
      <c r="J422" s="185">
        <f>ROUND(I422*H422,0)</f>
        <v>0</v>
      </c>
      <c r="K422" s="183" t="s">
        <v>154</v>
      </c>
      <c r="L422" s="39"/>
      <c r="M422" s="187" t="s">
        <v>20</v>
      </c>
      <c r="N422" s="188" t="s">
        <v>43</v>
      </c>
      <c r="O422" s="64"/>
      <c r="P422" s="189">
        <f>O422*H422</f>
        <v>0</v>
      </c>
      <c r="Q422" s="189">
        <v>5.0000000000000001E-4</v>
      </c>
      <c r="R422" s="189">
        <f>Q422*H422</f>
        <v>1.5E-3</v>
      </c>
      <c r="S422" s="189">
        <v>0</v>
      </c>
      <c r="T422" s="190">
        <f>S422*H422</f>
        <v>0</v>
      </c>
      <c r="AR422" s="191" t="s">
        <v>244</v>
      </c>
      <c r="AT422" s="191" t="s">
        <v>143</v>
      </c>
      <c r="AU422" s="191" t="s">
        <v>81</v>
      </c>
      <c r="AY422" s="18" t="s">
        <v>141</v>
      </c>
      <c r="BE422" s="192">
        <f>IF(N422="základní",J422,0)</f>
        <v>0</v>
      </c>
      <c r="BF422" s="192">
        <f>IF(N422="snížená",J422,0)</f>
        <v>0</v>
      </c>
      <c r="BG422" s="192">
        <f>IF(N422="zákl. přenesená",J422,0)</f>
        <v>0</v>
      </c>
      <c r="BH422" s="192">
        <f>IF(N422="sníž. přenesená",J422,0)</f>
        <v>0</v>
      </c>
      <c r="BI422" s="192">
        <f>IF(N422="nulová",J422,0)</f>
        <v>0</v>
      </c>
      <c r="BJ422" s="18" t="s">
        <v>8</v>
      </c>
      <c r="BK422" s="192">
        <f>ROUND(I422*H422,0)</f>
        <v>0</v>
      </c>
      <c r="BL422" s="18" t="s">
        <v>244</v>
      </c>
      <c r="BM422" s="191" t="s">
        <v>613</v>
      </c>
    </row>
    <row r="423" spans="2:65" s="1" customFormat="1" ht="10.199999999999999">
      <c r="B423" s="35"/>
      <c r="C423" s="36"/>
      <c r="D423" s="193" t="s">
        <v>148</v>
      </c>
      <c r="E423" s="36"/>
      <c r="F423" s="194" t="s">
        <v>614</v>
      </c>
      <c r="G423" s="36"/>
      <c r="H423" s="36"/>
      <c r="I423" s="108"/>
      <c r="J423" s="36"/>
      <c r="K423" s="36"/>
      <c r="L423" s="39"/>
      <c r="M423" s="195"/>
      <c r="N423" s="64"/>
      <c r="O423" s="64"/>
      <c r="P423" s="64"/>
      <c r="Q423" s="64"/>
      <c r="R423" s="64"/>
      <c r="S423" s="64"/>
      <c r="T423" s="65"/>
      <c r="AT423" s="18" t="s">
        <v>148</v>
      </c>
      <c r="AU423" s="18" t="s">
        <v>81</v>
      </c>
    </row>
    <row r="424" spans="2:65" s="1" customFormat="1" ht="14.4" customHeight="1">
      <c r="B424" s="35"/>
      <c r="C424" s="181" t="s">
        <v>615</v>
      </c>
      <c r="D424" s="181" t="s">
        <v>143</v>
      </c>
      <c r="E424" s="182" t="s">
        <v>616</v>
      </c>
      <c r="F424" s="183" t="s">
        <v>617</v>
      </c>
      <c r="G424" s="184" t="s">
        <v>153</v>
      </c>
      <c r="H424" s="185">
        <v>27</v>
      </c>
      <c r="I424" s="186"/>
      <c r="J424" s="185">
        <f>ROUND(I424*H424,0)</f>
        <v>0</v>
      </c>
      <c r="K424" s="183" t="s">
        <v>154</v>
      </c>
      <c r="L424" s="39"/>
      <c r="M424" s="187" t="s">
        <v>20</v>
      </c>
      <c r="N424" s="188" t="s">
        <v>43</v>
      </c>
      <c r="O424" s="64"/>
      <c r="P424" s="189">
        <f>O424*H424</f>
        <v>0</v>
      </c>
      <c r="Q424" s="189">
        <v>0</v>
      </c>
      <c r="R424" s="189">
        <f>Q424*H424</f>
        <v>0</v>
      </c>
      <c r="S424" s="189">
        <v>0</v>
      </c>
      <c r="T424" s="190">
        <f>S424*H424</f>
        <v>0</v>
      </c>
      <c r="AR424" s="191" t="s">
        <v>244</v>
      </c>
      <c r="AT424" s="191" t="s">
        <v>143</v>
      </c>
      <c r="AU424" s="191" t="s">
        <v>81</v>
      </c>
      <c r="AY424" s="18" t="s">
        <v>141</v>
      </c>
      <c r="BE424" s="192">
        <f>IF(N424="základní",J424,0)</f>
        <v>0</v>
      </c>
      <c r="BF424" s="192">
        <f>IF(N424="snížená",J424,0)</f>
        <v>0</v>
      </c>
      <c r="BG424" s="192">
        <f>IF(N424="zákl. přenesená",J424,0)</f>
        <v>0</v>
      </c>
      <c r="BH424" s="192">
        <f>IF(N424="sníž. přenesená",J424,0)</f>
        <v>0</v>
      </c>
      <c r="BI424" s="192">
        <f>IF(N424="nulová",J424,0)</f>
        <v>0</v>
      </c>
      <c r="BJ424" s="18" t="s">
        <v>8</v>
      </c>
      <c r="BK424" s="192">
        <f>ROUND(I424*H424,0)</f>
        <v>0</v>
      </c>
      <c r="BL424" s="18" t="s">
        <v>244</v>
      </c>
      <c r="BM424" s="191" t="s">
        <v>618</v>
      </c>
    </row>
    <row r="425" spans="2:65" s="1" customFormat="1" ht="10.199999999999999">
      <c r="B425" s="35"/>
      <c r="C425" s="36"/>
      <c r="D425" s="193" t="s">
        <v>148</v>
      </c>
      <c r="E425" s="36"/>
      <c r="F425" s="194" t="s">
        <v>619</v>
      </c>
      <c r="G425" s="36"/>
      <c r="H425" s="36"/>
      <c r="I425" s="108"/>
      <c r="J425" s="36"/>
      <c r="K425" s="36"/>
      <c r="L425" s="39"/>
      <c r="M425" s="195"/>
      <c r="N425" s="64"/>
      <c r="O425" s="64"/>
      <c r="P425" s="64"/>
      <c r="Q425" s="64"/>
      <c r="R425" s="64"/>
      <c r="S425" s="64"/>
      <c r="T425" s="65"/>
      <c r="AT425" s="18" t="s">
        <v>148</v>
      </c>
      <c r="AU425" s="18" t="s">
        <v>81</v>
      </c>
    </row>
    <row r="426" spans="2:65" s="1" customFormat="1" ht="14.4" customHeight="1">
      <c r="B426" s="35"/>
      <c r="C426" s="181" t="s">
        <v>620</v>
      </c>
      <c r="D426" s="181" t="s">
        <v>143</v>
      </c>
      <c r="E426" s="182" t="s">
        <v>621</v>
      </c>
      <c r="F426" s="183" t="s">
        <v>622</v>
      </c>
      <c r="G426" s="184" t="s">
        <v>623</v>
      </c>
      <c r="H426" s="186"/>
      <c r="I426" s="186"/>
      <c r="J426" s="185">
        <f>ROUND(I426*H426,0)</f>
        <v>0</v>
      </c>
      <c r="K426" s="183" t="s">
        <v>154</v>
      </c>
      <c r="L426" s="39"/>
      <c r="M426" s="187" t="s">
        <v>20</v>
      </c>
      <c r="N426" s="188" t="s">
        <v>43</v>
      </c>
      <c r="O426" s="64"/>
      <c r="P426" s="189">
        <f>O426*H426</f>
        <v>0</v>
      </c>
      <c r="Q426" s="189">
        <v>0</v>
      </c>
      <c r="R426" s="189">
        <f>Q426*H426</f>
        <v>0</v>
      </c>
      <c r="S426" s="189">
        <v>0</v>
      </c>
      <c r="T426" s="190">
        <f>S426*H426</f>
        <v>0</v>
      </c>
      <c r="AR426" s="191" t="s">
        <v>244</v>
      </c>
      <c r="AT426" s="191" t="s">
        <v>143</v>
      </c>
      <c r="AU426" s="191" t="s">
        <v>81</v>
      </c>
      <c r="AY426" s="18" t="s">
        <v>141</v>
      </c>
      <c r="BE426" s="192">
        <f>IF(N426="základní",J426,0)</f>
        <v>0</v>
      </c>
      <c r="BF426" s="192">
        <f>IF(N426="snížená",J426,0)</f>
        <v>0</v>
      </c>
      <c r="BG426" s="192">
        <f>IF(N426="zákl. přenesená",J426,0)</f>
        <v>0</v>
      </c>
      <c r="BH426" s="192">
        <f>IF(N426="sníž. přenesená",J426,0)</f>
        <v>0</v>
      </c>
      <c r="BI426" s="192">
        <f>IF(N426="nulová",J426,0)</f>
        <v>0</v>
      </c>
      <c r="BJ426" s="18" t="s">
        <v>8</v>
      </c>
      <c r="BK426" s="192">
        <f>ROUND(I426*H426,0)</f>
        <v>0</v>
      </c>
      <c r="BL426" s="18" t="s">
        <v>244</v>
      </c>
      <c r="BM426" s="191" t="s">
        <v>624</v>
      </c>
    </row>
    <row r="427" spans="2:65" s="1" customFormat="1" ht="19.2">
      <c r="B427" s="35"/>
      <c r="C427" s="36"/>
      <c r="D427" s="193" t="s">
        <v>148</v>
      </c>
      <c r="E427" s="36"/>
      <c r="F427" s="194" t="s">
        <v>625</v>
      </c>
      <c r="G427" s="36"/>
      <c r="H427" s="36"/>
      <c r="I427" s="108"/>
      <c r="J427" s="36"/>
      <c r="K427" s="36"/>
      <c r="L427" s="39"/>
      <c r="M427" s="195"/>
      <c r="N427" s="64"/>
      <c r="O427" s="64"/>
      <c r="P427" s="64"/>
      <c r="Q427" s="64"/>
      <c r="R427" s="64"/>
      <c r="S427" s="64"/>
      <c r="T427" s="65"/>
      <c r="AT427" s="18" t="s">
        <v>148</v>
      </c>
      <c r="AU427" s="18" t="s">
        <v>81</v>
      </c>
    </row>
    <row r="428" spans="2:65" s="1" customFormat="1" ht="96">
      <c r="B428" s="35"/>
      <c r="C428" s="36"/>
      <c r="D428" s="193" t="s">
        <v>157</v>
      </c>
      <c r="E428" s="36"/>
      <c r="F428" s="196" t="s">
        <v>626</v>
      </c>
      <c r="G428" s="36"/>
      <c r="H428" s="36"/>
      <c r="I428" s="108"/>
      <c r="J428" s="36"/>
      <c r="K428" s="36"/>
      <c r="L428" s="39"/>
      <c r="M428" s="195"/>
      <c r="N428" s="64"/>
      <c r="O428" s="64"/>
      <c r="P428" s="64"/>
      <c r="Q428" s="64"/>
      <c r="R428" s="64"/>
      <c r="S428" s="64"/>
      <c r="T428" s="65"/>
      <c r="AT428" s="18" t="s">
        <v>157</v>
      </c>
      <c r="AU428" s="18" t="s">
        <v>81</v>
      </c>
    </row>
    <row r="429" spans="2:65" s="11" customFormat="1" ht="22.8" customHeight="1">
      <c r="B429" s="165"/>
      <c r="C429" s="166"/>
      <c r="D429" s="167" t="s">
        <v>71</v>
      </c>
      <c r="E429" s="179" t="s">
        <v>627</v>
      </c>
      <c r="F429" s="179" t="s">
        <v>628</v>
      </c>
      <c r="G429" s="166"/>
      <c r="H429" s="166"/>
      <c r="I429" s="169"/>
      <c r="J429" s="180">
        <f>BK429</f>
        <v>0</v>
      </c>
      <c r="K429" s="166"/>
      <c r="L429" s="171"/>
      <c r="M429" s="172"/>
      <c r="N429" s="173"/>
      <c r="O429" s="173"/>
      <c r="P429" s="174">
        <f>SUM(P430:P477)</f>
        <v>0</v>
      </c>
      <c r="Q429" s="173"/>
      <c r="R429" s="174">
        <f>SUM(R430:R477)</f>
        <v>0.22525000000000003</v>
      </c>
      <c r="S429" s="173"/>
      <c r="T429" s="175">
        <f>SUM(T430:T477)</f>
        <v>0</v>
      </c>
      <c r="AR429" s="176" t="s">
        <v>81</v>
      </c>
      <c r="AT429" s="177" t="s">
        <v>71</v>
      </c>
      <c r="AU429" s="177" t="s">
        <v>8</v>
      </c>
      <c r="AY429" s="176" t="s">
        <v>141</v>
      </c>
      <c r="BK429" s="178">
        <f>SUM(BK430:BK477)</f>
        <v>0</v>
      </c>
    </row>
    <row r="430" spans="2:65" s="1" customFormat="1" ht="14.4" customHeight="1">
      <c r="B430" s="35"/>
      <c r="C430" s="181" t="s">
        <v>629</v>
      </c>
      <c r="D430" s="181" t="s">
        <v>143</v>
      </c>
      <c r="E430" s="182" t="s">
        <v>630</v>
      </c>
      <c r="F430" s="183" t="s">
        <v>631</v>
      </c>
      <c r="G430" s="184" t="s">
        <v>153</v>
      </c>
      <c r="H430" s="185">
        <v>20</v>
      </c>
      <c r="I430" s="186"/>
      <c r="J430" s="185">
        <f>ROUND(I430*H430,0)</f>
        <v>0</v>
      </c>
      <c r="K430" s="183" t="s">
        <v>154</v>
      </c>
      <c r="L430" s="39"/>
      <c r="M430" s="187" t="s">
        <v>20</v>
      </c>
      <c r="N430" s="188" t="s">
        <v>43</v>
      </c>
      <c r="O430" s="64"/>
      <c r="P430" s="189">
        <f>O430*H430</f>
        <v>0</v>
      </c>
      <c r="Q430" s="189">
        <v>4.2999999999999999E-4</v>
      </c>
      <c r="R430" s="189">
        <f>Q430*H430</f>
        <v>8.6E-3</v>
      </c>
      <c r="S430" s="189">
        <v>0</v>
      </c>
      <c r="T430" s="190">
        <f>S430*H430</f>
        <v>0</v>
      </c>
      <c r="AR430" s="191" t="s">
        <v>244</v>
      </c>
      <c r="AT430" s="191" t="s">
        <v>143</v>
      </c>
      <c r="AU430" s="191" t="s">
        <v>81</v>
      </c>
      <c r="AY430" s="18" t="s">
        <v>141</v>
      </c>
      <c r="BE430" s="192">
        <f>IF(N430="základní",J430,0)</f>
        <v>0</v>
      </c>
      <c r="BF430" s="192">
        <f>IF(N430="snížená",J430,0)</f>
        <v>0</v>
      </c>
      <c r="BG430" s="192">
        <f>IF(N430="zákl. přenesená",J430,0)</f>
        <v>0</v>
      </c>
      <c r="BH430" s="192">
        <f>IF(N430="sníž. přenesená",J430,0)</f>
        <v>0</v>
      </c>
      <c r="BI430" s="192">
        <f>IF(N430="nulová",J430,0)</f>
        <v>0</v>
      </c>
      <c r="BJ430" s="18" t="s">
        <v>8</v>
      </c>
      <c r="BK430" s="192">
        <f>ROUND(I430*H430,0)</f>
        <v>0</v>
      </c>
      <c r="BL430" s="18" t="s">
        <v>244</v>
      </c>
      <c r="BM430" s="191" t="s">
        <v>632</v>
      </c>
    </row>
    <row r="431" spans="2:65" s="1" customFormat="1" ht="19.2">
      <c r="B431" s="35"/>
      <c r="C431" s="36"/>
      <c r="D431" s="193" t="s">
        <v>148</v>
      </c>
      <c r="E431" s="36"/>
      <c r="F431" s="194" t="s">
        <v>633</v>
      </c>
      <c r="G431" s="36"/>
      <c r="H431" s="36"/>
      <c r="I431" s="108"/>
      <c r="J431" s="36"/>
      <c r="K431" s="36"/>
      <c r="L431" s="39"/>
      <c r="M431" s="195"/>
      <c r="N431" s="64"/>
      <c r="O431" s="64"/>
      <c r="P431" s="64"/>
      <c r="Q431" s="64"/>
      <c r="R431" s="64"/>
      <c r="S431" s="64"/>
      <c r="T431" s="65"/>
      <c r="AT431" s="18" t="s">
        <v>148</v>
      </c>
      <c r="AU431" s="18" t="s">
        <v>81</v>
      </c>
    </row>
    <row r="432" spans="2:65" s="1" customFormat="1" ht="48">
      <c r="B432" s="35"/>
      <c r="C432" s="36"/>
      <c r="D432" s="193" t="s">
        <v>157</v>
      </c>
      <c r="E432" s="36"/>
      <c r="F432" s="196" t="s">
        <v>634</v>
      </c>
      <c r="G432" s="36"/>
      <c r="H432" s="36"/>
      <c r="I432" s="108"/>
      <c r="J432" s="36"/>
      <c r="K432" s="36"/>
      <c r="L432" s="39"/>
      <c r="M432" s="195"/>
      <c r="N432" s="64"/>
      <c r="O432" s="64"/>
      <c r="P432" s="64"/>
      <c r="Q432" s="64"/>
      <c r="R432" s="64"/>
      <c r="S432" s="64"/>
      <c r="T432" s="65"/>
      <c r="AT432" s="18" t="s">
        <v>157</v>
      </c>
      <c r="AU432" s="18" t="s">
        <v>81</v>
      </c>
    </row>
    <row r="433" spans="2:65" s="1" customFormat="1" ht="14.4" customHeight="1">
      <c r="B433" s="35"/>
      <c r="C433" s="181" t="s">
        <v>635</v>
      </c>
      <c r="D433" s="181" t="s">
        <v>143</v>
      </c>
      <c r="E433" s="182" t="s">
        <v>636</v>
      </c>
      <c r="F433" s="183" t="s">
        <v>637</v>
      </c>
      <c r="G433" s="184" t="s">
        <v>153</v>
      </c>
      <c r="H433" s="185">
        <v>30</v>
      </c>
      <c r="I433" s="186"/>
      <c r="J433" s="185">
        <f>ROUND(I433*H433,0)</f>
        <v>0</v>
      </c>
      <c r="K433" s="183" t="s">
        <v>154</v>
      </c>
      <c r="L433" s="39"/>
      <c r="M433" s="187" t="s">
        <v>20</v>
      </c>
      <c r="N433" s="188" t="s">
        <v>43</v>
      </c>
      <c r="O433" s="64"/>
      <c r="P433" s="189">
        <f>O433*H433</f>
        <v>0</v>
      </c>
      <c r="Q433" s="189">
        <v>1.1999999999999999E-3</v>
      </c>
      <c r="R433" s="189">
        <f>Q433*H433</f>
        <v>3.5999999999999997E-2</v>
      </c>
      <c r="S433" s="189">
        <v>0</v>
      </c>
      <c r="T433" s="190">
        <f>S433*H433</f>
        <v>0</v>
      </c>
      <c r="AR433" s="191" t="s">
        <v>244</v>
      </c>
      <c r="AT433" s="191" t="s">
        <v>143</v>
      </c>
      <c r="AU433" s="191" t="s">
        <v>81</v>
      </c>
      <c r="AY433" s="18" t="s">
        <v>141</v>
      </c>
      <c r="BE433" s="192">
        <f>IF(N433="základní",J433,0)</f>
        <v>0</v>
      </c>
      <c r="BF433" s="192">
        <f>IF(N433="snížená",J433,0)</f>
        <v>0</v>
      </c>
      <c r="BG433" s="192">
        <f>IF(N433="zákl. přenesená",J433,0)</f>
        <v>0</v>
      </c>
      <c r="BH433" s="192">
        <f>IF(N433="sníž. přenesená",J433,0)</f>
        <v>0</v>
      </c>
      <c r="BI433" s="192">
        <f>IF(N433="nulová",J433,0)</f>
        <v>0</v>
      </c>
      <c r="BJ433" s="18" t="s">
        <v>8</v>
      </c>
      <c r="BK433" s="192">
        <f>ROUND(I433*H433,0)</f>
        <v>0</v>
      </c>
      <c r="BL433" s="18" t="s">
        <v>244</v>
      </c>
      <c r="BM433" s="191" t="s">
        <v>638</v>
      </c>
    </row>
    <row r="434" spans="2:65" s="1" customFormat="1" ht="19.2">
      <c r="B434" s="35"/>
      <c r="C434" s="36"/>
      <c r="D434" s="193" t="s">
        <v>148</v>
      </c>
      <c r="E434" s="36"/>
      <c r="F434" s="194" t="s">
        <v>639</v>
      </c>
      <c r="G434" s="36"/>
      <c r="H434" s="36"/>
      <c r="I434" s="108"/>
      <c r="J434" s="36"/>
      <c r="K434" s="36"/>
      <c r="L434" s="39"/>
      <c r="M434" s="195"/>
      <c r="N434" s="64"/>
      <c r="O434" s="64"/>
      <c r="P434" s="64"/>
      <c r="Q434" s="64"/>
      <c r="R434" s="64"/>
      <c r="S434" s="64"/>
      <c r="T434" s="65"/>
      <c r="AT434" s="18" t="s">
        <v>148</v>
      </c>
      <c r="AU434" s="18" t="s">
        <v>81</v>
      </c>
    </row>
    <row r="435" spans="2:65" s="1" customFormat="1" ht="48">
      <c r="B435" s="35"/>
      <c r="C435" s="36"/>
      <c r="D435" s="193" t="s">
        <v>157</v>
      </c>
      <c r="E435" s="36"/>
      <c r="F435" s="196" t="s">
        <v>634</v>
      </c>
      <c r="G435" s="36"/>
      <c r="H435" s="36"/>
      <c r="I435" s="108"/>
      <c r="J435" s="36"/>
      <c r="K435" s="36"/>
      <c r="L435" s="39"/>
      <c r="M435" s="195"/>
      <c r="N435" s="64"/>
      <c r="O435" s="64"/>
      <c r="P435" s="64"/>
      <c r="Q435" s="64"/>
      <c r="R435" s="64"/>
      <c r="S435" s="64"/>
      <c r="T435" s="65"/>
      <c r="AT435" s="18" t="s">
        <v>157</v>
      </c>
      <c r="AU435" s="18" t="s">
        <v>81</v>
      </c>
    </row>
    <row r="436" spans="2:65" s="1" customFormat="1" ht="14.4" customHeight="1">
      <c r="B436" s="35"/>
      <c r="C436" s="181" t="s">
        <v>640</v>
      </c>
      <c r="D436" s="181" t="s">
        <v>143</v>
      </c>
      <c r="E436" s="182" t="s">
        <v>641</v>
      </c>
      <c r="F436" s="183" t="s">
        <v>642</v>
      </c>
      <c r="G436" s="184" t="s">
        <v>153</v>
      </c>
      <c r="H436" s="185">
        <v>6</v>
      </c>
      <c r="I436" s="186"/>
      <c r="J436" s="185">
        <f>ROUND(I436*H436,0)</f>
        <v>0</v>
      </c>
      <c r="K436" s="183" t="s">
        <v>154</v>
      </c>
      <c r="L436" s="39"/>
      <c r="M436" s="187" t="s">
        <v>20</v>
      </c>
      <c r="N436" s="188" t="s">
        <v>43</v>
      </c>
      <c r="O436" s="64"/>
      <c r="P436" s="189">
        <f>O436*H436</f>
        <v>0</v>
      </c>
      <c r="Q436" s="189">
        <v>1.5499999999999999E-3</v>
      </c>
      <c r="R436" s="189">
        <f>Q436*H436</f>
        <v>9.2999999999999992E-3</v>
      </c>
      <c r="S436" s="189">
        <v>0</v>
      </c>
      <c r="T436" s="190">
        <f>S436*H436</f>
        <v>0</v>
      </c>
      <c r="AR436" s="191" t="s">
        <v>244</v>
      </c>
      <c r="AT436" s="191" t="s">
        <v>143</v>
      </c>
      <c r="AU436" s="191" t="s">
        <v>81</v>
      </c>
      <c r="AY436" s="18" t="s">
        <v>141</v>
      </c>
      <c r="BE436" s="192">
        <f>IF(N436="základní",J436,0)</f>
        <v>0</v>
      </c>
      <c r="BF436" s="192">
        <f>IF(N436="snížená",J436,0)</f>
        <v>0</v>
      </c>
      <c r="BG436" s="192">
        <f>IF(N436="zákl. přenesená",J436,0)</f>
        <v>0</v>
      </c>
      <c r="BH436" s="192">
        <f>IF(N436="sníž. přenesená",J436,0)</f>
        <v>0</v>
      </c>
      <c r="BI436" s="192">
        <f>IF(N436="nulová",J436,0)</f>
        <v>0</v>
      </c>
      <c r="BJ436" s="18" t="s">
        <v>8</v>
      </c>
      <c r="BK436" s="192">
        <f>ROUND(I436*H436,0)</f>
        <v>0</v>
      </c>
      <c r="BL436" s="18" t="s">
        <v>244</v>
      </c>
      <c r="BM436" s="191" t="s">
        <v>643</v>
      </c>
    </row>
    <row r="437" spans="2:65" s="1" customFormat="1" ht="19.2">
      <c r="B437" s="35"/>
      <c r="C437" s="36"/>
      <c r="D437" s="193" t="s">
        <v>148</v>
      </c>
      <c r="E437" s="36"/>
      <c r="F437" s="194" t="s">
        <v>644</v>
      </c>
      <c r="G437" s="36"/>
      <c r="H437" s="36"/>
      <c r="I437" s="108"/>
      <c r="J437" s="36"/>
      <c r="K437" s="36"/>
      <c r="L437" s="39"/>
      <c r="M437" s="195"/>
      <c r="N437" s="64"/>
      <c r="O437" s="64"/>
      <c r="P437" s="64"/>
      <c r="Q437" s="64"/>
      <c r="R437" s="64"/>
      <c r="S437" s="64"/>
      <c r="T437" s="65"/>
      <c r="AT437" s="18" t="s">
        <v>148</v>
      </c>
      <c r="AU437" s="18" t="s">
        <v>81</v>
      </c>
    </row>
    <row r="438" spans="2:65" s="1" customFormat="1" ht="48">
      <c r="B438" s="35"/>
      <c r="C438" s="36"/>
      <c r="D438" s="193" t="s">
        <v>157</v>
      </c>
      <c r="E438" s="36"/>
      <c r="F438" s="196" t="s">
        <v>634</v>
      </c>
      <c r="G438" s="36"/>
      <c r="H438" s="36"/>
      <c r="I438" s="108"/>
      <c r="J438" s="36"/>
      <c r="K438" s="36"/>
      <c r="L438" s="39"/>
      <c r="M438" s="195"/>
      <c r="N438" s="64"/>
      <c r="O438" s="64"/>
      <c r="P438" s="64"/>
      <c r="Q438" s="64"/>
      <c r="R438" s="64"/>
      <c r="S438" s="64"/>
      <c r="T438" s="65"/>
      <c r="AT438" s="18" t="s">
        <v>157</v>
      </c>
      <c r="AU438" s="18" t="s">
        <v>81</v>
      </c>
    </row>
    <row r="439" spans="2:65" s="1" customFormat="1" ht="14.4" customHeight="1">
      <c r="B439" s="35"/>
      <c r="C439" s="181" t="s">
        <v>645</v>
      </c>
      <c r="D439" s="181" t="s">
        <v>143</v>
      </c>
      <c r="E439" s="182" t="s">
        <v>646</v>
      </c>
      <c r="F439" s="183" t="s">
        <v>647</v>
      </c>
      <c r="G439" s="184" t="s">
        <v>198</v>
      </c>
      <c r="H439" s="185">
        <v>34</v>
      </c>
      <c r="I439" s="186"/>
      <c r="J439" s="185">
        <f>ROUND(I439*H439,0)</f>
        <v>0</v>
      </c>
      <c r="K439" s="183" t="s">
        <v>154</v>
      </c>
      <c r="L439" s="39"/>
      <c r="M439" s="187" t="s">
        <v>20</v>
      </c>
      <c r="N439" s="188" t="s">
        <v>43</v>
      </c>
      <c r="O439" s="64"/>
      <c r="P439" s="189">
        <f>O439*H439</f>
        <v>0</v>
      </c>
      <c r="Q439" s="189">
        <v>4.0000000000000002E-4</v>
      </c>
      <c r="R439" s="189">
        <f>Q439*H439</f>
        <v>1.3600000000000001E-2</v>
      </c>
      <c r="S439" s="189">
        <v>0</v>
      </c>
      <c r="T439" s="190">
        <f>S439*H439</f>
        <v>0</v>
      </c>
      <c r="AR439" s="191" t="s">
        <v>244</v>
      </c>
      <c r="AT439" s="191" t="s">
        <v>143</v>
      </c>
      <c r="AU439" s="191" t="s">
        <v>81</v>
      </c>
      <c r="AY439" s="18" t="s">
        <v>141</v>
      </c>
      <c r="BE439" s="192">
        <f>IF(N439="základní",J439,0)</f>
        <v>0</v>
      </c>
      <c r="BF439" s="192">
        <f>IF(N439="snížená",J439,0)</f>
        <v>0</v>
      </c>
      <c r="BG439" s="192">
        <f>IF(N439="zákl. přenesená",J439,0)</f>
        <v>0</v>
      </c>
      <c r="BH439" s="192">
        <f>IF(N439="sníž. přenesená",J439,0)</f>
        <v>0</v>
      </c>
      <c r="BI439" s="192">
        <f>IF(N439="nulová",J439,0)</f>
        <v>0</v>
      </c>
      <c r="BJ439" s="18" t="s">
        <v>8</v>
      </c>
      <c r="BK439" s="192">
        <f>ROUND(I439*H439,0)</f>
        <v>0</v>
      </c>
      <c r="BL439" s="18" t="s">
        <v>244</v>
      </c>
      <c r="BM439" s="191" t="s">
        <v>648</v>
      </c>
    </row>
    <row r="440" spans="2:65" s="1" customFormat="1" ht="10.199999999999999">
      <c r="B440" s="35"/>
      <c r="C440" s="36"/>
      <c r="D440" s="193" t="s">
        <v>148</v>
      </c>
      <c r="E440" s="36"/>
      <c r="F440" s="194" t="s">
        <v>649</v>
      </c>
      <c r="G440" s="36"/>
      <c r="H440" s="36"/>
      <c r="I440" s="108"/>
      <c r="J440" s="36"/>
      <c r="K440" s="36"/>
      <c r="L440" s="39"/>
      <c r="M440" s="195"/>
      <c r="N440" s="64"/>
      <c r="O440" s="64"/>
      <c r="P440" s="64"/>
      <c r="Q440" s="64"/>
      <c r="R440" s="64"/>
      <c r="S440" s="64"/>
      <c r="T440" s="65"/>
      <c r="AT440" s="18" t="s">
        <v>148</v>
      </c>
      <c r="AU440" s="18" t="s">
        <v>81</v>
      </c>
    </row>
    <row r="441" spans="2:65" s="1" customFormat="1" ht="28.8">
      <c r="B441" s="35"/>
      <c r="C441" s="36"/>
      <c r="D441" s="193" t="s">
        <v>157</v>
      </c>
      <c r="E441" s="36"/>
      <c r="F441" s="196" t="s">
        <v>650</v>
      </c>
      <c r="G441" s="36"/>
      <c r="H441" s="36"/>
      <c r="I441" s="108"/>
      <c r="J441" s="36"/>
      <c r="K441" s="36"/>
      <c r="L441" s="39"/>
      <c r="M441" s="195"/>
      <c r="N441" s="64"/>
      <c r="O441" s="64"/>
      <c r="P441" s="64"/>
      <c r="Q441" s="64"/>
      <c r="R441" s="64"/>
      <c r="S441" s="64"/>
      <c r="T441" s="65"/>
      <c r="AT441" s="18" t="s">
        <v>157</v>
      </c>
      <c r="AU441" s="18" t="s">
        <v>81</v>
      </c>
    </row>
    <row r="442" spans="2:65" s="1" customFormat="1" ht="14.4" customHeight="1">
      <c r="B442" s="35"/>
      <c r="C442" s="181" t="s">
        <v>651</v>
      </c>
      <c r="D442" s="181" t="s">
        <v>143</v>
      </c>
      <c r="E442" s="182" t="s">
        <v>652</v>
      </c>
      <c r="F442" s="183" t="s">
        <v>653</v>
      </c>
      <c r="G442" s="184" t="s">
        <v>198</v>
      </c>
      <c r="H442" s="185">
        <v>49</v>
      </c>
      <c r="I442" s="186"/>
      <c r="J442" s="185">
        <f>ROUND(I442*H442,0)</f>
        <v>0</v>
      </c>
      <c r="K442" s="183" t="s">
        <v>154</v>
      </c>
      <c r="L442" s="39"/>
      <c r="M442" s="187" t="s">
        <v>20</v>
      </c>
      <c r="N442" s="188" t="s">
        <v>43</v>
      </c>
      <c r="O442" s="64"/>
      <c r="P442" s="189">
        <f>O442*H442</f>
        <v>0</v>
      </c>
      <c r="Q442" s="189">
        <v>6.6E-4</v>
      </c>
      <c r="R442" s="189">
        <f>Q442*H442</f>
        <v>3.2340000000000001E-2</v>
      </c>
      <c r="S442" s="189">
        <v>0</v>
      </c>
      <c r="T442" s="190">
        <f>S442*H442</f>
        <v>0</v>
      </c>
      <c r="AR442" s="191" t="s">
        <v>244</v>
      </c>
      <c r="AT442" s="191" t="s">
        <v>143</v>
      </c>
      <c r="AU442" s="191" t="s">
        <v>81</v>
      </c>
      <c r="AY442" s="18" t="s">
        <v>141</v>
      </c>
      <c r="BE442" s="192">
        <f>IF(N442="základní",J442,0)</f>
        <v>0</v>
      </c>
      <c r="BF442" s="192">
        <f>IF(N442="snížená",J442,0)</f>
        <v>0</v>
      </c>
      <c r="BG442" s="192">
        <f>IF(N442="zákl. přenesená",J442,0)</f>
        <v>0</v>
      </c>
      <c r="BH442" s="192">
        <f>IF(N442="sníž. přenesená",J442,0)</f>
        <v>0</v>
      </c>
      <c r="BI442" s="192">
        <f>IF(N442="nulová",J442,0)</f>
        <v>0</v>
      </c>
      <c r="BJ442" s="18" t="s">
        <v>8</v>
      </c>
      <c r="BK442" s="192">
        <f>ROUND(I442*H442,0)</f>
        <v>0</v>
      </c>
      <c r="BL442" s="18" t="s">
        <v>244</v>
      </c>
      <c r="BM442" s="191" t="s">
        <v>654</v>
      </c>
    </row>
    <row r="443" spans="2:65" s="1" customFormat="1" ht="10.199999999999999">
      <c r="B443" s="35"/>
      <c r="C443" s="36"/>
      <c r="D443" s="193" t="s">
        <v>148</v>
      </c>
      <c r="E443" s="36"/>
      <c r="F443" s="194" t="s">
        <v>655</v>
      </c>
      <c r="G443" s="36"/>
      <c r="H443" s="36"/>
      <c r="I443" s="108"/>
      <c r="J443" s="36"/>
      <c r="K443" s="36"/>
      <c r="L443" s="39"/>
      <c r="M443" s="195"/>
      <c r="N443" s="64"/>
      <c r="O443" s="64"/>
      <c r="P443" s="64"/>
      <c r="Q443" s="64"/>
      <c r="R443" s="64"/>
      <c r="S443" s="64"/>
      <c r="T443" s="65"/>
      <c r="AT443" s="18" t="s">
        <v>148</v>
      </c>
      <c r="AU443" s="18" t="s">
        <v>81</v>
      </c>
    </row>
    <row r="444" spans="2:65" s="1" customFormat="1" ht="28.8">
      <c r="B444" s="35"/>
      <c r="C444" s="36"/>
      <c r="D444" s="193" t="s">
        <v>157</v>
      </c>
      <c r="E444" s="36"/>
      <c r="F444" s="196" t="s">
        <v>650</v>
      </c>
      <c r="G444" s="36"/>
      <c r="H444" s="36"/>
      <c r="I444" s="108"/>
      <c r="J444" s="36"/>
      <c r="K444" s="36"/>
      <c r="L444" s="39"/>
      <c r="M444" s="195"/>
      <c r="N444" s="64"/>
      <c r="O444" s="64"/>
      <c r="P444" s="64"/>
      <c r="Q444" s="64"/>
      <c r="R444" s="64"/>
      <c r="S444" s="64"/>
      <c r="T444" s="65"/>
      <c r="AT444" s="18" t="s">
        <v>157</v>
      </c>
      <c r="AU444" s="18" t="s">
        <v>81</v>
      </c>
    </row>
    <row r="445" spans="2:65" s="1" customFormat="1" ht="14.4" customHeight="1">
      <c r="B445" s="35"/>
      <c r="C445" s="181" t="s">
        <v>656</v>
      </c>
      <c r="D445" s="181" t="s">
        <v>143</v>
      </c>
      <c r="E445" s="182" t="s">
        <v>657</v>
      </c>
      <c r="F445" s="183" t="s">
        <v>658</v>
      </c>
      <c r="G445" s="184" t="s">
        <v>198</v>
      </c>
      <c r="H445" s="185">
        <v>58</v>
      </c>
      <c r="I445" s="186"/>
      <c r="J445" s="185">
        <f>ROUND(I445*H445,0)</f>
        <v>0</v>
      </c>
      <c r="K445" s="183" t="s">
        <v>154</v>
      </c>
      <c r="L445" s="39"/>
      <c r="M445" s="187" t="s">
        <v>20</v>
      </c>
      <c r="N445" s="188" t="s">
        <v>43</v>
      </c>
      <c r="O445" s="64"/>
      <c r="P445" s="189">
        <f>O445*H445</f>
        <v>0</v>
      </c>
      <c r="Q445" s="189">
        <v>9.1E-4</v>
      </c>
      <c r="R445" s="189">
        <f>Q445*H445</f>
        <v>5.2780000000000001E-2</v>
      </c>
      <c r="S445" s="189">
        <v>0</v>
      </c>
      <c r="T445" s="190">
        <f>S445*H445</f>
        <v>0</v>
      </c>
      <c r="AR445" s="191" t="s">
        <v>244</v>
      </c>
      <c r="AT445" s="191" t="s">
        <v>143</v>
      </c>
      <c r="AU445" s="191" t="s">
        <v>81</v>
      </c>
      <c r="AY445" s="18" t="s">
        <v>141</v>
      </c>
      <c r="BE445" s="192">
        <f>IF(N445="základní",J445,0)</f>
        <v>0</v>
      </c>
      <c r="BF445" s="192">
        <f>IF(N445="snížená",J445,0)</f>
        <v>0</v>
      </c>
      <c r="BG445" s="192">
        <f>IF(N445="zákl. přenesená",J445,0)</f>
        <v>0</v>
      </c>
      <c r="BH445" s="192">
        <f>IF(N445="sníž. přenesená",J445,0)</f>
        <v>0</v>
      </c>
      <c r="BI445" s="192">
        <f>IF(N445="nulová",J445,0)</f>
        <v>0</v>
      </c>
      <c r="BJ445" s="18" t="s">
        <v>8</v>
      </c>
      <c r="BK445" s="192">
        <f>ROUND(I445*H445,0)</f>
        <v>0</v>
      </c>
      <c r="BL445" s="18" t="s">
        <v>244</v>
      </c>
      <c r="BM445" s="191" t="s">
        <v>659</v>
      </c>
    </row>
    <row r="446" spans="2:65" s="1" customFormat="1" ht="10.199999999999999">
      <c r="B446" s="35"/>
      <c r="C446" s="36"/>
      <c r="D446" s="193" t="s">
        <v>148</v>
      </c>
      <c r="E446" s="36"/>
      <c r="F446" s="194" t="s">
        <v>660</v>
      </c>
      <c r="G446" s="36"/>
      <c r="H446" s="36"/>
      <c r="I446" s="108"/>
      <c r="J446" s="36"/>
      <c r="K446" s="36"/>
      <c r="L446" s="39"/>
      <c r="M446" s="195"/>
      <c r="N446" s="64"/>
      <c r="O446" s="64"/>
      <c r="P446" s="64"/>
      <c r="Q446" s="64"/>
      <c r="R446" s="64"/>
      <c r="S446" s="64"/>
      <c r="T446" s="65"/>
      <c r="AT446" s="18" t="s">
        <v>148</v>
      </c>
      <c r="AU446" s="18" t="s">
        <v>81</v>
      </c>
    </row>
    <row r="447" spans="2:65" s="1" customFormat="1" ht="28.8">
      <c r="B447" s="35"/>
      <c r="C447" s="36"/>
      <c r="D447" s="193" t="s">
        <v>157</v>
      </c>
      <c r="E447" s="36"/>
      <c r="F447" s="196" t="s">
        <v>650</v>
      </c>
      <c r="G447" s="36"/>
      <c r="H447" s="36"/>
      <c r="I447" s="108"/>
      <c r="J447" s="36"/>
      <c r="K447" s="36"/>
      <c r="L447" s="39"/>
      <c r="M447" s="195"/>
      <c r="N447" s="64"/>
      <c r="O447" s="64"/>
      <c r="P447" s="64"/>
      <c r="Q447" s="64"/>
      <c r="R447" s="64"/>
      <c r="S447" s="64"/>
      <c r="T447" s="65"/>
      <c r="AT447" s="18" t="s">
        <v>157</v>
      </c>
      <c r="AU447" s="18" t="s">
        <v>81</v>
      </c>
    </row>
    <row r="448" spans="2:65" s="1" customFormat="1" ht="21.6" customHeight="1">
      <c r="B448" s="35"/>
      <c r="C448" s="181" t="s">
        <v>661</v>
      </c>
      <c r="D448" s="181" t="s">
        <v>143</v>
      </c>
      <c r="E448" s="182" t="s">
        <v>662</v>
      </c>
      <c r="F448" s="183" t="s">
        <v>663</v>
      </c>
      <c r="G448" s="184" t="s">
        <v>198</v>
      </c>
      <c r="H448" s="185">
        <v>83</v>
      </c>
      <c r="I448" s="186"/>
      <c r="J448" s="185">
        <f>ROUND(I448*H448,0)</f>
        <v>0</v>
      </c>
      <c r="K448" s="183" t="s">
        <v>154</v>
      </c>
      <c r="L448" s="39"/>
      <c r="M448" s="187" t="s">
        <v>20</v>
      </c>
      <c r="N448" s="188" t="s">
        <v>43</v>
      </c>
      <c r="O448" s="64"/>
      <c r="P448" s="189">
        <f>O448*H448</f>
        <v>0</v>
      </c>
      <c r="Q448" s="189">
        <v>5.0000000000000002E-5</v>
      </c>
      <c r="R448" s="189">
        <f>Q448*H448</f>
        <v>4.15E-3</v>
      </c>
      <c r="S448" s="189">
        <v>0</v>
      </c>
      <c r="T448" s="190">
        <f>S448*H448</f>
        <v>0</v>
      </c>
      <c r="AR448" s="191" t="s">
        <v>244</v>
      </c>
      <c r="AT448" s="191" t="s">
        <v>143</v>
      </c>
      <c r="AU448" s="191" t="s">
        <v>81</v>
      </c>
      <c r="AY448" s="18" t="s">
        <v>141</v>
      </c>
      <c r="BE448" s="192">
        <f>IF(N448="základní",J448,0)</f>
        <v>0</v>
      </c>
      <c r="BF448" s="192">
        <f>IF(N448="snížená",J448,0)</f>
        <v>0</v>
      </c>
      <c r="BG448" s="192">
        <f>IF(N448="zákl. přenesená",J448,0)</f>
        <v>0</v>
      </c>
      <c r="BH448" s="192">
        <f>IF(N448="sníž. přenesená",J448,0)</f>
        <v>0</v>
      </c>
      <c r="BI448" s="192">
        <f>IF(N448="nulová",J448,0)</f>
        <v>0</v>
      </c>
      <c r="BJ448" s="18" t="s">
        <v>8</v>
      </c>
      <c r="BK448" s="192">
        <f>ROUND(I448*H448,0)</f>
        <v>0</v>
      </c>
      <c r="BL448" s="18" t="s">
        <v>244</v>
      </c>
      <c r="BM448" s="191" t="s">
        <v>664</v>
      </c>
    </row>
    <row r="449" spans="2:65" s="1" customFormat="1" ht="19.2">
      <c r="B449" s="35"/>
      <c r="C449" s="36"/>
      <c r="D449" s="193" t="s">
        <v>148</v>
      </c>
      <c r="E449" s="36"/>
      <c r="F449" s="194" t="s">
        <v>665</v>
      </c>
      <c r="G449" s="36"/>
      <c r="H449" s="36"/>
      <c r="I449" s="108"/>
      <c r="J449" s="36"/>
      <c r="K449" s="36"/>
      <c r="L449" s="39"/>
      <c r="M449" s="195"/>
      <c r="N449" s="64"/>
      <c r="O449" s="64"/>
      <c r="P449" s="64"/>
      <c r="Q449" s="64"/>
      <c r="R449" s="64"/>
      <c r="S449" s="64"/>
      <c r="T449" s="65"/>
      <c r="AT449" s="18" t="s">
        <v>148</v>
      </c>
      <c r="AU449" s="18" t="s">
        <v>81</v>
      </c>
    </row>
    <row r="450" spans="2:65" s="1" customFormat="1" ht="28.8">
      <c r="B450" s="35"/>
      <c r="C450" s="36"/>
      <c r="D450" s="193" t="s">
        <v>157</v>
      </c>
      <c r="E450" s="36"/>
      <c r="F450" s="196" t="s">
        <v>666</v>
      </c>
      <c r="G450" s="36"/>
      <c r="H450" s="36"/>
      <c r="I450" s="108"/>
      <c r="J450" s="36"/>
      <c r="K450" s="36"/>
      <c r="L450" s="39"/>
      <c r="M450" s="195"/>
      <c r="N450" s="64"/>
      <c r="O450" s="64"/>
      <c r="P450" s="64"/>
      <c r="Q450" s="64"/>
      <c r="R450" s="64"/>
      <c r="S450" s="64"/>
      <c r="T450" s="65"/>
      <c r="AT450" s="18" t="s">
        <v>157</v>
      </c>
      <c r="AU450" s="18" t="s">
        <v>81</v>
      </c>
    </row>
    <row r="451" spans="2:65" s="12" customFormat="1" ht="10.199999999999999">
      <c r="B451" s="197"/>
      <c r="C451" s="198"/>
      <c r="D451" s="193" t="s">
        <v>159</v>
      </c>
      <c r="E451" s="199" t="s">
        <v>20</v>
      </c>
      <c r="F451" s="200" t="s">
        <v>667</v>
      </c>
      <c r="G451" s="198"/>
      <c r="H451" s="201">
        <v>83</v>
      </c>
      <c r="I451" s="202"/>
      <c r="J451" s="198"/>
      <c r="K451" s="198"/>
      <c r="L451" s="203"/>
      <c r="M451" s="204"/>
      <c r="N451" s="205"/>
      <c r="O451" s="205"/>
      <c r="P451" s="205"/>
      <c r="Q451" s="205"/>
      <c r="R451" s="205"/>
      <c r="S451" s="205"/>
      <c r="T451" s="206"/>
      <c r="AT451" s="207" t="s">
        <v>159</v>
      </c>
      <c r="AU451" s="207" t="s">
        <v>81</v>
      </c>
      <c r="AV451" s="12" t="s">
        <v>81</v>
      </c>
      <c r="AW451" s="12" t="s">
        <v>33</v>
      </c>
      <c r="AX451" s="12" t="s">
        <v>8</v>
      </c>
      <c r="AY451" s="207" t="s">
        <v>141</v>
      </c>
    </row>
    <row r="452" spans="2:65" s="1" customFormat="1" ht="21.6" customHeight="1">
      <c r="B452" s="35"/>
      <c r="C452" s="181" t="s">
        <v>668</v>
      </c>
      <c r="D452" s="181" t="s">
        <v>143</v>
      </c>
      <c r="E452" s="182" t="s">
        <v>669</v>
      </c>
      <c r="F452" s="183" t="s">
        <v>670</v>
      </c>
      <c r="G452" s="184" t="s">
        <v>198</v>
      </c>
      <c r="H452" s="185">
        <v>58</v>
      </c>
      <c r="I452" s="186"/>
      <c r="J452" s="185">
        <f>ROUND(I452*H452,0)</f>
        <v>0</v>
      </c>
      <c r="K452" s="183" t="s">
        <v>154</v>
      </c>
      <c r="L452" s="39"/>
      <c r="M452" s="187" t="s">
        <v>20</v>
      </c>
      <c r="N452" s="188" t="s">
        <v>43</v>
      </c>
      <c r="O452" s="64"/>
      <c r="P452" s="189">
        <f>O452*H452</f>
        <v>0</v>
      </c>
      <c r="Q452" s="189">
        <v>6.9999999999999994E-5</v>
      </c>
      <c r="R452" s="189">
        <f>Q452*H452</f>
        <v>4.0599999999999994E-3</v>
      </c>
      <c r="S452" s="189">
        <v>0</v>
      </c>
      <c r="T452" s="190">
        <f>S452*H452</f>
        <v>0</v>
      </c>
      <c r="AR452" s="191" t="s">
        <v>244</v>
      </c>
      <c r="AT452" s="191" t="s">
        <v>143</v>
      </c>
      <c r="AU452" s="191" t="s">
        <v>81</v>
      </c>
      <c r="AY452" s="18" t="s">
        <v>141</v>
      </c>
      <c r="BE452" s="192">
        <f>IF(N452="základní",J452,0)</f>
        <v>0</v>
      </c>
      <c r="BF452" s="192">
        <f>IF(N452="snížená",J452,0)</f>
        <v>0</v>
      </c>
      <c r="BG452" s="192">
        <f>IF(N452="zákl. přenesená",J452,0)</f>
        <v>0</v>
      </c>
      <c r="BH452" s="192">
        <f>IF(N452="sníž. přenesená",J452,0)</f>
        <v>0</v>
      </c>
      <c r="BI452" s="192">
        <f>IF(N452="nulová",J452,0)</f>
        <v>0</v>
      </c>
      <c r="BJ452" s="18" t="s">
        <v>8</v>
      </c>
      <c r="BK452" s="192">
        <f>ROUND(I452*H452,0)</f>
        <v>0</v>
      </c>
      <c r="BL452" s="18" t="s">
        <v>244</v>
      </c>
      <c r="BM452" s="191" t="s">
        <v>671</v>
      </c>
    </row>
    <row r="453" spans="2:65" s="1" customFormat="1" ht="19.2">
      <c r="B453" s="35"/>
      <c r="C453" s="36"/>
      <c r="D453" s="193" t="s">
        <v>148</v>
      </c>
      <c r="E453" s="36"/>
      <c r="F453" s="194" t="s">
        <v>672</v>
      </c>
      <c r="G453" s="36"/>
      <c r="H453" s="36"/>
      <c r="I453" s="108"/>
      <c r="J453" s="36"/>
      <c r="K453" s="36"/>
      <c r="L453" s="39"/>
      <c r="M453" s="195"/>
      <c r="N453" s="64"/>
      <c r="O453" s="64"/>
      <c r="P453" s="64"/>
      <c r="Q453" s="64"/>
      <c r="R453" s="64"/>
      <c r="S453" s="64"/>
      <c r="T453" s="65"/>
      <c r="AT453" s="18" t="s">
        <v>148</v>
      </c>
      <c r="AU453" s="18" t="s">
        <v>81</v>
      </c>
    </row>
    <row r="454" spans="2:65" s="1" customFormat="1" ht="28.8">
      <c r="B454" s="35"/>
      <c r="C454" s="36"/>
      <c r="D454" s="193" t="s">
        <v>157</v>
      </c>
      <c r="E454" s="36"/>
      <c r="F454" s="196" t="s">
        <v>666</v>
      </c>
      <c r="G454" s="36"/>
      <c r="H454" s="36"/>
      <c r="I454" s="108"/>
      <c r="J454" s="36"/>
      <c r="K454" s="36"/>
      <c r="L454" s="39"/>
      <c r="M454" s="195"/>
      <c r="N454" s="64"/>
      <c r="O454" s="64"/>
      <c r="P454" s="64"/>
      <c r="Q454" s="64"/>
      <c r="R454" s="64"/>
      <c r="S454" s="64"/>
      <c r="T454" s="65"/>
      <c r="AT454" s="18" t="s">
        <v>157</v>
      </c>
      <c r="AU454" s="18" t="s">
        <v>81</v>
      </c>
    </row>
    <row r="455" spans="2:65" s="12" customFormat="1" ht="10.199999999999999">
      <c r="B455" s="197"/>
      <c r="C455" s="198"/>
      <c r="D455" s="193" t="s">
        <v>159</v>
      </c>
      <c r="E455" s="199" t="s">
        <v>20</v>
      </c>
      <c r="F455" s="200" t="s">
        <v>523</v>
      </c>
      <c r="G455" s="198"/>
      <c r="H455" s="201">
        <v>58</v>
      </c>
      <c r="I455" s="202"/>
      <c r="J455" s="198"/>
      <c r="K455" s="198"/>
      <c r="L455" s="203"/>
      <c r="M455" s="204"/>
      <c r="N455" s="205"/>
      <c r="O455" s="205"/>
      <c r="P455" s="205"/>
      <c r="Q455" s="205"/>
      <c r="R455" s="205"/>
      <c r="S455" s="205"/>
      <c r="T455" s="206"/>
      <c r="AT455" s="207" t="s">
        <v>159</v>
      </c>
      <c r="AU455" s="207" t="s">
        <v>81</v>
      </c>
      <c r="AV455" s="12" t="s">
        <v>81</v>
      </c>
      <c r="AW455" s="12" t="s">
        <v>33</v>
      </c>
      <c r="AX455" s="12" t="s">
        <v>8</v>
      </c>
      <c r="AY455" s="207" t="s">
        <v>141</v>
      </c>
    </row>
    <row r="456" spans="2:65" s="1" customFormat="1" ht="14.4" customHeight="1">
      <c r="B456" s="35"/>
      <c r="C456" s="181" t="s">
        <v>673</v>
      </c>
      <c r="D456" s="181" t="s">
        <v>143</v>
      </c>
      <c r="E456" s="182" t="s">
        <v>674</v>
      </c>
      <c r="F456" s="183" t="s">
        <v>675</v>
      </c>
      <c r="G456" s="184" t="s">
        <v>153</v>
      </c>
      <c r="H456" s="185">
        <v>46</v>
      </c>
      <c r="I456" s="186"/>
      <c r="J456" s="185">
        <f>ROUND(I456*H456,0)</f>
        <v>0</v>
      </c>
      <c r="K456" s="183" t="s">
        <v>154</v>
      </c>
      <c r="L456" s="39"/>
      <c r="M456" s="187" t="s">
        <v>20</v>
      </c>
      <c r="N456" s="188" t="s">
        <v>43</v>
      </c>
      <c r="O456" s="64"/>
      <c r="P456" s="189">
        <f>O456*H456</f>
        <v>0</v>
      </c>
      <c r="Q456" s="189">
        <v>0</v>
      </c>
      <c r="R456" s="189">
        <f>Q456*H456</f>
        <v>0</v>
      </c>
      <c r="S456" s="189">
        <v>0</v>
      </c>
      <c r="T456" s="190">
        <f>S456*H456</f>
        <v>0</v>
      </c>
      <c r="AR456" s="191" t="s">
        <v>244</v>
      </c>
      <c r="AT456" s="191" t="s">
        <v>143</v>
      </c>
      <c r="AU456" s="191" t="s">
        <v>81</v>
      </c>
      <c r="AY456" s="18" t="s">
        <v>141</v>
      </c>
      <c r="BE456" s="192">
        <f>IF(N456="základní",J456,0)</f>
        <v>0</v>
      </c>
      <c r="BF456" s="192">
        <f>IF(N456="snížená",J456,0)</f>
        <v>0</v>
      </c>
      <c r="BG456" s="192">
        <f>IF(N456="zákl. přenesená",J456,0)</f>
        <v>0</v>
      </c>
      <c r="BH456" s="192">
        <f>IF(N456="sníž. přenesená",J456,0)</f>
        <v>0</v>
      </c>
      <c r="BI456" s="192">
        <f>IF(N456="nulová",J456,0)</f>
        <v>0</v>
      </c>
      <c r="BJ456" s="18" t="s">
        <v>8</v>
      </c>
      <c r="BK456" s="192">
        <f>ROUND(I456*H456,0)</f>
        <v>0</v>
      </c>
      <c r="BL456" s="18" t="s">
        <v>244</v>
      </c>
      <c r="BM456" s="191" t="s">
        <v>676</v>
      </c>
    </row>
    <row r="457" spans="2:65" s="1" customFormat="1" ht="10.199999999999999">
      <c r="B457" s="35"/>
      <c r="C457" s="36"/>
      <c r="D457" s="193" t="s">
        <v>148</v>
      </c>
      <c r="E457" s="36"/>
      <c r="F457" s="194" t="s">
        <v>677</v>
      </c>
      <c r="G457" s="36"/>
      <c r="H457" s="36"/>
      <c r="I457" s="108"/>
      <c r="J457" s="36"/>
      <c r="K457" s="36"/>
      <c r="L457" s="39"/>
      <c r="M457" s="195"/>
      <c r="N457" s="64"/>
      <c r="O457" s="64"/>
      <c r="P457" s="64"/>
      <c r="Q457" s="64"/>
      <c r="R457" s="64"/>
      <c r="S457" s="64"/>
      <c r="T457" s="65"/>
      <c r="AT457" s="18" t="s">
        <v>148</v>
      </c>
      <c r="AU457" s="18" t="s">
        <v>81</v>
      </c>
    </row>
    <row r="458" spans="2:65" s="1" customFormat="1" ht="57.6">
      <c r="B458" s="35"/>
      <c r="C458" s="36"/>
      <c r="D458" s="193" t="s">
        <v>157</v>
      </c>
      <c r="E458" s="36"/>
      <c r="F458" s="196" t="s">
        <v>678</v>
      </c>
      <c r="G458" s="36"/>
      <c r="H458" s="36"/>
      <c r="I458" s="108"/>
      <c r="J458" s="36"/>
      <c r="K458" s="36"/>
      <c r="L458" s="39"/>
      <c r="M458" s="195"/>
      <c r="N458" s="64"/>
      <c r="O458" s="64"/>
      <c r="P458" s="64"/>
      <c r="Q458" s="64"/>
      <c r="R458" s="64"/>
      <c r="S458" s="64"/>
      <c r="T458" s="65"/>
      <c r="AT458" s="18" t="s">
        <v>157</v>
      </c>
      <c r="AU458" s="18" t="s">
        <v>81</v>
      </c>
    </row>
    <row r="459" spans="2:65" s="12" customFormat="1" ht="10.199999999999999">
      <c r="B459" s="197"/>
      <c r="C459" s="198"/>
      <c r="D459" s="193" t="s">
        <v>159</v>
      </c>
      <c r="E459" s="199" t="s">
        <v>20</v>
      </c>
      <c r="F459" s="200" t="s">
        <v>679</v>
      </c>
      <c r="G459" s="198"/>
      <c r="H459" s="201">
        <v>46</v>
      </c>
      <c r="I459" s="202"/>
      <c r="J459" s="198"/>
      <c r="K459" s="198"/>
      <c r="L459" s="203"/>
      <c r="M459" s="204"/>
      <c r="N459" s="205"/>
      <c r="O459" s="205"/>
      <c r="P459" s="205"/>
      <c r="Q459" s="205"/>
      <c r="R459" s="205"/>
      <c r="S459" s="205"/>
      <c r="T459" s="206"/>
      <c r="AT459" s="207" t="s">
        <v>159</v>
      </c>
      <c r="AU459" s="207" t="s">
        <v>81</v>
      </c>
      <c r="AV459" s="12" t="s">
        <v>81</v>
      </c>
      <c r="AW459" s="12" t="s">
        <v>33</v>
      </c>
      <c r="AX459" s="12" t="s">
        <v>8</v>
      </c>
      <c r="AY459" s="207" t="s">
        <v>141</v>
      </c>
    </row>
    <row r="460" spans="2:65" s="1" customFormat="1" ht="14.4" customHeight="1">
      <c r="B460" s="35"/>
      <c r="C460" s="181" t="s">
        <v>680</v>
      </c>
      <c r="D460" s="181" t="s">
        <v>143</v>
      </c>
      <c r="E460" s="182" t="s">
        <v>681</v>
      </c>
      <c r="F460" s="183" t="s">
        <v>682</v>
      </c>
      <c r="G460" s="184" t="s">
        <v>683</v>
      </c>
      <c r="H460" s="185">
        <v>6</v>
      </c>
      <c r="I460" s="186"/>
      <c r="J460" s="185">
        <f>ROUND(I460*H460,0)</f>
        <v>0</v>
      </c>
      <c r="K460" s="183" t="s">
        <v>154</v>
      </c>
      <c r="L460" s="39"/>
      <c r="M460" s="187" t="s">
        <v>20</v>
      </c>
      <c r="N460" s="188" t="s">
        <v>43</v>
      </c>
      <c r="O460" s="64"/>
      <c r="P460" s="189">
        <f>O460*H460</f>
        <v>0</v>
      </c>
      <c r="Q460" s="189">
        <v>5.6999999999999998E-4</v>
      </c>
      <c r="R460" s="189">
        <f>Q460*H460</f>
        <v>3.4199999999999999E-3</v>
      </c>
      <c r="S460" s="189">
        <v>0</v>
      </c>
      <c r="T460" s="190">
        <f>S460*H460</f>
        <v>0</v>
      </c>
      <c r="AR460" s="191" t="s">
        <v>244</v>
      </c>
      <c r="AT460" s="191" t="s">
        <v>143</v>
      </c>
      <c r="AU460" s="191" t="s">
        <v>81</v>
      </c>
      <c r="AY460" s="18" t="s">
        <v>141</v>
      </c>
      <c r="BE460" s="192">
        <f>IF(N460="základní",J460,0)</f>
        <v>0</v>
      </c>
      <c r="BF460" s="192">
        <f>IF(N460="snížená",J460,0)</f>
        <v>0</v>
      </c>
      <c r="BG460" s="192">
        <f>IF(N460="zákl. přenesená",J460,0)</f>
        <v>0</v>
      </c>
      <c r="BH460" s="192">
        <f>IF(N460="sníž. přenesená",J460,0)</f>
        <v>0</v>
      </c>
      <c r="BI460" s="192">
        <f>IF(N460="nulová",J460,0)</f>
        <v>0</v>
      </c>
      <c r="BJ460" s="18" t="s">
        <v>8</v>
      </c>
      <c r="BK460" s="192">
        <f>ROUND(I460*H460,0)</f>
        <v>0</v>
      </c>
      <c r="BL460" s="18" t="s">
        <v>244</v>
      </c>
      <c r="BM460" s="191" t="s">
        <v>684</v>
      </c>
    </row>
    <row r="461" spans="2:65" s="1" customFormat="1" ht="10.199999999999999">
      <c r="B461" s="35"/>
      <c r="C461" s="36"/>
      <c r="D461" s="193" t="s">
        <v>148</v>
      </c>
      <c r="E461" s="36"/>
      <c r="F461" s="194" t="s">
        <v>685</v>
      </c>
      <c r="G461" s="36"/>
      <c r="H461" s="36"/>
      <c r="I461" s="108"/>
      <c r="J461" s="36"/>
      <c r="K461" s="36"/>
      <c r="L461" s="39"/>
      <c r="M461" s="195"/>
      <c r="N461" s="64"/>
      <c r="O461" s="64"/>
      <c r="P461" s="64"/>
      <c r="Q461" s="64"/>
      <c r="R461" s="64"/>
      <c r="S461" s="64"/>
      <c r="T461" s="65"/>
      <c r="AT461" s="18" t="s">
        <v>148</v>
      </c>
      <c r="AU461" s="18" t="s">
        <v>81</v>
      </c>
    </row>
    <row r="462" spans="2:65" s="1" customFormat="1" ht="38.4">
      <c r="B462" s="35"/>
      <c r="C462" s="36"/>
      <c r="D462" s="193" t="s">
        <v>157</v>
      </c>
      <c r="E462" s="36"/>
      <c r="F462" s="196" t="s">
        <v>686</v>
      </c>
      <c r="G462" s="36"/>
      <c r="H462" s="36"/>
      <c r="I462" s="108"/>
      <c r="J462" s="36"/>
      <c r="K462" s="36"/>
      <c r="L462" s="39"/>
      <c r="M462" s="195"/>
      <c r="N462" s="64"/>
      <c r="O462" s="64"/>
      <c r="P462" s="64"/>
      <c r="Q462" s="64"/>
      <c r="R462" s="64"/>
      <c r="S462" s="64"/>
      <c r="T462" s="65"/>
      <c r="AT462" s="18" t="s">
        <v>157</v>
      </c>
      <c r="AU462" s="18" t="s">
        <v>81</v>
      </c>
    </row>
    <row r="463" spans="2:65" s="1" customFormat="1" ht="14.4" customHeight="1">
      <c r="B463" s="35"/>
      <c r="C463" s="181" t="s">
        <v>687</v>
      </c>
      <c r="D463" s="181" t="s">
        <v>143</v>
      </c>
      <c r="E463" s="182" t="s">
        <v>688</v>
      </c>
      <c r="F463" s="183" t="s">
        <v>689</v>
      </c>
      <c r="G463" s="184" t="s">
        <v>683</v>
      </c>
      <c r="H463" s="185">
        <v>12</v>
      </c>
      <c r="I463" s="186"/>
      <c r="J463" s="185">
        <f>ROUND(I463*H463,0)</f>
        <v>0</v>
      </c>
      <c r="K463" s="183" t="s">
        <v>154</v>
      </c>
      <c r="L463" s="39"/>
      <c r="M463" s="187" t="s">
        <v>20</v>
      </c>
      <c r="N463" s="188" t="s">
        <v>43</v>
      </c>
      <c r="O463" s="64"/>
      <c r="P463" s="189">
        <f>O463*H463</f>
        <v>0</v>
      </c>
      <c r="Q463" s="189">
        <v>8.9999999999999998E-4</v>
      </c>
      <c r="R463" s="189">
        <f>Q463*H463</f>
        <v>1.0800000000000001E-2</v>
      </c>
      <c r="S463" s="189">
        <v>0</v>
      </c>
      <c r="T463" s="190">
        <f>S463*H463</f>
        <v>0</v>
      </c>
      <c r="AR463" s="191" t="s">
        <v>244</v>
      </c>
      <c r="AT463" s="191" t="s">
        <v>143</v>
      </c>
      <c r="AU463" s="191" t="s">
        <v>81</v>
      </c>
      <c r="AY463" s="18" t="s">
        <v>141</v>
      </c>
      <c r="BE463" s="192">
        <f>IF(N463="základní",J463,0)</f>
        <v>0</v>
      </c>
      <c r="BF463" s="192">
        <f>IF(N463="snížená",J463,0)</f>
        <v>0</v>
      </c>
      <c r="BG463" s="192">
        <f>IF(N463="zákl. přenesená",J463,0)</f>
        <v>0</v>
      </c>
      <c r="BH463" s="192">
        <f>IF(N463="sníž. přenesená",J463,0)</f>
        <v>0</v>
      </c>
      <c r="BI463" s="192">
        <f>IF(N463="nulová",J463,0)</f>
        <v>0</v>
      </c>
      <c r="BJ463" s="18" t="s">
        <v>8</v>
      </c>
      <c r="BK463" s="192">
        <f>ROUND(I463*H463,0)</f>
        <v>0</v>
      </c>
      <c r="BL463" s="18" t="s">
        <v>244</v>
      </c>
      <c r="BM463" s="191" t="s">
        <v>690</v>
      </c>
    </row>
    <row r="464" spans="2:65" s="1" customFormat="1" ht="10.199999999999999">
      <c r="B464" s="35"/>
      <c r="C464" s="36"/>
      <c r="D464" s="193" t="s">
        <v>148</v>
      </c>
      <c r="E464" s="36"/>
      <c r="F464" s="194" t="s">
        <v>691</v>
      </c>
      <c r="G464" s="36"/>
      <c r="H464" s="36"/>
      <c r="I464" s="108"/>
      <c r="J464" s="36"/>
      <c r="K464" s="36"/>
      <c r="L464" s="39"/>
      <c r="M464" s="195"/>
      <c r="N464" s="64"/>
      <c r="O464" s="64"/>
      <c r="P464" s="64"/>
      <c r="Q464" s="64"/>
      <c r="R464" s="64"/>
      <c r="S464" s="64"/>
      <c r="T464" s="65"/>
      <c r="AT464" s="18" t="s">
        <v>148</v>
      </c>
      <c r="AU464" s="18" t="s">
        <v>81</v>
      </c>
    </row>
    <row r="465" spans="2:65" s="1" customFormat="1" ht="38.4">
      <c r="B465" s="35"/>
      <c r="C465" s="36"/>
      <c r="D465" s="193" t="s">
        <v>157</v>
      </c>
      <c r="E465" s="36"/>
      <c r="F465" s="196" t="s">
        <v>686</v>
      </c>
      <c r="G465" s="36"/>
      <c r="H465" s="36"/>
      <c r="I465" s="108"/>
      <c r="J465" s="36"/>
      <c r="K465" s="36"/>
      <c r="L465" s="39"/>
      <c r="M465" s="195"/>
      <c r="N465" s="64"/>
      <c r="O465" s="64"/>
      <c r="P465" s="64"/>
      <c r="Q465" s="64"/>
      <c r="R465" s="64"/>
      <c r="S465" s="64"/>
      <c r="T465" s="65"/>
      <c r="AT465" s="18" t="s">
        <v>157</v>
      </c>
      <c r="AU465" s="18" t="s">
        <v>81</v>
      </c>
    </row>
    <row r="466" spans="2:65" s="1" customFormat="1" ht="14.4" customHeight="1">
      <c r="B466" s="35"/>
      <c r="C466" s="181" t="s">
        <v>692</v>
      </c>
      <c r="D466" s="181" t="s">
        <v>143</v>
      </c>
      <c r="E466" s="182" t="s">
        <v>688</v>
      </c>
      <c r="F466" s="183" t="s">
        <v>689</v>
      </c>
      <c r="G466" s="184" t="s">
        <v>683</v>
      </c>
      <c r="H466" s="185">
        <v>12</v>
      </c>
      <c r="I466" s="186"/>
      <c r="J466" s="185">
        <f>ROUND(I466*H466,0)</f>
        <v>0</v>
      </c>
      <c r="K466" s="183" t="s">
        <v>154</v>
      </c>
      <c r="L466" s="39"/>
      <c r="M466" s="187" t="s">
        <v>20</v>
      </c>
      <c r="N466" s="188" t="s">
        <v>43</v>
      </c>
      <c r="O466" s="64"/>
      <c r="P466" s="189">
        <f>O466*H466</f>
        <v>0</v>
      </c>
      <c r="Q466" s="189">
        <v>8.9999999999999998E-4</v>
      </c>
      <c r="R466" s="189">
        <f>Q466*H466</f>
        <v>1.0800000000000001E-2</v>
      </c>
      <c r="S466" s="189">
        <v>0</v>
      </c>
      <c r="T466" s="190">
        <f>S466*H466</f>
        <v>0</v>
      </c>
      <c r="AR466" s="191" t="s">
        <v>244</v>
      </c>
      <c r="AT466" s="191" t="s">
        <v>143</v>
      </c>
      <c r="AU466" s="191" t="s">
        <v>81</v>
      </c>
      <c r="AY466" s="18" t="s">
        <v>141</v>
      </c>
      <c r="BE466" s="192">
        <f>IF(N466="základní",J466,0)</f>
        <v>0</v>
      </c>
      <c r="BF466" s="192">
        <f>IF(N466="snížená",J466,0)</f>
        <v>0</v>
      </c>
      <c r="BG466" s="192">
        <f>IF(N466="zákl. přenesená",J466,0)</f>
        <v>0</v>
      </c>
      <c r="BH466" s="192">
        <f>IF(N466="sníž. přenesená",J466,0)</f>
        <v>0</v>
      </c>
      <c r="BI466" s="192">
        <f>IF(N466="nulová",J466,0)</f>
        <v>0</v>
      </c>
      <c r="BJ466" s="18" t="s">
        <v>8</v>
      </c>
      <c r="BK466" s="192">
        <f>ROUND(I466*H466,0)</f>
        <v>0</v>
      </c>
      <c r="BL466" s="18" t="s">
        <v>244</v>
      </c>
      <c r="BM466" s="191" t="s">
        <v>693</v>
      </c>
    </row>
    <row r="467" spans="2:65" s="1" customFormat="1" ht="10.199999999999999">
      <c r="B467" s="35"/>
      <c r="C467" s="36"/>
      <c r="D467" s="193" t="s">
        <v>148</v>
      </c>
      <c r="E467" s="36"/>
      <c r="F467" s="194" t="s">
        <v>691</v>
      </c>
      <c r="G467" s="36"/>
      <c r="H467" s="36"/>
      <c r="I467" s="108"/>
      <c r="J467" s="36"/>
      <c r="K467" s="36"/>
      <c r="L467" s="39"/>
      <c r="M467" s="195"/>
      <c r="N467" s="64"/>
      <c r="O467" s="64"/>
      <c r="P467" s="64"/>
      <c r="Q467" s="64"/>
      <c r="R467" s="64"/>
      <c r="S467" s="64"/>
      <c r="T467" s="65"/>
      <c r="AT467" s="18" t="s">
        <v>148</v>
      </c>
      <c r="AU467" s="18" t="s">
        <v>81</v>
      </c>
    </row>
    <row r="468" spans="2:65" s="1" customFormat="1" ht="38.4">
      <c r="B468" s="35"/>
      <c r="C468" s="36"/>
      <c r="D468" s="193" t="s">
        <v>157</v>
      </c>
      <c r="E468" s="36"/>
      <c r="F468" s="196" t="s">
        <v>686</v>
      </c>
      <c r="G468" s="36"/>
      <c r="H468" s="36"/>
      <c r="I468" s="108"/>
      <c r="J468" s="36"/>
      <c r="K468" s="36"/>
      <c r="L468" s="39"/>
      <c r="M468" s="195"/>
      <c r="N468" s="64"/>
      <c r="O468" s="64"/>
      <c r="P468" s="64"/>
      <c r="Q468" s="64"/>
      <c r="R468" s="64"/>
      <c r="S468" s="64"/>
      <c r="T468" s="65"/>
      <c r="AT468" s="18" t="s">
        <v>157</v>
      </c>
      <c r="AU468" s="18" t="s">
        <v>81</v>
      </c>
    </row>
    <row r="469" spans="2:65" s="1" customFormat="1" ht="14.4" customHeight="1">
      <c r="B469" s="35"/>
      <c r="C469" s="181" t="s">
        <v>694</v>
      </c>
      <c r="D469" s="181" t="s">
        <v>143</v>
      </c>
      <c r="E469" s="182" t="s">
        <v>695</v>
      </c>
      <c r="F469" s="183" t="s">
        <v>696</v>
      </c>
      <c r="G469" s="184" t="s">
        <v>198</v>
      </c>
      <c r="H469" s="185">
        <v>197</v>
      </c>
      <c r="I469" s="186"/>
      <c r="J469" s="185">
        <f>ROUND(I469*H469,0)</f>
        <v>0</v>
      </c>
      <c r="K469" s="183" t="s">
        <v>154</v>
      </c>
      <c r="L469" s="39"/>
      <c r="M469" s="187" t="s">
        <v>20</v>
      </c>
      <c r="N469" s="188" t="s">
        <v>43</v>
      </c>
      <c r="O469" s="64"/>
      <c r="P469" s="189">
        <f>O469*H469</f>
        <v>0</v>
      </c>
      <c r="Q469" s="189">
        <v>1.9000000000000001E-4</v>
      </c>
      <c r="R469" s="189">
        <f>Q469*H469</f>
        <v>3.7430000000000005E-2</v>
      </c>
      <c r="S469" s="189">
        <v>0</v>
      </c>
      <c r="T469" s="190">
        <f>S469*H469</f>
        <v>0</v>
      </c>
      <c r="AR469" s="191" t="s">
        <v>244</v>
      </c>
      <c r="AT469" s="191" t="s">
        <v>143</v>
      </c>
      <c r="AU469" s="191" t="s">
        <v>81</v>
      </c>
      <c r="AY469" s="18" t="s">
        <v>141</v>
      </c>
      <c r="BE469" s="192">
        <f>IF(N469="základní",J469,0)</f>
        <v>0</v>
      </c>
      <c r="BF469" s="192">
        <f>IF(N469="snížená",J469,0)</f>
        <v>0</v>
      </c>
      <c r="BG469" s="192">
        <f>IF(N469="zákl. přenesená",J469,0)</f>
        <v>0</v>
      </c>
      <c r="BH469" s="192">
        <f>IF(N469="sníž. přenesená",J469,0)</f>
        <v>0</v>
      </c>
      <c r="BI469" s="192">
        <f>IF(N469="nulová",J469,0)</f>
        <v>0</v>
      </c>
      <c r="BJ469" s="18" t="s">
        <v>8</v>
      </c>
      <c r="BK469" s="192">
        <f>ROUND(I469*H469,0)</f>
        <v>0</v>
      </c>
      <c r="BL469" s="18" t="s">
        <v>244</v>
      </c>
      <c r="BM469" s="191" t="s">
        <v>697</v>
      </c>
    </row>
    <row r="470" spans="2:65" s="1" customFormat="1" ht="19.2">
      <c r="B470" s="35"/>
      <c r="C470" s="36"/>
      <c r="D470" s="193" t="s">
        <v>148</v>
      </c>
      <c r="E470" s="36"/>
      <c r="F470" s="194" t="s">
        <v>698</v>
      </c>
      <c r="G470" s="36"/>
      <c r="H470" s="36"/>
      <c r="I470" s="108"/>
      <c r="J470" s="36"/>
      <c r="K470" s="36"/>
      <c r="L470" s="39"/>
      <c r="M470" s="195"/>
      <c r="N470" s="64"/>
      <c r="O470" s="64"/>
      <c r="P470" s="64"/>
      <c r="Q470" s="64"/>
      <c r="R470" s="64"/>
      <c r="S470" s="64"/>
      <c r="T470" s="65"/>
      <c r="AT470" s="18" t="s">
        <v>148</v>
      </c>
      <c r="AU470" s="18" t="s">
        <v>81</v>
      </c>
    </row>
    <row r="471" spans="2:65" s="1" customFormat="1" ht="67.2">
      <c r="B471" s="35"/>
      <c r="C471" s="36"/>
      <c r="D471" s="193" t="s">
        <v>157</v>
      </c>
      <c r="E471" s="36"/>
      <c r="F471" s="196" t="s">
        <v>699</v>
      </c>
      <c r="G471" s="36"/>
      <c r="H471" s="36"/>
      <c r="I471" s="108"/>
      <c r="J471" s="36"/>
      <c r="K471" s="36"/>
      <c r="L471" s="39"/>
      <c r="M471" s="195"/>
      <c r="N471" s="64"/>
      <c r="O471" s="64"/>
      <c r="P471" s="64"/>
      <c r="Q471" s="64"/>
      <c r="R471" s="64"/>
      <c r="S471" s="64"/>
      <c r="T471" s="65"/>
      <c r="AT471" s="18" t="s">
        <v>157</v>
      </c>
      <c r="AU471" s="18" t="s">
        <v>81</v>
      </c>
    </row>
    <row r="472" spans="2:65" s="1" customFormat="1" ht="14.4" customHeight="1">
      <c r="B472" s="35"/>
      <c r="C472" s="181" t="s">
        <v>700</v>
      </c>
      <c r="D472" s="181" t="s">
        <v>143</v>
      </c>
      <c r="E472" s="182" t="s">
        <v>701</v>
      </c>
      <c r="F472" s="183" t="s">
        <v>702</v>
      </c>
      <c r="G472" s="184" t="s">
        <v>198</v>
      </c>
      <c r="H472" s="185">
        <v>197</v>
      </c>
      <c r="I472" s="186"/>
      <c r="J472" s="185">
        <f>ROUND(I472*H472,0)</f>
        <v>0</v>
      </c>
      <c r="K472" s="183" t="s">
        <v>154</v>
      </c>
      <c r="L472" s="39"/>
      <c r="M472" s="187" t="s">
        <v>20</v>
      </c>
      <c r="N472" s="188" t="s">
        <v>43</v>
      </c>
      <c r="O472" s="64"/>
      <c r="P472" s="189">
        <f>O472*H472</f>
        <v>0</v>
      </c>
      <c r="Q472" s="189">
        <v>1.0000000000000001E-5</v>
      </c>
      <c r="R472" s="189">
        <f>Q472*H472</f>
        <v>1.97E-3</v>
      </c>
      <c r="S472" s="189">
        <v>0</v>
      </c>
      <c r="T472" s="190">
        <f>S472*H472</f>
        <v>0</v>
      </c>
      <c r="AR472" s="191" t="s">
        <v>244</v>
      </c>
      <c r="AT472" s="191" t="s">
        <v>143</v>
      </c>
      <c r="AU472" s="191" t="s">
        <v>81</v>
      </c>
      <c r="AY472" s="18" t="s">
        <v>141</v>
      </c>
      <c r="BE472" s="192">
        <f>IF(N472="základní",J472,0)</f>
        <v>0</v>
      </c>
      <c r="BF472" s="192">
        <f>IF(N472="snížená",J472,0)</f>
        <v>0</v>
      </c>
      <c r="BG472" s="192">
        <f>IF(N472="zákl. přenesená",J472,0)</f>
        <v>0</v>
      </c>
      <c r="BH472" s="192">
        <f>IF(N472="sníž. přenesená",J472,0)</f>
        <v>0</v>
      </c>
      <c r="BI472" s="192">
        <f>IF(N472="nulová",J472,0)</f>
        <v>0</v>
      </c>
      <c r="BJ472" s="18" t="s">
        <v>8</v>
      </c>
      <c r="BK472" s="192">
        <f>ROUND(I472*H472,0)</f>
        <v>0</v>
      </c>
      <c r="BL472" s="18" t="s">
        <v>244</v>
      </c>
      <c r="BM472" s="191" t="s">
        <v>703</v>
      </c>
    </row>
    <row r="473" spans="2:65" s="1" customFormat="1" ht="10.199999999999999">
      <c r="B473" s="35"/>
      <c r="C473" s="36"/>
      <c r="D473" s="193" t="s">
        <v>148</v>
      </c>
      <c r="E473" s="36"/>
      <c r="F473" s="194" t="s">
        <v>704</v>
      </c>
      <c r="G473" s="36"/>
      <c r="H473" s="36"/>
      <c r="I473" s="108"/>
      <c r="J473" s="36"/>
      <c r="K473" s="36"/>
      <c r="L473" s="39"/>
      <c r="M473" s="195"/>
      <c r="N473" s="64"/>
      <c r="O473" s="64"/>
      <c r="P473" s="64"/>
      <c r="Q473" s="64"/>
      <c r="R473" s="64"/>
      <c r="S473" s="64"/>
      <c r="T473" s="65"/>
      <c r="AT473" s="18" t="s">
        <v>148</v>
      </c>
      <c r="AU473" s="18" t="s">
        <v>81</v>
      </c>
    </row>
    <row r="474" spans="2:65" s="1" customFormat="1" ht="67.2">
      <c r="B474" s="35"/>
      <c r="C474" s="36"/>
      <c r="D474" s="193" t="s">
        <v>157</v>
      </c>
      <c r="E474" s="36"/>
      <c r="F474" s="196" t="s">
        <v>699</v>
      </c>
      <c r="G474" s="36"/>
      <c r="H474" s="36"/>
      <c r="I474" s="108"/>
      <c r="J474" s="36"/>
      <c r="K474" s="36"/>
      <c r="L474" s="39"/>
      <c r="M474" s="195"/>
      <c r="N474" s="64"/>
      <c r="O474" s="64"/>
      <c r="P474" s="64"/>
      <c r="Q474" s="64"/>
      <c r="R474" s="64"/>
      <c r="S474" s="64"/>
      <c r="T474" s="65"/>
      <c r="AT474" s="18" t="s">
        <v>157</v>
      </c>
      <c r="AU474" s="18" t="s">
        <v>81</v>
      </c>
    </row>
    <row r="475" spans="2:65" s="1" customFormat="1" ht="14.4" customHeight="1">
      <c r="B475" s="35"/>
      <c r="C475" s="181" t="s">
        <v>705</v>
      </c>
      <c r="D475" s="181" t="s">
        <v>143</v>
      </c>
      <c r="E475" s="182" t="s">
        <v>706</v>
      </c>
      <c r="F475" s="183" t="s">
        <v>707</v>
      </c>
      <c r="G475" s="184" t="s">
        <v>623</v>
      </c>
      <c r="H475" s="186"/>
      <c r="I475" s="186"/>
      <c r="J475" s="185">
        <f>ROUND(I475*H475,0)</f>
        <v>0</v>
      </c>
      <c r="K475" s="183" t="s">
        <v>154</v>
      </c>
      <c r="L475" s="39"/>
      <c r="M475" s="187" t="s">
        <v>20</v>
      </c>
      <c r="N475" s="188" t="s">
        <v>43</v>
      </c>
      <c r="O475" s="64"/>
      <c r="P475" s="189">
        <f>O475*H475</f>
        <v>0</v>
      </c>
      <c r="Q475" s="189">
        <v>0</v>
      </c>
      <c r="R475" s="189">
        <f>Q475*H475</f>
        <v>0</v>
      </c>
      <c r="S475" s="189">
        <v>0</v>
      </c>
      <c r="T475" s="190">
        <f>S475*H475</f>
        <v>0</v>
      </c>
      <c r="AR475" s="191" t="s">
        <v>244</v>
      </c>
      <c r="AT475" s="191" t="s">
        <v>143</v>
      </c>
      <c r="AU475" s="191" t="s">
        <v>81</v>
      </c>
      <c r="AY475" s="18" t="s">
        <v>141</v>
      </c>
      <c r="BE475" s="192">
        <f>IF(N475="základní",J475,0)</f>
        <v>0</v>
      </c>
      <c r="BF475" s="192">
        <f>IF(N475="snížená",J475,0)</f>
        <v>0</v>
      </c>
      <c r="BG475" s="192">
        <f>IF(N475="zákl. přenesená",J475,0)</f>
        <v>0</v>
      </c>
      <c r="BH475" s="192">
        <f>IF(N475="sníž. přenesená",J475,0)</f>
        <v>0</v>
      </c>
      <c r="BI475" s="192">
        <f>IF(N475="nulová",J475,0)</f>
        <v>0</v>
      </c>
      <c r="BJ475" s="18" t="s">
        <v>8</v>
      </c>
      <c r="BK475" s="192">
        <f>ROUND(I475*H475,0)</f>
        <v>0</v>
      </c>
      <c r="BL475" s="18" t="s">
        <v>244</v>
      </c>
      <c r="BM475" s="191" t="s">
        <v>708</v>
      </c>
    </row>
    <row r="476" spans="2:65" s="1" customFormat="1" ht="19.2">
      <c r="B476" s="35"/>
      <c r="C476" s="36"/>
      <c r="D476" s="193" t="s">
        <v>148</v>
      </c>
      <c r="E476" s="36"/>
      <c r="F476" s="194" t="s">
        <v>709</v>
      </c>
      <c r="G476" s="36"/>
      <c r="H476" s="36"/>
      <c r="I476" s="108"/>
      <c r="J476" s="36"/>
      <c r="K476" s="36"/>
      <c r="L476" s="39"/>
      <c r="M476" s="195"/>
      <c r="N476" s="64"/>
      <c r="O476" s="64"/>
      <c r="P476" s="64"/>
      <c r="Q476" s="64"/>
      <c r="R476" s="64"/>
      <c r="S476" s="64"/>
      <c r="T476" s="65"/>
      <c r="AT476" s="18" t="s">
        <v>148</v>
      </c>
      <c r="AU476" s="18" t="s">
        <v>81</v>
      </c>
    </row>
    <row r="477" spans="2:65" s="1" customFormat="1" ht="96">
      <c r="B477" s="35"/>
      <c r="C477" s="36"/>
      <c r="D477" s="193" t="s">
        <v>157</v>
      </c>
      <c r="E477" s="36"/>
      <c r="F477" s="196" t="s">
        <v>710</v>
      </c>
      <c r="G477" s="36"/>
      <c r="H477" s="36"/>
      <c r="I477" s="108"/>
      <c r="J477" s="36"/>
      <c r="K477" s="36"/>
      <c r="L477" s="39"/>
      <c r="M477" s="195"/>
      <c r="N477" s="64"/>
      <c r="O477" s="64"/>
      <c r="P477" s="64"/>
      <c r="Q477" s="64"/>
      <c r="R477" s="64"/>
      <c r="S477" s="64"/>
      <c r="T477" s="65"/>
      <c r="AT477" s="18" t="s">
        <v>157</v>
      </c>
      <c r="AU477" s="18" t="s">
        <v>81</v>
      </c>
    </row>
    <row r="478" spans="2:65" s="11" customFormat="1" ht="22.8" customHeight="1">
      <c r="B478" s="165"/>
      <c r="C478" s="166"/>
      <c r="D478" s="167" t="s">
        <v>71</v>
      </c>
      <c r="E478" s="179" t="s">
        <v>711</v>
      </c>
      <c r="F478" s="179" t="s">
        <v>712</v>
      </c>
      <c r="G478" s="166"/>
      <c r="H478" s="166"/>
      <c r="I478" s="169"/>
      <c r="J478" s="180">
        <f>BK478</f>
        <v>0</v>
      </c>
      <c r="K478" s="166"/>
      <c r="L478" s="171"/>
      <c r="M478" s="172"/>
      <c r="N478" s="173"/>
      <c r="O478" s="173"/>
      <c r="P478" s="174">
        <f>SUM(P479:P545)</f>
        <v>0</v>
      </c>
      <c r="Q478" s="173"/>
      <c r="R478" s="174">
        <f>SUM(R479:R545)</f>
        <v>0.58066999999999991</v>
      </c>
      <c r="S478" s="173"/>
      <c r="T478" s="175">
        <f>SUM(T479:T545)</f>
        <v>0.34645999999999999</v>
      </c>
      <c r="AR478" s="176" t="s">
        <v>81</v>
      </c>
      <c r="AT478" s="177" t="s">
        <v>71</v>
      </c>
      <c r="AU478" s="177" t="s">
        <v>8</v>
      </c>
      <c r="AY478" s="176" t="s">
        <v>141</v>
      </c>
      <c r="BK478" s="178">
        <f>SUM(BK479:BK545)</f>
        <v>0</v>
      </c>
    </row>
    <row r="479" spans="2:65" s="1" customFormat="1" ht="14.4" customHeight="1">
      <c r="B479" s="35"/>
      <c r="C479" s="181" t="s">
        <v>713</v>
      </c>
      <c r="D479" s="181" t="s">
        <v>143</v>
      </c>
      <c r="E479" s="182" t="s">
        <v>714</v>
      </c>
      <c r="F479" s="183" t="s">
        <v>715</v>
      </c>
      <c r="G479" s="184" t="s">
        <v>716</v>
      </c>
      <c r="H479" s="185">
        <v>6</v>
      </c>
      <c r="I479" s="186"/>
      <c r="J479" s="185">
        <f>ROUND(I479*H479,0)</f>
        <v>0</v>
      </c>
      <c r="K479" s="183" t="s">
        <v>20</v>
      </c>
      <c r="L479" s="39"/>
      <c r="M479" s="187" t="s">
        <v>20</v>
      </c>
      <c r="N479" s="188" t="s">
        <v>43</v>
      </c>
      <c r="O479" s="64"/>
      <c r="P479" s="189">
        <f>O479*H479</f>
        <v>0</v>
      </c>
      <c r="Q479" s="189">
        <v>0</v>
      </c>
      <c r="R479" s="189">
        <f>Q479*H479</f>
        <v>0</v>
      </c>
      <c r="S479" s="189">
        <v>0</v>
      </c>
      <c r="T479" s="190">
        <f>S479*H479</f>
        <v>0</v>
      </c>
      <c r="AR479" s="191" t="s">
        <v>244</v>
      </c>
      <c r="AT479" s="191" t="s">
        <v>143</v>
      </c>
      <c r="AU479" s="191" t="s">
        <v>81</v>
      </c>
      <c r="AY479" s="18" t="s">
        <v>141</v>
      </c>
      <c r="BE479" s="192">
        <f>IF(N479="základní",J479,0)</f>
        <v>0</v>
      </c>
      <c r="BF479" s="192">
        <f>IF(N479="snížená",J479,0)</f>
        <v>0</v>
      </c>
      <c r="BG479" s="192">
        <f>IF(N479="zákl. přenesená",J479,0)</f>
        <v>0</v>
      </c>
      <c r="BH479" s="192">
        <f>IF(N479="sníž. přenesená",J479,0)</f>
        <v>0</v>
      </c>
      <c r="BI479" s="192">
        <f>IF(N479="nulová",J479,0)</f>
        <v>0</v>
      </c>
      <c r="BJ479" s="18" t="s">
        <v>8</v>
      </c>
      <c r="BK479" s="192">
        <f>ROUND(I479*H479,0)</f>
        <v>0</v>
      </c>
      <c r="BL479" s="18" t="s">
        <v>244</v>
      </c>
      <c r="BM479" s="191" t="s">
        <v>717</v>
      </c>
    </row>
    <row r="480" spans="2:65" s="1" customFormat="1" ht="10.199999999999999">
      <c r="B480" s="35"/>
      <c r="C480" s="36"/>
      <c r="D480" s="193" t="s">
        <v>148</v>
      </c>
      <c r="E480" s="36"/>
      <c r="F480" s="194" t="s">
        <v>715</v>
      </c>
      <c r="G480" s="36"/>
      <c r="H480" s="36"/>
      <c r="I480" s="108"/>
      <c r="J480" s="36"/>
      <c r="K480" s="36"/>
      <c r="L480" s="39"/>
      <c r="M480" s="195"/>
      <c r="N480" s="64"/>
      <c r="O480" s="64"/>
      <c r="P480" s="64"/>
      <c r="Q480" s="64"/>
      <c r="R480" s="64"/>
      <c r="S480" s="64"/>
      <c r="T480" s="65"/>
      <c r="AT480" s="18" t="s">
        <v>148</v>
      </c>
      <c r="AU480" s="18" t="s">
        <v>81</v>
      </c>
    </row>
    <row r="481" spans="2:65" s="12" customFormat="1" ht="10.199999999999999">
      <c r="B481" s="197"/>
      <c r="C481" s="198"/>
      <c r="D481" s="193" t="s">
        <v>159</v>
      </c>
      <c r="E481" s="199" t="s">
        <v>20</v>
      </c>
      <c r="F481" s="200" t="s">
        <v>178</v>
      </c>
      <c r="G481" s="198"/>
      <c r="H481" s="201">
        <v>6</v>
      </c>
      <c r="I481" s="202"/>
      <c r="J481" s="198"/>
      <c r="K481" s="198"/>
      <c r="L481" s="203"/>
      <c r="M481" s="204"/>
      <c r="N481" s="205"/>
      <c r="O481" s="205"/>
      <c r="P481" s="205"/>
      <c r="Q481" s="205"/>
      <c r="R481" s="205"/>
      <c r="S481" s="205"/>
      <c r="T481" s="206"/>
      <c r="AT481" s="207" t="s">
        <v>159</v>
      </c>
      <c r="AU481" s="207" t="s">
        <v>81</v>
      </c>
      <c r="AV481" s="12" t="s">
        <v>81</v>
      </c>
      <c r="AW481" s="12" t="s">
        <v>33</v>
      </c>
      <c r="AX481" s="12" t="s">
        <v>8</v>
      </c>
      <c r="AY481" s="207" t="s">
        <v>141</v>
      </c>
    </row>
    <row r="482" spans="2:65" s="1" customFormat="1" ht="14.4" customHeight="1">
      <c r="B482" s="35"/>
      <c r="C482" s="181" t="s">
        <v>718</v>
      </c>
      <c r="D482" s="181" t="s">
        <v>143</v>
      </c>
      <c r="E482" s="182" t="s">
        <v>719</v>
      </c>
      <c r="F482" s="183" t="s">
        <v>720</v>
      </c>
      <c r="G482" s="184" t="s">
        <v>683</v>
      </c>
      <c r="H482" s="185">
        <v>4</v>
      </c>
      <c r="I482" s="186"/>
      <c r="J482" s="185">
        <f>ROUND(I482*H482,0)</f>
        <v>0</v>
      </c>
      <c r="K482" s="183" t="s">
        <v>154</v>
      </c>
      <c r="L482" s="39"/>
      <c r="M482" s="187" t="s">
        <v>20</v>
      </c>
      <c r="N482" s="188" t="s">
        <v>43</v>
      </c>
      <c r="O482" s="64"/>
      <c r="P482" s="189">
        <f>O482*H482</f>
        <v>0</v>
      </c>
      <c r="Q482" s="189">
        <v>0</v>
      </c>
      <c r="R482" s="189">
        <f>Q482*H482</f>
        <v>0</v>
      </c>
      <c r="S482" s="189">
        <v>3.4200000000000001E-2</v>
      </c>
      <c r="T482" s="190">
        <f>S482*H482</f>
        <v>0.1368</v>
      </c>
      <c r="AR482" s="191" t="s">
        <v>244</v>
      </c>
      <c r="AT482" s="191" t="s">
        <v>143</v>
      </c>
      <c r="AU482" s="191" t="s">
        <v>81</v>
      </c>
      <c r="AY482" s="18" t="s">
        <v>141</v>
      </c>
      <c r="BE482" s="192">
        <f>IF(N482="základní",J482,0)</f>
        <v>0</v>
      </c>
      <c r="BF482" s="192">
        <f>IF(N482="snížená",J482,0)</f>
        <v>0</v>
      </c>
      <c r="BG482" s="192">
        <f>IF(N482="zákl. přenesená",J482,0)</f>
        <v>0</v>
      </c>
      <c r="BH482" s="192">
        <f>IF(N482="sníž. přenesená",J482,0)</f>
        <v>0</v>
      </c>
      <c r="BI482" s="192">
        <f>IF(N482="nulová",J482,0)</f>
        <v>0</v>
      </c>
      <c r="BJ482" s="18" t="s">
        <v>8</v>
      </c>
      <c r="BK482" s="192">
        <f>ROUND(I482*H482,0)</f>
        <v>0</v>
      </c>
      <c r="BL482" s="18" t="s">
        <v>244</v>
      </c>
      <c r="BM482" s="191" t="s">
        <v>721</v>
      </c>
    </row>
    <row r="483" spans="2:65" s="1" customFormat="1" ht="10.199999999999999">
      <c r="B483" s="35"/>
      <c r="C483" s="36"/>
      <c r="D483" s="193" t="s">
        <v>148</v>
      </c>
      <c r="E483" s="36"/>
      <c r="F483" s="194" t="s">
        <v>722</v>
      </c>
      <c r="G483" s="36"/>
      <c r="H483" s="36"/>
      <c r="I483" s="108"/>
      <c r="J483" s="36"/>
      <c r="K483" s="36"/>
      <c r="L483" s="39"/>
      <c r="M483" s="195"/>
      <c r="N483" s="64"/>
      <c r="O483" s="64"/>
      <c r="P483" s="64"/>
      <c r="Q483" s="64"/>
      <c r="R483" s="64"/>
      <c r="S483" s="64"/>
      <c r="T483" s="65"/>
      <c r="AT483" s="18" t="s">
        <v>148</v>
      </c>
      <c r="AU483" s="18" t="s">
        <v>81</v>
      </c>
    </row>
    <row r="484" spans="2:65" s="1" customFormat="1" ht="14.4" customHeight="1">
      <c r="B484" s="35"/>
      <c r="C484" s="181" t="s">
        <v>723</v>
      </c>
      <c r="D484" s="181" t="s">
        <v>143</v>
      </c>
      <c r="E484" s="182" t="s">
        <v>724</v>
      </c>
      <c r="F484" s="183" t="s">
        <v>725</v>
      </c>
      <c r="G484" s="184" t="s">
        <v>683</v>
      </c>
      <c r="H484" s="185">
        <v>6</v>
      </c>
      <c r="I484" s="186"/>
      <c r="J484" s="185">
        <f>ROUND(I484*H484,0)</f>
        <v>0</v>
      </c>
      <c r="K484" s="183" t="s">
        <v>154</v>
      </c>
      <c r="L484" s="39"/>
      <c r="M484" s="187" t="s">
        <v>20</v>
      </c>
      <c r="N484" s="188" t="s">
        <v>43</v>
      </c>
      <c r="O484" s="64"/>
      <c r="P484" s="189">
        <f>O484*H484</f>
        <v>0</v>
      </c>
      <c r="Q484" s="189">
        <v>1.6920000000000001E-2</v>
      </c>
      <c r="R484" s="189">
        <f>Q484*H484</f>
        <v>0.10152</v>
      </c>
      <c r="S484" s="189">
        <v>0</v>
      </c>
      <c r="T484" s="190">
        <f>S484*H484</f>
        <v>0</v>
      </c>
      <c r="AR484" s="191" t="s">
        <v>244</v>
      </c>
      <c r="AT484" s="191" t="s">
        <v>143</v>
      </c>
      <c r="AU484" s="191" t="s">
        <v>81</v>
      </c>
      <c r="AY484" s="18" t="s">
        <v>141</v>
      </c>
      <c r="BE484" s="192">
        <f>IF(N484="základní",J484,0)</f>
        <v>0</v>
      </c>
      <c r="BF484" s="192">
        <f>IF(N484="snížená",J484,0)</f>
        <v>0</v>
      </c>
      <c r="BG484" s="192">
        <f>IF(N484="zákl. přenesená",J484,0)</f>
        <v>0</v>
      </c>
      <c r="BH484" s="192">
        <f>IF(N484="sníž. přenesená",J484,0)</f>
        <v>0</v>
      </c>
      <c r="BI484" s="192">
        <f>IF(N484="nulová",J484,0)</f>
        <v>0</v>
      </c>
      <c r="BJ484" s="18" t="s">
        <v>8</v>
      </c>
      <c r="BK484" s="192">
        <f>ROUND(I484*H484,0)</f>
        <v>0</v>
      </c>
      <c r="BL484" s="18" t="s">
        <v>244</v>
      </c>
      <c r="BM484" s="191" t="s">
        <v>726</v>
      </c>
    </row>
    <row r="485" spans="2:65" s="1" customFormat="1" ht="10.199999999999999">
      <c r="B485" s="35"/>
      <c r="C485" s="36"/>
      <c r="D485" s="193" t="s">
        <v>148</v>
      </c>
      <c r="E485" s="36"/>
      <c r="F485" s="194" t="s">
        <v>727</v>
      </c>
      <c r="G485" s="36"/>
      <c r="H485" s="36"/>
      <c r="I485" s="108"/>
      <c r="J485" s="36"/>
      <c r="K485" s="36"/>
      <c r="L485" s="39"/>
      <c r="M485" s="195"/>
      <c r="N485" s="64"/>
      <c r="O485" s="64"/>
      <c r="P485" s="64"/>
      <c r="Q485" s="64"/>
      <c r="R485" s="64"/>
      <c r="S485" s="64"/>
      <c r="T485" s="65"/>
      <c r="AT485" s="18" t="s">
        <v>148</v>
      </c>
      <c r="AU485" s="18" t="s">
        <v>81</v>
      </c>
    </row>
    <row r="486" spans="2:65" s="1" customFormat="1" ht="38.4">
      <c r="B486" s="35"/>
      <c r="C486" s="36"/>
      <c r="D486" s="193" t="s">
        <v>157</v>
      </c>
      <c r="E486" s="36"/>
      <c r="F486" s="196" t="s">
        <v>728</v>
      </c>
      <c r="G486" s="36"/>
      <c r="H486" s="36"/>
      <c r="I486" s="108"/>
      <c r="J486" s="36"/>
      <c r="K486" s="36"/>
      <c r="L486" s="39"/>
      <c r="M486" s="195"/>
      <c r="N486" s="64"/>
      <c r="O486" s="64"/>
      <c r="P486" s="64"/>
      <c r="Q486" s="64"/>
      <c r="R486" s="64"/>
      <c r="S486" s="64"/>
      <c r="T486" s="65"/>
      <c r="AT486" s="18" t="s">
        <v>157</v>
      </c>
      <c r="AU486" s="18" t="s">
        <v>81</v>
      </c>
    </row>
    <row r="487" spans="2:65" s="1" customFormat="1" ht="14.4" customHeight="1">
      <c r="B487" s="35"/>
      <c r="C487" s="181" t="s">
        <v>729</v>
      </c>
      <c r="D487" s="181" t="s">
        <v>143</v>
      </c>
      <c r="E487" s="182" t="s">
        <v>730</v>
      </c>
      <c r="F487" s="183" t="s">
        <v>731</v>
      </c>
      <c r="G487" s="184" t="s">
        <v>716</v>
      </c>
      <c r="H487" s="185">
        <v>6</v>
      </c>
      <c r="I487" s="186"/>
      <c r="J487" s="185">
        <f>ROUND(I487*H487,0)</f>
        <v>0</v>
      </c>
      <c r="K487" s="183" t="s">
        <v>20</v>
      </c>
      <c r="L487" s="39"/>
      <c r="M487" s="187" t="s">
        <v>20</v>
      </c>
      <c r="N487" s="188" t="s">
        <v>43</v>
      </c>
      <c r="O487" s="64"/>
      <c r="P487" s="189">
        <f>O487*H487</f>
        <v>0</v>
      </c>
      <c r="Q487" s="189">
        <v>0</v>
      </c>
      <c r="R487" s="189">
        <f>Q487*H487</f>
        <v>0</v>
      </c>
      <c r="S487" s="189">
        <v>0</v>
      </c>
      <c r="T487" s="190">
        <f>S487*H487</f>
        <v>0</v>
      </c>
      <c r="AR487" s="191" t="s">
        <v>244</v>
      </c>
      <c r="AT487" s="191" t="s">
        <v>143</v>
      </c>
      <c r="AU487" s="191" t="s">
        <v>81</v>
      </c>
      <c r="AY487" s="18" t="s">
        <v>141</v>
      </c>
      <c r="BE487" s="192">
        <f>IF(N487="základní",J487,0)</f>
        <v>0</v>
      </c>
      <c r="BF487" s="192">
        <f>IF(N487="snížená",J487,0)</f>
        <v>0</v>
      </c>
      <c r="BG487" s="192">
        <f>IF(N487="zákl. přenesená",J487,0)</f>
        <v>0</v>
      </c>
      <c r="BH487" s="192">
        <f>IF(N487="sníž. přenesená",J487,0)</f>
        <v>0</v>
      </c>
      <c r="BI487" s="192">
        <f>IF(N487="nulová",J487,0)</f>
        <v>0</v>
      </c>
      <c r="BJ487" s="18" t="s">
        <v>8</v>
      </c>
      <c r="BK487" s="192">
        <f>ROUND(I487*H487,0)</f>
        <v>0</v>
      </c>
      <c r="BL487" s="18" t="s">
        <v>244</v>
      </c>
      <c r="BM487" s="191" t="s">
        <v>732</v>
      </c>
    </row>
    <row r="488" spans="2:65" s="1" customFormat="1" ht="10.199999999999999">
      <c r="B488" s="35"/>
      <c r="C488" s="36"/>
      <c r="D488" s="193" t="s">
        <v>148</v>
      </c>
      <c r="E488" s="36"/>
      <c r="F488" s="194" t="s">
        <v>731</v>
      </c>
      <c r="G488" s="36"/>
      <c r="H488" s="36"/>
      <c r="I488" s="108"/>
      <c r="J488" s="36"/>
      <c r="K488" s="36"/>
      <c r="L488" s="39"/>
      <c r="M488" s="195"/>
      <c r="N488" s="64"/>
      <c r="O488" s="64"/>
      <c r="P488" s="64"/>
      <c r="Q488" s="64"/>
      <c r="R488" s="64"/>
      <c r="S488" s="64"/>
      <c r="T488" s="65"/>
      <c r="AT488" s="18" t="s">
        <v>148</v>
      </c>
      <c r="AU488" s="18" t="s">
        <v>81</v>
      </c>
    </row>
    <row r="489" spans="2:65" s="1" customFormat="1" ht="14.4" customHeight="1">
      <c r="B489" s="35"/>
      <c r="C489" s="181" t="s">
        <v>733</v>
      </c>
      <c r="D489" s="181" t="s">
        <v>143</v>
      </c>
      <c r="E489" s="182" t="s">
        <v>734</v>
      </c>
      <c r="F489" s="183" t="s">
        <v>735</v>
      </c>
      <c r="G489" s="184" t="s">
        <v>683</v>
      </c>
      <c r="H489" s="185">
        <v>8</v>
      </c>
      <c r="I489" s="186"/>
      <c r="J489" s="185">
        <f>ROUND(I489*H489,0)</f>
        <v>0</v>
      </c>
      <c r="K489" s="183" t="s">
        <v>154</v>
      </c>
      <c r="L489" s="39"/>
      <c r="M489" s="187" t="s">
        <v>20</v>
      </c>
      <c r="N489" s="188" t="s">
        <v>43</v>
      </c>
      <c r="O489" s="64"/>
      <c r="P489" s="189">
        <f>O489*H489</f>
        <v>0</v>
      </c>
      <c r="Q489" s="189">
        <v>0</v>
      </c>
      <c r="R489" s="189">
        <f>Q489*H489</f>
        <v>0</v>
      </c>
      <c r="S489" s="189">
        <v>1.9460000000000002E-2</v>
      </c>
      <c r="T489" s="190">
        <f>S489*H489</f>
        <v>0.15568000000000001</v>
      </c>
      <c r="AR489" s="191" t="s">
        <v>244</v>
      </c>
      <c r="AT489" s="191" t="s">
        <v>143</v>
      </c>
      <c r="AU489" s="191" t="s">
        <v>81</v>
      </c>
      <c r="AY489" s="18" t="s">
        <v>141</v>
      </c>
      <c r="BE489" s="192">
        <f>IF(N489="základní",J489,0)</f>
        <v>0</v>
      </c>
      <c r="BF489" s="192">
        <f>IF(N489="snížená",J489,0)</f>
        <v>0</v>
      </c>
      <c r="BG489" s="192">
        <f>IF(N489="zákl. přenesená",J489,0)</f>
        <v>0</v>
      </c>
      <c r="BH489" s="192">
        <f>IF(N489="sníž. přenesená",J489,0)</f>
        <v>0</v>
      </c>
      <c r="BI489" s="192">
        <f>IF(N489="nulová",J489,0)</f>
        <v>0</v>
      </c>
      <c r="BJ489" s="18" t="s">
        <v>8</v>
      </c>
      <c r="BK489" s="192">
        <f>ROUND(I489*H489,0)</f>
        <v>0</v>
      </c>
      <c r="BL489" s="18" t="s">
        <v>244</v>
      </c>
      <c r="BM489" s="191" t="s">
        <v>736</v>
      </c>
    </row>
    <row r="490" spans="2:65" s="1" customFormat="1" ht="10.199999999999999">
      <c r="B490" s="35"/>
      <c r="C490" s="36"/>
      <c r="D490" s="193" t="s">
        <v>148</v>
      </c>
      <c r="E490" s="36"/>
      <c r="F490" s="194" t="s">
        <v>737</v>
      </c>
      <c r="G490" s="36"/>
      <c r="H490" s="36"/>
      <c r="I490" s="108"/>
      <c r="J490" s="36"/>
      <c r="K490" s="36"/>
      <c r="L490" s="39"/>
      <c r="M490" s="195"/>
      <c r="N490" s="64"/>
      <c r="O490" s="64"/>
      <c r="P490" s="64"/>
      <c r="Q490" s="64"/>
      <c r="R490" s="64"/>
      <c r="S490" s="64"/>
      <c r="T490" s="65"/>
      <c r="AT490" s="18" t="s">
        <v>148</v>
      </c>
      <c r="AU490" s="18" t="s">
        <v>81</v>
      </c>
    </row>
    <row r="491" spans="2:65" s="1" customFormat="1" ht="14.4" customHeight="1">
      <c r="B491" s="35"/>
      <c r="C491" s="181" t="s">
        <v>738</v>
      </c>
      <c r="D491" s="181" t="s">
        <v>143</v>
      </c>
      <c r="E491" s="182" t="s">
        <v>739</v>
      </c>
      <c r="F491" s="183" t="s">
        <v>740</v>
      </c>
      <c r="G491" s="184" t="s">
        <v>683</v>
      </c>
      <c r="H491" s="185">
        <v>7</v>
      </c>
      <c r="I491" s="186"/>
      <c r="J491" s="185">
        <f>ROUND(I491*H491,0)</f>
        <v>0</v>
      </c>
      <c r="K491" s="183" t="s">
        <v>154</v>
      </c>
      <c r="L491" s="39"/>
      <c r="M491" s="187" t="s">
        <v>20</v>
      </c>
      <c r="N491" s="188" t="s">
        <v>43</v>
      </c>
      <c r="O491" s="64"/>
      <c r="P491" s="189">
        <f>O491*H491</f>
        <v>0</v>
      </c>
      <c r="Q491" s="189">
        <v>1.197E-2</v>
      </c>
      <c r="R491" s="189">
        <f>Q491*H491</f>
        <v>8.3790000000000003E-2</v>
      </c>
      <c r="S491" s="189">
        <v>0</v>
      </c>
      <c r="T491" s="190">
        <f>S491*H491</f>
        <v>0</v>
      </c>
      <c r="AR491" s="191" t="s">
        <v>244</v>
      </c>
      <c r="AT491" s="191" t="s">
        <v>143</v>
      </c>
      <c r="AU491" s="191" t="s">
        <v>81</v>
      </c>
      <c r="AY491" s="18" t="s">
        <v>141</v>
      </c>
      <c r="BE491" s="192">
        <f>IF(N491="základní",J491,0)</f>
        <v>0</v>
      </c>
      <c r="BF491" s="192">
        <f>IF(N491="snížená",J491,0)</f>
        <v>0</v>
      </c>
      <c r="BG491" s="192">
        <f>IF(N491="zákl. přenesená",J491,0)</f>
        <v>0</v>
      </c>
      <c r="BH491" s="192">
        <f>IF(N491="sníž. přenesená",J491,0)</f>
        <v>0</v>
      </c>
      <c r="BI491" s="192">
        <f>IF(N491="nulová",J491,0)</f>
        <v>0</v>
      </c>
      <c r="BJ491" s="18" t="s">
        <v>8</v>
      </c>
      <c r="BK491" s="192">
        <f>ROUND(I491*H491,0)</f>
        <v>0</v>
      </c>
      <c r="BL491" s="18" t="s">
        <v>244</v>
      </c>
      <c r="BM491" s="191" t="s">
        <v>741</v>
      </c>
    </row>
    <row r="492" spans="2:65" s="1" customFormat="1" ht="19.2">
      <c r="B492" s="35"/>
      <c r="C492" s="36"/>
      <c r="D492" s="193" t="s">
        <v>148</v>
      </c>
      <c r="E492" s="36"/>
      <c r="F492" s="194" t="s">
        <v>742</v>
      </c>
      <c r="G492" s="36"/>
      <c r="H492" s="36"/>
      <c r="I492" s="108"/>
      <c r="J492" s="36"/>
      <c r="K492" s="36"/>
      <c r="L492" s="39"/>
      <c r="M492" s="195"/>
      <c r="N492" s="64"/>
      <c r="O492" s="64"/>
      <c r="P492" s="64"/>
      <c r="Q492" s="64"/>
      <c r="R492" s="64"/>
      <c r="S492" s="64"/>
      <c r="T492" s="65"/>
      <c r="AT492" s="18" t="s">
        <v>148</v>
      </c>
      <c r="AU492" s="18" t="s">
        <v>81</v>
      </c>
    </row>
    <row r="493" spans="2:65" s="1" customFormat="1" ht="76.8">
      <c r="B493" s="35"/>
      <c r="C493" s="36"/>
      <c r="D493" s="193" t="s">
        <v>157</v>
      </c>
      <c r="E493" s="36"/>
      <c r="F493" s="196" t="s">
        <v>743</v>
      </c>
      <c r="G493" s="36"/>
      <c r="H493" s="36"/>
      <c r="I493" s="108"/>
      <c r="J493" s="36"/>
      <c r="K493" s="36"/>
      <c r="L493" s="39"/>
      <c r="M493" s="195"/>
      <c r="N493" s="64"/>
      <c r="O493" s="64"/>
      <c r="P493" s="64"/>
      <c r="Q493" s="64"/>
      <c r="R493" s="64"/>
      <c r="S493" s="64"/>
      <c r="T493" s="65"/>
      <c r="AT493" s="18" t="s">
        <v>157</v>
      </c>
      <c r="AU493" s="18" t="s">
        <v>81</v>
      </c>
    </row>
    <row r="494" spans="2:65" s="1" customFormat="1" ht="14.4" customHeight="1">
      <c r="B494" s="35"/>
      <c r="C494" s="181" t="s">
        <v>744</v>
      </c>
      <c r="D494" s="181" t="s">
        <v>143</v>
      </c>
      <c r="E494" s="182" t="s">
        <v>745</v>
      </c>
      <c r="F494" s="183" t="s">
        <v>746</v>
      </c>
      <c r="G494" s="184" t="s">
        <v>683</v>
      </c>
      <c r="H494" s="185">
        <v>6</v>
      </c>
      <c r="I494" s="186"/>
      <c r="J494" s="185">
        <f>ROUND(I494*H494,0)</f>
        <v>0</v>
      </c>
      <c r="K494" s="183" t="s">
        <v>154</v>
      </c>
      <c r="L494" s="39"/>
      <c r="M494" s="187" t="s">
        <v>20</v>
      </c>
      <c r="N494" s="188" t="s">
        <v>43</v>
      </c>
      <c r="O494" s="64"/>
      <c r="P494" s="189">
        <f>O494*H494</f>
        <v>0</v>
      </c>
      <c r="Q494" s="189">
        <v>1.6469999999999999E-2</v>
      </c>
      <c r="R494" s="189">
        <f>Q494*H494</f>
        <v>9.8819999999999991E-2</v>
      </c>
      <c r="S494" s="189">
        <v>0</v>
      </c>
      <c r="T494" s="190">
        <f>S494*H494</f>
        <v>0</v>
      </c>
      <c r="AR494" s="191" t="s">
        <v>244</v>
      </c>
      <c r="AT494" s="191" t="s">
        <v>143</v>
      </c>
      <c r="AU494" s="191" t="s">
        <v>81</v>
      </c>
      <c r="AY494" s="18" t="s">
        <v>141</v>
      </c>
      <c r="BE494" s="192">
        <f>IF(N494="základní",J494,0)</f>
        <v>0</v>
      </c>
      <c r="BF494" s="192">
        <f>IF(N494="snížená",J494,0)</f>
        <v>0</v>
      </c>
      <c r="BG494" s="192">
        <f>IF(N494="zákl. přenesená",J494,0)</f>
        <v>0</v>
      </c>
      <c r="BH494" s="192">
        <f>IF(N494="sníž. přenesená",J494,0)</f>
        <v>0</v>
      </c>
      <c r="BI494" s="192">
        <f>IF(N494="nulová",J494,0)</f>
        <v>0</v>
      </c>
      <c r="BJ494" s="18" t="s">
        <v>8</v>
      </c>
      <c r="BK494" s="192">
        <f>ROUND(I494*H494,0)</f>
        <v>0</v>
      </c>
      <c r="BL494" s="18" t="s">
        <v>244</v>
      </c>
      <c r="BM494" s="191" t="s">
        <v>747</v>
      </c>
    </row>
    <row r="495" spans="2:65" s="1" customFormat="1" ht="19.2">
      <c r="B495" s="35"/>
      <c r="C495" s="36"/>
      <c r="D495" s="193" t="s">
        <v>148</v>
      </c>
      <c r="E495" s="36"/>
      <c r="F495" s="194" t="s">
        <v>748</v>
      </c>
      <c r="G495" s="36"/>
      <c r="H495" s="36"/>
      <c r="I495" s="108"/>
      <c r="J495" s="36"/>
      <c r="K495" s="36"/>
      <c r="L495" s="39"/>
      <c r="M495" s="195"/>
      <c r="N495" s="64"/>
      <c r="O495" s="64"/>
      <c r="P495" s="64"/>
      <c r="Q495" s="64"/>
      <c r="R495" s="64"/>
      <c r="S495" s="64"/>
      <c r="T495" s="65"/>
      <c r="AT495" s="18" t="s">
        <v>148</v>
      </c>
      <c r="AU495" s="18" t="s">
        <v>81</v>
      </c>
    </row>
    <row r="496" spans="2:65" s="1" customFormat="1" ht="76.8">
      <c r="B496" s="35"/>
      <c r="C496" s="36"/>
      <c r="D496" s="193" t="s">
        <v>157</v>
      </c>
      <c r="E496" s="36"/>
      <c r="F496" s="196" t="s">
        <v>743</v>
      </c>
      <c r="G496" s="36"/>
      <c r="H496" s="36"/>
      <c r="I496" s="108"/>
      <c r="J496" s="36"/>
      <c r="K496" s="36"/>
      <c r="L496" s="39"/>
      <c r="M496" s="195"/>
      <c r="N496" s="64"/>
      <c r="O496" s="64"/>
      <c r="P496" s="64"/>
      <c r="Q496" s="64"/>
      <c r="R496" s="64"/>
      <c r="S496" s="64"/>
      <c r="T496" s="65"/>
      <c r="AT496" s="18" t="s">
        <v>157</v>
      </c>
      <c r="AU496" s="18" t="s">
        <v>81</v>
      </c>
    </row>
    <row r="497" spans="2:65" s="1" customFormat="1" ht="14.4" customHeight="1">
      <c r="B497" s="35"/>
      <c r="C497" s="181" t="s">
        <v>27</v>
      </c>
      <c r="D497" s="181" t="s">
        <v>143</v>
      </c>
      <c r="E497" s="182" t="s">
        <v>749</v>
      </c>
      <c r="F497" s="183" t="s">
        <v>750</v>
      </c>
      <c r="G497" s="184" t="s">
        <v>683</v>
      </c>
      <c r="H497" s="185">
        <v>1</v>
      </c>
      <c r="I497" s="186"/>
      <c r="J497" s="185">
        <f>ROUND(I497*H497,0)</f>
        <v>0</v>
      </c>
      <c r="K497" s="183" t="s">
        <v>154</v>
      </c>
      <c r="L497" s="39"/>
      <c r="M497" s="187" t="s">
        <v>20</v>
      </c>
      <c r="N497" s="188" t="s">
        <v>43</v>
      </c>
      <c r="O497" s="64"/>
      <c r="P497" s="189">
        <f>O497*H497</f>
        <v>0</v>
      </c>
      <c r="Q497" s="189">
        <v>1.8500000000000001E-3</v>
      </c>
      <c r="R497" s="189">
        <f>Q497*H497</f>
        <v>1.8500000000000001E-3</v>
      </c>
      <c r="S497" s="189">
        <v>0</v>
      </c>
      <c r="T497" s="190">
        <f>S497*H497</f>
        <v>0</v>
      </c>
      <c r="AR497" s="191" t="s">
        <v>244</v>
      </c>
      <c r="AT497" s="191" t="s">
        <v>143</v>
      </c>
      <c r="AU497" s="191" t="s">
        <v>81</v>
      </c>
      <c r="AY497" s="18" t="s">
        <v>141</v>
      </c>
      <c r="BE497" s="192">
        <f>IF(N497="základní",J497,0)</f>
        <v>0</v>
      </c>
      <c r="BF497" s="192">
        <f>IF(N497="snížená",J497,0)</f>
        <v>0</v>
      </c>
      <c r="BG497" s="192">
        <f>IF(N497="zákl. přenesená",J497,0)</f>
        <v>0</v>
      </c>
      <c r="BH497" s="192">
        <f>IF(N497="sníž. přenesená",J497,0)</f>
        <v>0</v>
      </c>
      <c r="BI497" s="192">
        <f>IF(N497="nulová",J497,0)</f>
        <v>0</v>
      </c>
      <c r="BJ497" s="18" t="s">
        <v>8</v>
      </c>
      <c r="BK497" s="192">
        <f>ROUND(I497*H497,0)</f>
        <v>0</v>
      </c>
      <c r="BL497" s="18" t="s">
        <v>244</v>
      </c>
      <c r="BM497" s="191" t="s">
        <v>751</v>
      </c>
    </row>
    <row r="498" spans="2:65" s="1" customFormat="1" ht="10.199999999999999">
      <c r="B498" s="35"/>
      <c r="C498" s="36"/>
      <c r="D498" s="193" t="s">
        <v>148</v>
      </c>
      <c r="E498" s="36"/>
      <c r="F498" s="194" t="s">
        <v>752</v>
      </c>
      <c r="G498" s="36"/>
      <c r="H498" s="36"/>
      <c r="I498" s="108"/>
      <c r="J498" s="36"/>
      <c r="K498" s="36"/>
      <c r="L498" s="39"/>
      <c r="M498" s="195"/>
      <c r="N498" s="64"/>
      <c r="O498" s="64"/>
      <c r="P498" s="64"/>
      <c r="Q498" s="64"/>
      <c r="R498" s="64"/>
      <c r="S498" s="64"/>
      <c r="T498" s="65"/>
      <c r="AT498" s="18" t="s">
        <v>148</v>
      </c>
      <c r="AU498" s="18" t="s">
        <v>81</v>
      </c>
    </row>
    <row r="499" spans="2:65" s="1" customFormat="1" ht="76.8">
      <c r="B499" s="35"/>
      <c r="C499" s="36"/>
      <c r="D499" s="193" t="s">
        <v>157</v>
      </c>
      <c r="E499" s="36"/>
      <c r="F499" s="196" t="s">
        <v>743</v>
      </c>
      <c r="G499" s="36"/>
      <c r="H499" s="36"/>
      <c r="I499" s="108"/>
      <c r="J499" s="36"/>
      <c r="K499" s="36"/>
      <c r="L499" s="39"/>
      <c r="M499" s="195"/>
      <c r="N499" s="64"/>
      <c r="O499" s="64"/>
      <c r="P499" s="64"/>
      <c r="Q499" s="64"/>
      <c r="R499" s="64"/>
      <c r="S499" s="64"/>
      <c r="T499" s="65"/>
      <c r="AT499" s="18" t="s">
        <v>157</v>
      </c>
      <c r="AU499" s="18" t="s">
        <v>81</v>
      </c>
    </row>
    <row r="500" spans="2:65" s="1" customFormat="1" ht="14.4" customHeight="1">
      <c r="B500" s="35"/>
      <c r="C500" s="181" t="s">
        <v>753</v>
      </c>
      <c r="D500" s="181" t="s">
        <v>143</v>
      </c>
      <c r="E500" s="182" t="s">
        <v>754</v>
      </c>
      <c r="F500" s="183" t="s">
        <v>755</v>
      </c>
      <c r="G500" s="184" t="s">
        <v>683</v>
      </c>
      <c r="H500" s="185">
        <v>6</v>
      </c>
      <c r="I500" s="186"/>
      <c r="J500" s="185">
        <f>ROUND(I500*H500,0)</f>
        <v>0</v>
      </c>
      <c r="K500" s="183" t="s">
        <v>154</v>
      </c>
      <c r="L500" s="39"/>
      <c r="M500" s="187" t="s">
        <v>20</v>
      </c>
      <c r="N500" s="188" t="s">
        <v>43</v>
      </c>
      <c r="O500" s="64"/>
      <c r="P500" s="189">
        <f>O500*H500</f>
        <v>0</v>
      </c>
      <c r="Q500" s="189">
        <v>1.452E-2</v>
      </c>
      <c r="R500" s="189">
        <f>Q500*H500</f>
        <v>8.7120000000000003E-2</v>
      </c>
      <c r="S500" s="189">
        <v>0</v>
      </c>
      <c r="T500" s="190">
        <f>S500*H500</f>
        <v>0</v>
      </c>
      <c r="AR500" s="191" t="s">
        <v>244</v>
      </c>
      <c r="AT500" s="191" t="s">
        <v>143</v>
      </c>
      <c r="AU500" s="191" t="s">
        <v>81</v>
      </c>
      <c r="AY500" s="18" t="s">
        <v>141</v>
      </c>
      <c r="BE500" s="192">
        <f>IF(N500="základní",J500,0)</f>
        <v>0</v>
      </c>
      <c r="BF500" s="192">
        <f>IF(N500="snížená",J500,0)</f>
        <v>0</v>
      </c>
      <c r="BG500" s="192">
        <f>IF(N500="zákl. přenesená",J500,0)</f>
        <v>0</v>
      </c>
      <c r="BH500" s="192">
        <f>IF(N500="sníž. přenesená",J500,0)</f>
        <v>0</v>
      </c>
      <c r="BI500" s="192">
        <f>IF(N500="nulová",J500,0)</f>
        <v>0</v>
      </c>
      <c r="BJ500" s="18" t="s">
        <v>8</v>
      </c>
      <c r="BK500" s="192">
        <f>ROUND(I500*H500,0)</f>
        <v>0</v>
      </c>
      <c r="BL500" s="18" t="s">
        <v>244</v>
      </c>
      <c r="BM500" s="191" t="s">
        <v>756</v>
      </c>
    </row>
    <row r="501" spans="2:65" s="1" customFormat="1" ht="10.199999999999999">
      <c r="B501" s="35"/>
      <c r="C501" s="36"/>
      <c r="D501" s="193" t="s">
        <v>148</v>
      </c>
      <c r="E501" s="36"/>
      <c r="F501" s="194" t="s">
        <v>757</v>
      </c>
      <c r="G501" s="36"/>
      <c r="H501" s="36"/>
      <c r="I501" s="108"/>
      <c r="J501" s="36"/>
      <c r="K501" s="36"/>
      <c r="L501" s="39"/>
      <c r="M501" s="195"/>
      <c r="N501" s="64"/>
      <c r="O501" s="64"/>
      <c r="P501" s="64"/>
      <c r="Q501" s="64"/>
      <c r="R501" s="64"/>
      <c r="S501" s="64"/>
      <c r="T501" s="65"/>
      <c r="AT501" s="18" t="s">
        <v>148</v>
      </c>
      <c r="AU501" s="18" t="s">
        <v>81</v>
      </c>
    </row>
    <row r="502" spans="2:65" s="1" customFormat="1" ht="67.2">
      <c r="B502" s="35"/>
      <c r="C502" s="36"/>
      <c r="D502" s="193" t="s">
        <v>157</v>
      </c>
      <c r="E502" s="36"/>
      <c r="F502" s="196" t="s">
        <v>758</v>
      </c>
      <c r="G502" s="36"/>
      <c r="H502" s="36"/>
      <c r="I502" s="108"/>
      <c r="J502" s="36"/>
      <c r="K502" s="36"/>
      <c r="L502" s="39"/>
      <c r="M502" s="195"/>
      <c r="N502" s="64"/>
      <c r="O502" s="64"/>
      <c r="P502" s="64"/>
      <c r="Q502" s="64"/>
      <c r="R502" s="64"/>
      <c r="S502" s="64"/>
      <c r="T502" s="65"/>
      <c r="AT502" s="18" t="s">
        <v>157</v>
      </c>
      <c r="AU502" s="18" t="s">
        <v>81</v>
      </c>
    </row>
    <row r="503" spans="2:65" s="1" customFormat="1" ht="21.6" customHeight="1">
      <c r="B503" s="35"/>
      <c r="C503" s="181" t="s">
        <v>759</v>
      </c>
      <c r="D503" s="181" t="s">
        <v>143</v>
      </c>
      <c r="E503" s="182" t="s">
        <v>760</v>
      </c>
      <c r="F503" s="183" t="s">
        <v>761</v>
      </c>
      <c r="G503" s="184" t="s">
        <v>683</v>
      </c>
      <c r="H503" s="185">
        <v>6</v>
      </c>
      <c r="I503" s="186"/>
      <c r="J503" s="185">
        <f>ROUND(I503*H503,0)</f>
        <v>0</v>
      </c>
      <c r="K503" s="183" t="s">
        <v>154</v>
      </c>
      <c r="L503" s="39"/>
      <c r="M503" s="187" t="s">
        <v>20</v>
      </c>
      <c r="N503" s="188" t="s">
        <v>43</v>
      </c>
      <c r="O503" s="64"/>
      <c r="P503" s="189">
        <f>O503*H503</f>
        <v>0</v>
      </c>
      <c r="Q503" s="189">
        <v>1.9369999999999998E-2</v>
      </c>
      <c r="R503" s="189">
        <f>Q503*H503</f>
        <v>0.11621999999999999</v>
      </c>
      <c r="S503" s="189">
        <v>0</v>
      </c>
      <c r="T503" s="190">
        <f>S503*H503</f>
        <v>0</v>
      </c>
      <c r="AR503" s="191" t="s">
        <v>244</v>
      </c>
      <c r="AT503" s="191" t="s">
        <v>143</v>
      </c>
      <c r="AU503" s="191" t="s">
        <v>81</v>
      </c>
      <c r="AY503" s="18" t="s">
        <v>141</v>
      </c>
      <c r="BE503" s="192">
        <f>IF(N503="základní",J503,0)</f>
        <v>0</v>
      </c>
      <c r="BF503" s="192">
        <f>IF(N503="snížená",J503,0)</f>
        <v>0</v>
      </c>
      <c r="BG503" s="192">
        <f>IF(N503="zákl. přenesená",J503,0)</f>
        <v>0</v>
      </c>
      <c r="BH503" s="192">
        <f>IF(N503="sníž. přenesená",J503,0)</f>
        <v>0</v>
      </c>
      <c r="BI503" s="192">
        <f>IF(N503="nulová",J503,0)</f>
        <v>0</v>
      </c>
      <c r="BJ503" s="18" t="s">
        <v>8</v>
      </c>
      <c r="BK503" s="192">
        <f>ROUND(I503*H503,0)</f>
        <v>0</v>
      </c>
      <c r="BL503" s="18" t="s">
        <v>244</v>
      </c>
      <c r="BM503" s="191" t="s">
        <v>762</v>
      </c>
    </row>
    <row r="504" spans="2:65" s="1" customFormat="1" ht="19.2">
      <c r="B504" s="35"/>
      <c r="C504" s="36"/>
      <c r="D504" s="193" t="s">
        <v>148</v>
      </c>
      <c r="E504" s="36"/>
      <c r="F504" s="194" t="s">
        <v>763</v>
      </c>
      <c r="G504" s="36"/>
      <c r="H504" s="36"/>
      <c r="I504" s="108"/>
      <c r="J504" s="36"/>
      <c r="K504" s="36"/>
      <c r="L504" s="39"/>
      <c r="M504" s="195"/>
      <c r="N504" s="64"/>
      <c r="O504" s="64"/>
      <c r="P504" s="64"/>
      <c r="Q504" s="64"/>
      <c r="R504" s="64"/>
      <c r="S504" s="64"/>
      <c r="T504" s="65"/>
      <c r="AT504" s="18" t="s">
        <v>148</v>
      </c>
      <c r="AU504" s="18" t="s">
        <v>81</v>
      </c>
    </row>
    <row r="505" spans="2:65" s="1" customFormat="1" ht="28.8">
      <c r="B505" s="35"/>
      <c r="C505" s="36"/>
      <c r="D505" s="193" t="s">
        <v>157</v>
      </c>
      <c r="E505" s="36"/>
      <c r="F505" s="196" t="s">
        <v>764</v>
      </c>
      <c r="G505" s="36"/>
      <c r="H505" s="36"/>
      <c r="I505" s="108"/>
      <c r="J505" s="36"/>
      <c r="K505" s="36"/>
      <c r="L505" s="39"/>
      <c r="M505" s="195"/>
      <c r="N505" s="64"/>
      <c r="O505" s="64"/>
      <c r="P505" s="64"/>
      <c r="Q505" s="64"/>
      <c r="R505" s="64"/>
      <c r="S505" s="64"/>
      <c r="T505" s="65"/>
      <c r="AT505" s="18" t="s">
        <v>157</v>
      </c>
      <c r="AU505" s="18" t="s">
        <v>81</v>
      </c>
    </row>
    <row r="506" spans="2:65" s="1" customFormat="1" ht="14.4" customHeight="1">
      <c r="B506" s="35"/>
      <c r="C506" s="181" t="s">
        <v>765</v>
      </c>
      <c r="D506" s="181" t="s">
        <v>143</v>
      </c>
      <c r="E506" s="182" t="s">
        <v>766</v>
      </c>
      <c r="F506" s="183" t="s">
        <v>767</v>
      </c>
      <c r="G506" s="184" t="s">
        <v>683</v>
      </c>
      <c r="H506" s="185">
        <v>2</v>
      </c>
      <c r="I506" s="186"/>
      <c r="J506" s="185">
        <f>ROUND(I506*H506,0)</f>
        <v>0</v>
      </c>
      <c r="K506" s="183" t="s">
        <v>154</v>
      </c>
      <c r="L506" s="39"/>
      <c r="M506" s="187" t="s">
        <v>20</v>
      </c>
      <c r="N506" s="188" t="s">
        <v>43</v>
      </c>
      <c r="O506" s="64"/>
      <c r="P506" s="189">
        <f>O506*H506</f>
        <v>0</v>
      </c>
      <c r="Q506" s="189">
        <v>4.2999999999999999E-4</v>
      </c>
      <c r="R506" s="189">
        <f>Q506*H506</f>
        <v>8.5999999999999998E-4</v>
      </c>
      <c r="S506" s="189">
        <v>0</v>
      </c>
      <c r="T506" s="190">
        <f>S506*H506</f>
        <v>0</v>
      </c>
      <c r="AR506" s="191" t="s">
        <v>244</v>
      </c>
      <c r="AT506" s="191" t="s">
        <v>143</v>
      </c>
      <c r="AU506" s="191" t="s">
        <v>81</v>
      </c>
      <c r="AY506" s="18" t="s">
        <v>141</v>
      </c>
      <c r="BE506" s="192">
        <f>IF(N506="základní",J506,0)</f>
        <v>0</v>
      </c>
      <c r="BF506" s="192">
        <f>IF(N506="snížená",J506,0)</f>
        <v>0</v>
      </c>
      <c r="BG506" s="192">
        <f>IF(N506="zákl. přenesená",J506,0)</f>
        <v>0</v>
      </c>
      <c r="BH506" s="192">
        <f>IF(N506="sníž. přenesená",J506,0)</f>
        <v>0</v>
      </c>
      <c r="BI506" s="192">
        <f>IF(N506="nulová",J506,0)</f>
        <v>0</v>
      </c>
      <c r="BJ506" s="18" t="s">
        <v>8</v>
      </c>
      <c r="BK506" s="192">
        <f>ROUND(I506*H506,0)</f>
        <v>0</v>
      </c>
      <c r="BL506" s="18" t="s">
        <v>244</v>
      </c>
      <c r="BM506" s="191" t="s">
        <v>768</v>
      </c>
    </row>
    <row r="507" spans="2:65" s="1" customFormat="1" ht="10.199999999999999">
      <c r="B507" s="35"/>
      <c r="C507" s="36"/>
      <c r="D507" s="193" t="s">
        <v>148</v>
      </c>
      <c r="E507" s="36"/>
      <c r="F507" s="194" t="s">
        <v>769</v>
      </c>
      <c r="G507" s="36"/>
      <c r="H507" s="36"/>
      <c r="I507" s="108"/>
      <c r="J507" s="36"/>
      <c r="K507" s="36"/>
      <c r="L507" s="39"/>
      <c r="M507" s="195"/>
      <c r="N507" s="64"/>
      <c r="O507" s="64"/>
      <c r="P507" s="64"/>
      <c r="Q507" s="64"/>
      <c r="R507" s="64"/>
      <c r="S507" s="64"/>
      <c r="T507" s="65"/>
      <c r="AT507" s="18" t="s">
        <v>148</v>
      </c>
      <c r="AU507" s="18" t="s">
        <v>81</v>
      </c>
    </row>
    <row r="508" spans="2:65" s="1" customFormat="1" ht="38.4">
      <c r="B508" s="35"/>
      <c r="C508" s="36"/>
      <c r="D508" s="193" t="s">
        <v>157</v>
      </c>
      <c r="E508" s="36"/>
      <c r="F508" s="196" t="s">
        <v>770</v>
      </c>
      <c r="G508" s="36"/>
      <c r="H508" s="36"/>
      <c r="I508" s="108"/>
      <c r="J508" s="36"/>
      <c r="K508" s="36"/>
      <c r="L508" s="39"/>
      <c r="M508" s="195"/>
      <c r="N508" s="64"/>
      <c r="O508" s="64"/>
      <c r="P508" s="64"/>
      <c r="Q508" s="64"/>
      <c r="R508" s="64"/>
      <c r="S508" s="64"/>
      <c r="T508" s="65"/>
      <c r="AT508" s="18" t="s">
        <v>157</v>
      </c>
      <c r="AU508" s="18" t="s">
        <v>81</v>
      </c>
    </row>
    <row r="509" spans="2:65" s="1" customFormat="1" ht="14.4" customHeight="1">
      <c r="B509" s="35"/>
      <c r="C509" s="181" t="s">
        <v>771</v>
      </c>
      <c r="D509" s="181" t="s">
        <v>143</v>
      </c>
      <c r="E509" s="182" t="s">
        <v>772</v>
      </c>
      <c r="F509" s="183" t="s">
        <v>773</v>
      </c>
      <c r="G509" s="184" t="s">
        <v>683</v>
      </c>
      <c r="H509" s="185">
        <v>1</v>
      </c>
      <c r="I509" s="186"/>
      <c r="J509" s="185">
        <f>ROUND(I509*H509,0)</f>
        <v>0</v>
      </c>
      <c r="K509" s="183" t="s">
        <v>154</v>
      </c>
      <c r="L509" s="39"/>
      <c r="M509" s="187" t="s">
        <v>20</v>
      </c>
      <c r="N509" s="188" t="s">
        <v>43</v>
      </c>
      <c r="O509" s="64"/>
      <c r="P509" s="189">
        <f>O509*H509</f>
        <v>0</v>
      </c>
      <c r="Q509" s="189">
        <v>0</v>
      </c>
      <c r="R509" s="189">
        <f>Q509*H509</f>
        <v>0</v>
      </c>
      <c r="S509" s="189">
        <v>3.4700000000000002E-2</v>
      </c>
      <c r="T509" s="190">
        <f>S509*H509</f>
        <v>3.4700000000000002E-2</v>
      </c>
      <c r="AR509" s="191" t="s">
        <v>244</v>
      </c>
      <c r="AT509" s="191" t="s">
        <v>143</v>
      </c>
      <c r="AU509" s="191" t="s">
        <v>81</v>
      </c>
      <c r="AY509" s="18" t="s">
        <v>141</v>
      </c>
      <c r="BE509" s="192">
        <f>IF(N509="základní",J509,0)</f>
        <v>0</v>
      </c>
      <c r="BF509" s="192">
        <f>IF(N509="snížená",J509,0)</f>
        <v>0</v>
      </c>
      <c r="BG509" s="192">
        <f>IF(N509="zákl. přenesená",J509,0)</f>
        <v>0</v>
      </c>
      <c r="BH509" s="192">
        <f>IF(N509="sníž. přenesená",J509,0)</f>
        <v>0</v>
      </c>
      <c r="BI509" s="192">
        <f>IF(N509="nulová",J509,0)</f>
        <v>0</v>
      </c>
      <c r="BJ509" s="18" t="s">
        <v>8</v>
      </c>
      <c r="BK509" s="192">
        <f>ROUND(I509*H509,0)</f>
        <v>0</v>
      </c>
      <c r="BL509" s="18" t="s">
        <v>244</v>
      </c>
      <c r="BM509" s="191" t="s">
        <v>774</v>
      </c>
    </row>
    <row r="510" spans="2:65" s="1" customFormat="1" ht="10.199999999999999">
      <c r="B510" s="35"/>
      <c r="C510" s="36"/>
      <c r="D510" s="193" t="s">
        <v>148</v>
      </c>
      <c r="E510" s="36"/>
      <c r="F510" s="194" t="s">
        <v>775</v>
      </c>
      <c r="G510" s="36"/>
      <c r="H510" s="36"/>
      <c r="I510" s="108"/>
      <c r="J510" s="36"/>
      <c r="K510" s="36"/>
      <c r="L510" s="39"/>
      <c r="M510" s="195"/>
      <c r="N510" s="64"/>
      <c r="O510" s="64"/>
      <c r="P510" s="64"/>
      <c r="Q510" s="64"/>
      <c r="R510" s="64"/>
      <c r="S510" s="64"/>
      <c r="T510" s="65"/>
      <c r="AT510" s="18" t="s">
        <v>148</v>
      </c>
      <c r="AU510" s="18" t="s">
        <v>81</v>
      </c>
    </row>
    <row r="511" spans="2:65" s="1" customFormat="1" ht="14.4" customHeight="1">
      <c r="B511" s="35"/>
      <c r="C511" s="181" t="s">
        <v>776</v>
      </c>
      <c r="D511" s="181" t="s">
        <v>143</v>
      </c>
      <c r="E511" s="182" t="s">
        <v>777</v>
      </c>
      <c r="F511" s="183" t="s">
        <v>778</v>
      </c>
      <c r="G511" s="184" t="s">
        <v>683</v>
      </c>
      <c r="H511" s="185">
        <v>1</v>
      </c>
      <c r="I511" s="186"/>
      <c r="J511" s="185">
        <f>ROUND(I511*H511,0)</f>
        <v>0</v>
      </c>
      <c r="K511" s="183" t="s">
        <v>154</v>
      </c>
      <c r="L511" s="39"/>
      <c r="M511" s="187" t="s">
        <v>20</v>
      </c>
      <c r="N511" s="188" t="s">
        <v>43</v>
      </c>
      <c r="O511" s="64"/>
      <c r="P511" s="189">
        <f>O511*H511</f>
        <v>0</v>
      </c>
      <c r="Q511" s="189">
        <v>1.47E-2</v>
      </c>
      <c r="R511" s="189">
        <f>Q511*H511</f>
        <v>1.47E-2</v>
      </c>
      <c r="S511" s="189">
        <v>0</v>
      </c>
      <c r="T511" s="190">
        <f>S511*H511</f>
        <v>0</v>
      </c>
      <c r="AR511" s="191" t="s">
        <v>244</v>
      </c>
      <c r="AT511" s="191" t="s">
        <v>143</v>
      </c>
      <c r="AU511" s="191" t="s">
        <v>81</v>
      </c>
      <c r="AY511" s="18" t="s">
        <v>141</v>
      </c>
      <c r="BE511" s="192">
        <f>IF(N511="základní",J511,0)</f>
        <v>0</v>
      </c>
      <c r="BF511" s="192">
        <f>IF(N511="snížená",J511,0)</f>
        <v>0</v>
      </c>
      <c r="BG511" s="192">
        <f>IF(N511="zákl. přenesená",J511,0)</f>
        <v>0</v>
      </c>
      <c r="BH511" s="192">
        <f>IF(N511="sníž. přenesená",J511,0)</f>
        <v>0</v>
      </c>
      <c r="BI511" s="192">
        <f>IF(N511="nulová",J511,0)</f>
        <v>0</v>
      </c>
      <c r="BJ511" s="18" t="s">
        <v>8</v>
      </c>
      <c r="BK511" s="192">
        <f>ROUND(I511*H511,0)</f>
        <v>0</v>
      </c>
      <c r="BL511" s="18" t="s">
        <v>244</v>
      </c>
      <c r="BM511" s="191" t="s">
        <v>779</v>
      </c>
    </row>
    <row r="512" spans="2:65" s="1" customFormat="1" ht="10.199999999999999">
      <c r="B512" s="35"/>
      <c r="C512" s="36"/>
      <c r="D512" s="193" t="s">
        <v>148</v>
      </c>
      <c r="E512" s="36"/>
      <c r="F512" s="194" t="s">
        <v>780</v>
      </c>
      <c r="G512" s="36"/>
      <c r="H512" s="36"/>
      <c r="I512" s="108"/>
      <c r="J512" s="36"/>
      <c r="K512" s="36"/>
      <c r="L512" s="39"/>
      <c r="M512" s="195"/>
      <c r="N512" s="64"/>
      <c r="O512" s="64"/>
      <c r="P512" s="64"/>
      <c r="Q512" s="64"/>
      <c r="R512" s="64"/>
      <c r="S512" s="64"/>
      <c r="T512" s="65"/>
      <c r="AT512" s="18" t="s">
        <v>148</v>
      </c>
      <c r="AU512" s="18" t="s">
        <v>81</v>
      </c>
    </row>
    <row r="513" spans="2:65" s="1" customFormat="1" ht="14.4" customHeight="1">
      <c r="B513" s="35"/>
      <c r="C513" s="181" t="s">
        <v>781</v>
      </c>
      <c r="D513" s="181" t="s">
        <v>143</v>
      </c>
      <c r="E513" s="182" t="s">
        <v>782</v>
      </c>
      <c r="F513" s="183" t="s">
        <v>783</v>
      </c>
      <c r="G513" s="184" t="s">
        <v>683</v>
      </c>
      <c r="H513" s="185">
        <v>26</v>
      </c>
      <c r="I513" s="186"/>
      <c r="J513" s="185">
        <f>ROUND(I513*H513,0)</f>
        <v>0</v>
      </c>
      <c r="K513" s="183" t="s">
        <v>154</v>
      </c>
      <c r="L513" s="39"/>
      <c r="M513" s="187" t="s">
        <v>20</v>
      </c>
      <c r="N513" s="188" t="s">
        <v>43</v>
      </c>
      <c r="O513" s="64"/>
      <c r="P513" s="189">
        <f>O513*H513</f>
        <v>0</v>
      </c>
      <c r="Q513" s="189">
        <v>2.9999999999999997E-4</v>
      </c>
      <c r="R513" s="189">
        <f>Q513*H513</f>
        <v>7.7999999999999996E-3</v>
      </c>
      <c r="S513" s="189">
        <v>0</v>
      </c>
      <c r="T513" s="190">
        <f>S513*H513</f>
        <v>0</v>
      </c>
      <c r="AR513" s="191" t="s">
        <v>244</v>
      </c>
      <c r="AT513" s="191" t="s">
        <v>143</v>
      </c>
      <c r="AU513" s="191" t="s">
        <v>81</v>
      </c>
      <c r="AY513" s="18" t="s">
        <v>141</v>
      </c>
      <c r="BE513" s="192">
        <f>IF(N513="základní",J513,0)</f>
        <v>0</v>
      </c>
      <c r="BF513" s="192">
        <f>IF(N513="snížená",J513,0)</f>
        <v>0</v>
      </c>
      <c r="BG513" s="192">
        <f>IF(N513="zákl. přenesená",J513,0)</f>
        <v>0</v>
      </c>
      <c r="BH513" s="192">
        <f>IF(N513="sníž. přenesená",J513,0)</f>
        <v>0</v>
      </c>
      <c r="BI513" s="192">
        <f>IF(N513="nulová",J513,0)</f>
        <v>0</v>
      </c>
      <c r="BJ513" s="18" t="s">
        <v>8</v>
      </c>
      <c r="BK513" s="192">
        <f>ROUND(I513*H513,0)</f>
        <v>0</v>
      </c>
      <c r="BL513" s="18" t="s">
        <v>244</v>
      </c>
      <c r="BM513" s="191" t="s">
        <v>784</v>
      </c>
    </row>
    <row r="514" spans="2:65" s="1" customFormat="1" ht="10.199999999999999">
      <c r="B514" s="35"/>
      <c r="C514" s="36"/>
      <c r="D514" s="193" t="s">
        <v>148</v>
      </c>
      <c r="E514" s="36"/>
      <c r="F514" s="194" t="s">
        <v>785</v>
      </c>
      <c r="G514" s="36"/>
      <c r="H514" s="36"/>
      <c r="I514" s="108"/>
      <c r="J514" s="36"/>
      <c r="K514" s="36"/>
      <c r="L514" s="39"/>
      <c r="M514" s="195"/>
      <c r="N514" s="64"/>
      <c r="O514" s="64"/>
      <c r="P514" s="64"/>
      <c r="Q514" s="64"/>
      <c r="R514" s="64"/>
      <c r="S514" s="64"/>
      <c r="T514" s="65"/>
      <c r="AT514" s="18" t="s">
        <v>148</v>
      </c>
      <c r="AU514" s="18" t="s">
        <v>81</v>
      </c>
    </row>
    <row r="515" spans="2:65" s="12" customFormat="1" ht="10.199999999999999">
      <c r="B515" s="197"/>
      <c r="C515" s="198"/>
      <c r="D515" s="193" t="s">
        <v>159</v>
      </c>
      <c r="E515" s="199" t="s">
        <v>20</v>
      </c>
      <c r="F515" s="200" t="s">
        <v>786</v>
      </c>
      <c r="G515" s="198"/>
      <c r="H515" s="201">
        <v>26</v>
      </c>
      <c r="I515" s="202"/>
      <c r="J515" s="198"/>
      <c r="K515" s="198"/>
      <c r="L515" s="203"/>
      <c r="M515" s="204"/>
      <c r="N515" s="205"/>
      <c r="O515" s="205"/>
      <c r="P515" s="205"/>
      <c r="Q515" s="205"/>
      <c r="R515" s="205"/>
      <c r="S515" s="205"/>
      <c r="T515" s="206"/>
      <c r="AT515" s="207" t="s">
        <v>159</v>
      </c>
      <c r="AU515" s="207" t="s">
        <v>81</v>
      </c>
      <c r="AV515" s="12" t="s">
        <v>81</v>
      </c>
      <c r="AW515" s="12" t="s">
        <v>33</v>
      </c>
      <c r="AX515" s="12" t="s">
        <v>8</v>
      </c>
      <c r="AY515" s="207" t="s">
        <v>141</v>
      </c>
    </row>
    <row r="516" spans="2:65" s="1" customFormat="1" ht="14.4" customHeight="1">
      <c r="B516" s="35"/>
      <c r="C516" s="181" t="s">
        <v>787</v>
      </c>
      <c r="D516" s="181" t="s">
        <v>143</v>
      </c>
      <c r="E516" s="182" t="s">
        <v>788</v>
      </c>
      <c r="F516" s="183" t="s">
        <v>789</v>
      </c>
      <c r="G516" s="184" t="s">
        <v>683</v>
      </c>
      <c r="H516" s="185">
        <v>8</v>
      </c>
      <c r="I516" s="186"/>
      <c r="J516" s="185">
        <f>ROUND(I516*H516,0)</f>
        <v>0</v>
      </c>
      <c r="K516" s="183" t="s">
        <v>154</v>
      </c>
      <c r="L516" s="39"/>
      <c r="M516" s="187" t="s">
        <v>20</v>
      </c>
      <c r="N516" s="188" t="s">
        <v>43</v>
      </c>
      <c r="O516" s="64"/>
      <c r="P516" s="189">
        <f>O516*H516</f>
        <v>0</v>
      </c>
      <c r="Q516" s="189">
        <v>0</v>
      </c>
      <c r="R516" s="189">
        <f>Q516*H516</f>
        <v>0</v>
      </c>
      <c r="S516" s="189">
        <v>1.56E-3</v>
      </c>
      <c r="T516" s="190">
        <f>S516*H516</f>
        <v>1.248E-2</v>
      </c>
      <c r="AR516" s="191" t="s">
        <v>244</v>
      </c>
      <c r="AT516" s="191" t="s">
        <v>143</v>
      </c>
      <c r="AU516" s="191" t="s">
        <v>81</v>
      </c>
      <c r="AY516" s="18" t="s">
        <v>141</v>
      </c>
      <c r="BE516" s="192">
        <f>IF(N516="základní",J516,0)</f>
        <v>0</v>
      </c>
      <c r="BF516" s="192">
        <f>IF(N516="snížená",J516,0)</f>
        <v>0</v>
      </c>
      <c r="BG516" s="192">
        <f>IF(N516="zákl. přenesená",J516,0)</f>
        <v>0</v>
      </c>
      <c r="BH516" s="192">
        <f>IF(N516="sníž. přenesená",J516,0)</f>
        <v>0</v>
      </c>
      <c r="BI516" s="192">
        <f>IF(N516="nulová",J516,0)</f>
        <v>0</v>
      </c>
      <c r="BJ516" s="18" t="s">
        <v>8</v>
      </c>
      <c r="BK516" s="192">
        <f>ROUND(I516*H516,0)</f>
        <v>0</v>
      </c>
      <c r="BL516" s="18" t="s">
        <v>244</v>
      </c>
      <c r="BM516" s="191" t="s">
        <v>790</v>
      </c>
    </row>
    <row r="517" spans="2:65" s="1" customFormat="1" ht="10.199999999999999">
      <c r="B517" s="35"/>
      <c r="C517" s="36"/>
      <c r="D517" s="193" t="s">
        <v>148</v>
      </c>
      <c r="E517" s="36"/>
      <c r="F517" s="194" t="s">
        <v>791</v>
      </c>
      <c r="G517" s="36"/>
      <c r="H517" s="36"/>
      <c r="I517" s="108"/>
      <c r="J517" s="36"/>
      <c r="K517" s="36"/>
      <c r="L517" s="39"/>
      <c r="M517" s="195"/>
      <c r="N517" s="64"/>
      <c r="O517" s="64"/>
      <c r="P517" s="64"/>
      <c r="Q517" s="64"/>
      <c r="R517" s="64"/>
      <c r="S517" s="64"/>
      <c r="T517" s="65"/>
      <c r="AT517" s="18" t="s">
        <v>148</v>
      </c>
      <c r="AU517" s="18" t="s">
        <v>81</v>
      </c>
    </row>
    <row r="518" spans="2:65" s="1" customFormat="1" ht="14.4" customHeight="1">
      <c r="B518" s="35"/>
      <c r="C518" s="181" t="s">
        <v>792</v>
      </c>
      <c r="D518" s="181" t="s">
        <v>143</v>
      </c>
      <c r="E518" s="182" t="s">
        <v>793</v>
      </c>
      <c r="F518" s="183" t="s">
        <v>794</v>
      </c>
      <c r="G518" s="184" t="s">
        <v>683</v>
      </c>
      <c r="H518" s="185">
        <v>17</v>
      </c>
      <c r="I518" s="186"/>
      <c r="J518" s="185">
        <f>ROUND(I518*H518,0)</f>
        <v>0</v>
      </c>
      <c r="K518" s="183" t="s">
        <v>154</v>
      </c>
      <c r="L518" s="39"/>
      <c r="M518" s="187" t="s">
        <v>20</v>
      </c>
      <c r="N518" s="188" t="s">
        <v>43</v>
      </c>
      <c r="O518" s="64"/>
      <c r="P518" s="189">
        <f>O518*H518</f>
        <v>0</v>
      </c>
      <c r="Q518" s="189">
        <v>1.9599999999999999E-3</v>
      </c>
      <c r="R518" s="189">
        <f>Q518*H518</f>
        <v>3.3320000000000002E-2</v>
      </c>
      <c r="S518" s="189">
        <v>0</v>
      </c>
      <c r="T518" s="190">
        <f>S518*H518</f>
        <v>0</v>
      </c>
      <c r="AR518" s="191" t="s">
        <v>244</v>
      </c>
      <c r="AT518" s="191" t="s">
        <v>143</v>
      </c>
      <c r="AU518" s="191" t="s">
        <v>81</v>
      </c>
      <c r="AY518" s="18" t="s">
        <v>141</v>
      </c>
      <c r="BE518" s="192">
        <f>IF(N518="základní",J518,0)</f>
        <v>0</v>
      </c>
      <c r="BF518" s="192">
        <f>IF(N518="snížená",J518,0)</f>
        <v>0</v>
      </c>
      <c r="BG518" s="192">
        <f>IF(N518="zákl. přenesená",J518,0)</f>
        <v>0</v>
      </c>
      <c r="BH518" s="192">
        <f>IF(N518="sníž. přenesená",J518,0)</f>
        <v>0</v>
      </c>
      <c r="BI518" s="192">
        <f>IF(N518="nulová",J518,0)</f>
        <v>0</v>
      </c>
      <c r="BJ518" s="18" t="s">
        <v>8</v>
      </c>
      <c r="BK518" s="192">
        <f>ROUND(I518*H518,0)</f>
        <v>0</v>
      </c>
      <c r="BL518" s="18" t="s">
        <v>244</v>
      </c>
      <c r="BM518" s="191" t="s">
        <v>795</v>
      </c>
    </row>
    <row r="519" spans="2:65" s="1" customFormat="1" ht="10.199999999999999">
      <c r="B519" s="35"/>
      <c r="C519" s="36"/>
      <c r="D519" s="193" t="s">
        <v>148</v>
      </c>
      <c r="E519" s="36"/>
      <c r="F519" s="194" t="s">
        <v>796</v>
      </c>
      <c r="G519" s="36"/>
      <c r="H519" s="36"/>
      <c r="I519" s="108"/>
      <c r="J519" s="36"/>
      <c r="K519" s="36"/>
      <c r="L519" s="39"/>
      <c r="M519" s="195"/>
      <c r="N519" s="64"/>
      <c r="O519" s="64"/>
      <c r="P519" s="64"/>
      <c r="Q519" s="64"/>
      <c r="R519" s="64"/>
      <c r="S519" s="64"/>
      <c r="T519" s="65"/>
      <c r="AT519" s="18" t="s">
        <v>148</v>
      </c>
      <c r="AU519" s="18" t="s">
        <v>81</v>
      </c>
    </row>
    <row r="520" spans="2:65" s="1" customFormat="1" ht="28.8">
      <c r="B520" s="35"/>
      <c r="C520" s="36"/>
      <c r="D520" s="193" t="s">
        <v>157</v>
      </c>
      <c r="E520" s="36"/>
      <c r="F520" s="196" t="s">
        <v>797</v>
      </c>
      <c r="G520" s="36"/>
      <c r="H520" s="36"/>
      <c r="I520" s="108"/>
      <c r="J520" s="36"/>
      <c r="K520" s="36"/>
      <c r="L520" s="39"/>
      <c r="M520" s="195"/>
      <c r="N520" s="64"/>
      <c r="O520" s="64"/>
      <c r="P520" s="64"/>
      <c r="Q520" s="64"/>
      <c r="R520" s="64"/>
      <c r="S520" s="64"/>
      <c r="T520" s="65"/>
      <c r="AT520" s="18" t="s">
        <v>157</v>
      </c>
      <c r="AU520" s="18" t="s">
        <v>81</v>
      </c>
    </row>
    <row r="521" spans="2:65" s="1" customFormat="1" ht="14.4" customHeight="1">
      <c r="B521" s="35"/>
      <c r="C521" s="181" t="s">
        <v>798</v>
      </c>
      <c r="D521" s="181" t="s">
        <v>143</v>
      </c>
      <c r="E521" s="182" t="s">
        <v>799</v>
      </c>
      <c r="F521" s="183" t="s">
        <v>800</v>
      </c>
      <c r="G521" s="184" t="s">
        <v>153</v>
      </c>
      <c r="H521" s="185">
        <v>4</v>
      </c>
      <c r="I521" s="186"/>
      <c r="J521" s="185">
        <f>ROUND(I521*H521,0)</f>
        <v>0</v>
      </c>
      <c r="K521" s="183" t="s">
        <v>154</v>
      </c>
      <c r="L521" s="39"/>
      <c r="M521" s="187" t="s">
        <v>20</v>
      </c>
      <c r="N521" s="188" t="s">
        <v>43</v>
      </c>
      <c r="O521" s="64"/>
      <c r="P521" s="189">
        <f>O521*H521</f>
        <v>0</v>
      </c>
      <c r="Q521" s="189">
        <v>1.6000000000000001E-4</v>
      </c>
      <c r="R521" s="189">
        <f>Q521*H521</f>
        <v>6.4000000000000005E-4</v>
      </c>
      <c r="S521" s="189">
        <v>0</v>
      </c>
      <c r="T521" s="190">
        <f>S521*H521</f>
        <v>0</v>
      </c>
      <c r="AR521" s="191" t="s">
        <v>244</v>
      </c>
      <c r="AT521" s="191" t="s">
        <v>143</v>
      </c>
      <c r="AU521" s="191" t="s">
        <v>81</v>
      </c>
      <c r="AY521" s="18" t="s">
        <v>141</v>
      </c>
      <c r="BE521" s="192">
        <f>IF(N521="základní",J521,0)</f>
        <v>0</v>
      </c>
      <c r="BF521" s="192">
        <f>IF(N521="snížená",J521,0)</f>
        <v>0</v>
      </c>
      <c r="BG521" s="192">
        <f>IF(N521="zákl. přenesená",J521,0)</f>
        <v>0</v>
      </c>
      <c r="BH521" s="192">
        <f>IF(N521="sníž. přenesená",J521,0)</f>
        <v>0</v>
      </c>
      <c r="BI521" s="192">
        <f>IF(N521="nulová",J521,0)</f>
        <v>0</v>
      </c>
      <c r="BJ521" s="18" t="s">
        <v>8</v>
      </c>
      <c r="BK521" s="192">
        <f>ROUND(I521*H521,0)</f>
        <v>0</v>
      </c>
      <c r="BL521" s="18" t="s">
        <v>244</v>
      </c>
      <c r="BM521" s="191" t="s">
        <v>801</v>
      </c>
    </row>
    <row r="522" spans="2:65" s="1" customFormat="1" ht="10.199999999999999">
      <c r="B522" s="35"/>
      <c r="C522" s="36"/>
      <c r="D522" s="193" t="s">
        <v>148</v>
      </c>
      <c r="E522" s="36"/>
      <c r="F522" s="194" t="s">
        <v>802</v>
      </c>
      <c r="G522" s="36"/>
      <c r="H522" s="36"/>
      <c r="I522" s="108"/>
      <c r="J522" s="36"/>
      <c r="K522" s="36"/>
      <c r="L522" s="39"/>
      <c r="M522" s="195"/>
      <c r="N522" s="64"/>
      <c r="O522" s="64"/>
      <c r="P522" s="64"/>
      <c r="Q522" s="64"/>
      <c r="R522" s="64"/>
      <c r="S522" s="64"/>
      <c r="T522" s="65"/>
      <c r="AT522" s="18" t="s">
        <v>148</v>
      </c>
      <c r="AU522" s="18" t="s">
        <v>81</v>
      </c>
    </row>
    <row r="523" spans="2:65" s="1" customFormat="1" ht="28.8">
      <c r="B523" s="35"/>
      <c r="C523" s="36"/>
      <c r="D523" s="193" t="s">
        <v>157</v>
      </c>
      <c r="E523" s="36"/>
      <c r="F523" s="196" t="s">
        <v>803</v>
      </c>
      <c r="G523" s="36"/>
      <c r="H523" s="36"/>
      <c r="I523" s="108"/>
      <c r="J523" s="36"/>
      <c r="K523" s="36"/>
      <c r="L523" s="39"/>
      <c r="M523" s="195"/>
      <c r="N523" s="64"/>
      <c r="O523" s="64"/>
      <c r="P523" s="64"/>
      <c r="Q523" s="64"/>
      <c r="R523" s="64"/>
      <c r="S523" s="64"/>
      <c r="T523" s="65"/>
      <c r="AT523" s="18" t="s">
        <v>157</v>
      </c>
      <c r="AU523" s="18" t="s">
        <v>81</v>
      </c>
    </row>
    <row r="524" spans="2:65" s="1" customFormat="1" ht="14.4" customHeight="1">
      <c r="B524" s="35"/>
      <c r="C524" s="181" t="s">
        <v>804</v>
      </c>
      <c r="D524" s="181" t="s">
        <v>143</v>
      </c>
      <c r="E524" s="182" t="s">
        <v>805</v>
      </c>
      <c r="F524" s="183" t="s">
        <v>806</v>
      </c>
      <c r="G524" s="184" t="s">
        <v>683</v>
      </c>
      <c r="H524" s="185">
        <v>6</v>
      </c>
      <c r="I524" s="186"/>
      <c r="J524" s="185">
        <f>ROUND(I524*H524,0)</f>
        <v>0</v>
      </c>
      <c r="K524" s="183" t="s">
        <v>154</v>
      </c>
      <c r="L524" s="39"/>
      <c r="M524" s="187" t="s">
        <v>20</v>
      </c>
      <c r="N524" s="188" t="s">
        <v>43</v>
      </c>
      <c r="O524" s="64"/>
      <c r="P524" s="189">
        <f>O524*H524</f>
        <v>0</v>
      </c>
      <c r="Q524" s="189">
        <v>1.8400000000000001E-3</v>
      </c>
      <c r="R524" s="189">
        <f>Q524*H524</f>
        <v>1.1040000000000001E-2</v>
      </c>
      <c r="S524" s="189">
        <v>0</v>
      </c>
      <c r="T524" s="190">
        <f>S524*H524</f>
        <v>0</v>
      </c>
      <c r="AR524" s="191" t="s">
        <v>244</v>
      </c>
      <c r="AT524" s="191" t="s">
        <v>143</v>
      </c>
      <c r="AU524" s="191" t="s">
        <v>81</v>
      </c>
      <c r="AY524" s="18" t="s">
        <v>141</v>
      </c>
      <c r="BE524" s="192">
        <f>IF(N524="základní",J524,0)</f>
        <v>0</v>
      </c>
      <c r="BF524" s="192">
        <f>IF(N524="snížená",J524,0)</f>
        <v>0</v>
      </c>
      <c r="BG524" s="192">
        <f>IF(N524="zákl. přenesená",J524,0)</f>
        <v>0</v>
      </c>
      <c r="BH524" s="192">
        <f>IF(N524="sníž. přenesená",J524,0)</f>
        <v>0</v>
      </c>
      <c r="BI524" s="192">
        <f>IF(N524="nulová",J524,0)</f>
        <v>0</v>
      </c>
      <c r="BJ524" s="18" t="s">
        <v>8</v>
      </c>
      <c r="BK524" s="192">
        <f>ROUND(I524*H524,0)</f>
        <v>0</v>
      </c>
      <c r="BL524" s="18" t="s">
        <v>244</v>
      </c>
      <c r="BM524" s="191" t="s">
        <v>807</v>
      </c>
    </row>
    <row r="525" spans="2:65" s="1" customFormat="1" ht="10.199999999999999">
      <c r="B525" s="35"/>
      <c r="C525" s="36"/>
      <c r="D525" s="193" t="s">
        <v>148</v>
      </c>
      <c r="E525" s="36"/>
      <c r="F525" s="194" t="s">
        <v>808</v>
      </c>
      <c r="G525" s="36"/>
      <c r="H525" s="36"/>
      <c r="I525" s="108"/>
      <c r="J525" s="36"/>
      <c r="K525" s="36"/>
      <c r="L525" s="39"/>
      <c r="M525" s="195"/>
      <c r="N525" s="64"/>
      <c r="O525" s="64"/>
      <c r="P525" s="64"/>
      <c r="Q525" s="64"/>
      <c r="R525" s="64"/>
      <c r="S525" s="64"/>
      <c r="T525" s="65"/>
      <c r="AT525" s="18" t="s">
        <v>148</v>
      </c>
      <c r="AU525" s="18" t="s">
        <v>81</v>
      </c>
    </row>
    <row r="526" spans="2:65" s="1" customFormat="1" ht="28.8">
      <c r="B526" s="35"/>
      <c r="C526" s="36"/>
      <c r="D526" s="193" t="s">
        <v>157</v>
      </c>
      <c r="E526" s="36"/>
      <c r="F526" s="196" t="s">
        <v>809</v>
      </c>
      <c r="G526" s="36"/>
      <c r="H526" s="36"/>
      <c r="I526" s="108"/>
      <c r="J526" s="36"/>
      <c r="K526" s="36"/>
      <c r="L526" s="39"/>
      <c r="M526" s="195"/>
      <c r="N526" s="64"/>
      <c r="O526" s="64"/>
      <c r="P526" s="64"/>
      <c r="Q526" s="64"/>
      <c r="R526" s="64"/>
      <c r="S526" s="64"/>
      <c r="T526" s="65"/>
      <c r="AT526" s="18" t="s">
        <v>157</v>
      </c>
      <c r="AU526" s="18" t="s">
        <v>81</v>
      </c>
    </row>
    <row r="527" spans="2:65" s="1" customFormat="1" ht="14.4" customHeight="1">
      <c r="B527" s="35"/>
      <c r="C527" s="181" t="s">
        <v>810</v>
      </c>
      <c r="D527" s="181" t="s">
        <v>143</v>
      </c>
      <c r="E527" s="182" t="s">
        <v>811</v>
      </c>
      <c r="F527" s="183" t="s">
        <v>812</v>
      </c>
      <c r="G527" s="184" t="s">
        <v>683</v>
      </c>
      <c r="H527" s="185">
        <v>6</v>
      </c>
      <c r="I527" s="186"/>
      <c r="J527" s="185">
        <f>ROUND(I527*H527,0)</f>
        <v>0</v>
      </c>
      <c r="K527" s="183" t="s">
        <v>154</v>
      </c>
      <c r="L527" s="39"/>
      <c r="M527" s="187" t="s">
        <v>20</v>
      </c>
      <c r="N527" s="188" t="s">
        <v>43</v>
      </c>
      <c r="O527" s="64"/>
      <c r="P527" s="189">
        <f>O527*H527</f>
        <v>0</v>
      </c>
      <c r="Q527" s="189">
        <v>3.0999999999999999E-3</v>
      </c>
      <c r="R527" s="189">
        <f>Q527*H527</f>
        <v>1.8599999999999998E-2</v>
      </c>
      <c r="S527" s="189">
        <v>0</v>
      </c>
      <c r="T527" s="190">
        <f>S527*H527</f>
        <v>0</v>
      </c>
      <c r="AR527" s="191" t="s">
        <v>244</v>
      </c>
      <c r="AT527" s="191" t="s">
        <v>143</v>
      </c>
      <c r="AU527" s="191" t="s">
        <v>81</v>
      </c>
      <c r="AY527" s="18" t="s">
        <v>141</v>
      </c>
      <c r="BE527" s="192">
        <f>IF(N527="základní",J527,0)</f>
        <v>0</v>
      </c>
      <c r="BF527" s="192">
        <f>IF(N527="snížená",J527,0)</f>
        <v>0</v>
      </c>
      <c r="BG527" s="192">
        <f>IF(N527="zákl. přenesená",J527,0)</f>
        <v>0</v>
      </c>
      <c r="BH527" s="192">
        <f>IF(N527="sníž. přenesená",J527,0)</f>
        <v>0</v>
      </c>
      <c r="BI527" s="192">
        <f>IF(N527="nulová",J527,0)</f>
        <v>0</v>
      </c>
      <c r="BJ527" s="18" t="s">
        <v>8</v>
      </c>
      <c r="BK527" s="192">
        <f>ROUND(I527*H527,0)</f>
        <v>0</v>
      </c>
      <c r="BL527" s="18" t="s">
        <v>244</v>
      </c>
      <c r="BM527" s="191" t="s">
        <v>813</v>
      </c>
    </row>
    <row r="528" spans="2:65" s="1" customFormat="1" ht="10.199999999999999">
      <c r="B528" s="35"/>
      <c r="C528" s="36"/>
      <c r="D528" s="193" t="s">
        <v>148</v>
      </c>
      <c r="E528" s="36"/>
      <c r="F528" s="194" t="s">
        <v>814</v>
      </c>
      <c r="G528" s="36"/>
      <c r="H528" s="36"/>
      <c r="I528" s="108"/>
      <c r="J528" s="36"/>
      <c r="K528" s="36"/>
      <c r="L528" s="39"/>
      <c r="M528" s="195"/>
      <c r="N528" s="64"/>
      <c r="O528" s="64"/>
      <c r="P528" s="64"/>
      <c r="Q528" s="64"/>
      <c r="R528" s="64"/>
      <c r="S528" s="64"/>
      <c r="T528" s="65"/>
      <c r="AT528" s="18" t="s">
        <v>148</v>
      </c>
      <c r="AU528" s="18" t="s">
        <v>81</v>
      </c>
    </row>
    <row r="529" spans="2:65" s="1" customFormat="1" ht="28.8">
      <c r="B529" s="35"/>
      <c r="C529" s="36"/>
      <c r="D529" s="193" t="s">
        <v>157</v>
      </c>
      <c r="E529" s="36"/>
      <c r="F529" s="196" t="s">
        <v>809</v>
      </c>
      <c r="G529" s="36"/>
      <c r="H529" s="36"/>
      <c r="I529" s="108"/>
      <c r="J529" s="36"/>
      <c r="K529" s="36"/>
      <c r="L529" s="39"/>
      <c r="M529" s="195"/>
      <c r="N529" s="64"/>
      <c r="O529" s="64"/>
      <c r="P529" s="64"/>
      <c r="Q529" s="64"/>
      <c r="R529" s="64"/>
      <c r="S529" s="64"/>
      <c r="T529" s="65"/>
      <c r="AT529" s="18" t="s">
        <v>157</v>
      </c>
      <c r="AU529" s="18" t="s">
        <v>81</v>
      </c>
    </row>
    <row r="530" spans="2:65" s="1" customFormat="1" ht="14.4" customHeight="1">
      <c r="B530" s="35"/>
      <c r="C530" s="181" t="s">
        <v>815</v>
      </c>
      <c r="D530" s="181" t="s">
        <v>143</v>
      </c>
      <c r="E530" s="182" t="s">
        <v>816</v>
      </c>
      <c r="F530" s="183" t="s">
        <v>817</v>
      </c>
      <c r="G530" s="184" t="s">
        <v>153</v>
      </c>
      <c r="H530" s="185">
        <v>14</v>
      </c>
      <c r="I530" s="186"/>
      <c r="J530" s="185">
        <f>ROUND(I530*H530,0)</f>
        <v>0</v>
      </c>
      <c r="K530" s="183" t="s">
        <v>154</v>
      </c>
      <c r="L530" s="39"/>
      <c r="M530" s="187" t="s">
        <v>20</v>
      </c>
      <c r="N530" s="188" t="s">
        <v>43</v>
      </c>
      <c r="O530" s="64"/>
      <c r="P530" s="189">
        <f>O530*H530</f>
        <v>0</v>
      </c>
      <c r="Q530" s="189">
        <v>1.3999999999999999E-4</v>
      </c>
      <c r="R530" s="189">
        <f>Q530*H530</f>
        <v>1.9599999999999999E-3</v>
      </c>
      <c r="S530" s="189">
        <v>0</v>
      </c>
      <c r="T530" s="190">
        <f>S530*H530</f>
        <v>0</v>
      </c>
      <c r="AR530" s="191" t="s">
        <v>244</v>
      </c>
      <c r="AT530" s="191" t="s">
        <v>143</v>
      </c>
      <c r="AU530" s="191" t="s">
        <v>81</v>
      </c>
      <c r="AY530" s="18" t="s">
        <v>141</v>
      </c>
      <c r="BE530" s="192">
        <f>IF(N530="základní",J530,0)</f>
        <v>0</v>
      </c>
      <c r="BF530" s="192">
        <f>IF(N530="snížená",J530,0)</f>
        <v>0</v>
      </c>
      <c r="BG530" s="192">
        <f>IF(N530="zákl. přenesená",J530,0)</f>
        <v>0</v>
      </c>
      <c r="BH530" s="192">
        <f>IF(N530="sníž. přenesená",J530,0)</f>
        <v>0</v>
      </c>
      <c r="BI530" s="192">
        <f>IF(N530="nulová",J530,0)</f>
        <v>0</v>
      </c>
      <c r="BJ530" s="18" t="s">
        <v>8</v>
      </c>
      <c r="BK530" s="192">
        <f>ROUND(I530*H530,0)</f>
        <v>0</v>
      </c>
      <c r="BL530" s="18" t="s">
        <v>244</v>
      </c>
      <c r="BM530" s="191" t="s">
        <v>818</v>
      </c>
    </row>
    <row r="531" spans="2:65" s="1" customFormat="1" ht="10.199999999999999">
      <c r="B531" s="35"/>
      <c r="C531" s="36"/>
      <c r="D531" s="193" t="s">
        <v>148</v>
      </c>
      <c r="E531" s="36"/>
      <c r="F531" s="194" t="s">
        <v>819</v>
      </c>
      <c r="G531" s="36"/>
      <c r="H531" s="36"/>
      <c r="I531" s="108"/>
      <c r="J531" s="36"/>
      <c r="K531" s="36"/>
      <c r="L531" s="39"/>
      <c r="M531" s="195"/>
      <c r="N531" s="64"/>
      <c r="O531" s="64"/>
      <c r="P531" s="64"/>
      <c r="Q531" s="64"/>
      <c r="R531" s="64"/>
      <c r="S531" s="64"/>
      <c r="T531" s="65"/>
      <c r="AT531" s="18" t="s">
        <v>148</v>
      </c>
      <c r="AU531" s="18" t="s">
        <v>81</v>
      </c>
    </row>
    <row r="532" spans="2:65" s="1" customFormat="1" ht="14.4" customHeight="1">
      <c r="B532" s="35"/>
      <c r="C532" s="181" t="s">
        <v>820</v>
      </c>
      <c r="D532" s="181" t="s">
        <v>143</v>
      </c>
      <c r="E532" s="182" t="s">
        <v>821</v>
      </c>
      <c r="F532" s="183" t="s">
        <v>822</v>
      </c>
      <c r="G532" s="184" t="s">
        <v>153</v>
      </c>
      <c r="H532" s="185">
        <v>8</v>
      </c>
      <c r="I532" s="186"/>
      <c r="J532" s="185">
        <f>ROUND(I532*H532,0)</f>
        <v>0</v>
      </c>
      <c r="K532" s="183" t="s">
        <v>154</v>
      </c>
      <c r="L532" s="39"/>
      <c r="M532" s="187" t="s">
        <v>20</v>
      </c>
      <c r="N532" s="188" t="s">
        <v>43</v>
      </c>
      <c r="O532" s="64"/>
      <c r="P532" s="189">
        <f>O532*H532</f>
        <v>0</v>
      </c>
      <c r="Q532" s="189">
        <v>0</v>
      </c>
      <c r="R532" s="189">
        <f>Q532*H532</f>
        <v>0</v>
      </c>
      <c r="S532" s="189">
        <v>8.4999999999999995E-4</v>
      </c>
      <c r="T532" s="190">
        <f>S532*H532</f>
        <v>6.7999999999999996E-3</v>
      </c>
      <c r="AR532" s="191" t="s">
        <v>244</v>
      </c>
      <c r="AT532" s="191" t="s">
        <v>143</v>
      </c>
      <c r="AU532" s="191" t="s">
        <v>81</v>
      </c>
      <c r="AY532" s="18" t="s">
        <v>141</v>
      </c>
      <c r="BE532" s="192">
        <f>IF(N532="základní",J532,0)</f>
        <v>0</v>
      </c>
      <c r="BF532" s="192">
        <f>IF(N532="snížená",J532,0)</f>
        <v>0</v>
      </c>
      <c r="BG532" s="192">
        <f>IF(N532="zákl. přenesená",J532,0)</f>
        <v>0</v>
      </c>
      <c r="BH532" s="192">
        <f>IF(N532="sníž. přenesená",J532,0)</f>
        <v>0</v>
      </c>
      <c r="BI532" s="192">
        <f>IF(N532="nulová",J532,0)</f>
        <v>0</v>
      </c>
      <c r="BJ532" s="18" t="s">
        <v>8</v>
      </c>
      <c r="BK532" s="192">
        <f>ROUND(I532*H532,0)</f>
        <v>0</v>
      </c>
      <c r="BL532" s="18" t="s">
        <v>244</v>
      </c>
      <c r="BM532" s="191" t="s">
        <v>823</v>
      </c>
    </row>
    <row r="533" spans="2:65" s="1" customFormat="1" ht="10.199999999999999">
      <c r="B533" s="35"/>
      <c r="C533" s="36"/>
      <c r="D533" s="193" t="s">
        <v>148</v>
      </c>
      <c r="E533" s="36"/>
      <c r="F533" s="194" t="s">
        <v>824</v>
      </c>
      <c r="G533" s="36"/>
      <c r="H533" s="36"/>
      <c r="I533" s="108"/>
      <c r="J533" s="36"/>
      <c r="K533" s="36"/>
      <c r="L533" s="39"/>
      <c r="M533" s="195"/>
      <c r="N533" s="64"/>
      <c r="O533" s="64"/>
      <c r="P533" s="64"/>
      <c r="Q533" s="64"/>
      <c r="R533" s="64"/>
      <c r="S533" s="64"/>
      <c r="T533" s="65"/>
      <c r="AT533" s="18" t="s">
        <v>148</v>
      </c>
      <c r="AU533" s="18" t="s">
        <v>81</v>
      </c>
    </row>
    <row r="534" spans="2:65" s="1" customFormat="1" ht="14.4" customHeight="1">
      <c r="B534" s="35"/>
      <c r="C534" s="181" t="s">
        <v>825</v>
      </c>
      <c r="D534" s="181" t="s">
        <v>143</v>
      </c>
      <c r="E534" s="182" t="s">
        <v>826</v>
      </c>
      <c r="F534" s="183" t="s">
        <v>827</v>
      </c>
      <c r="G534" s="184" t="s">
        <v>153</v>
      </c>
      <c r="H534" s="185">
        <v>3</v>
      </c>
      <c r="I534" s="186"/>
      <c r="J534" s="185">
        <f>ROUND(I534*H534,0)</f>
        <v>0</v>
      </c>
      <c r="K534" s="183" t="s">
        <v>154</v>
      </c>
      <c r="L534" s="39"/>
      <c r="M534" s="187" t="s">
        <v>20</v>
      </c>
      <c r="N534" s="188" t="s">
        <v>43</v>
      </c>
      <c r="O534" s="64"/>
      <c r="P534" s="189">
        <f>O534*H534</f>
        <v>0</v>
      </c>
      <c r="Q534" s="189">
        <v>2.7999999999999998E-4</v>
      </c>
      <c r="R534" s="189">
        <f>Q534*H534</f>
        <v>8.3999999999999993E-4</v>
      </c>
      <c r="S534" s="189">
        <v>0</v>
      </c>
      <c r="T534" s="190">
        <f>S534*H534</f>
        <v>0</v>
      </c>
      <c r="AR534" s="191" t="s">
        <v>244</v>
      </c>
      <c r="AT534" s="191" t="s">
        <v>143</v>
      </c>
      <c r="AU534" s="191" t="s">
        <v>81</v>
      </c>
      <c r="AY534" s="18" t="s">
        <v>141</v>
      </c>
      <c r="BE534" s="192">
        <f>IF(N534="základní",J534,0)</f>
        <v>0</v>
      </c>
      <c r="BF534" s="192">
        <f>IF(N534="snížená",J534,0)</f>
        <v>0</v>
      </c>
      <c r="BG534" s="192">
        <f>IF(N534="zákl. přenesená",J534,0)</f>
        <v>0</v>
      </c>
      <c r="BH534" s="192">
        <f>IF(N534="sníž. přenesená",J534,0)</f>
        <v>0</v>
      </c>
      <c r="BI534" s="192">
        <f>IF(N534="nulová",J534,0)</f>
        <v>0</v>
      </c>
      <c r="BJ534" s="18" t="s">
        <v>8</v>
      </c>
      <c r="BK534" s="192">
        <f>ROUND(I534*H534,0)</f>
        <v>0</v>
      </c>
      <c r="BL534" s="18" t="s">
        <v>244</v>
      </c>
      <c r="BM534" s="191" t="s">
        <v>828</v>
      </c>
    </row>
    <row r="535" spans="2:65" s="1" customFormat="1" ht="10.199999999999999">
      <c r="B535" s="35"/>
      <c r="C535" s="36"/>
      <c r="D535" s="193" t="s">
        <v>148</v>
      </c>
      <c r="E535" s="36"/>
      <c r="F535" s="194" t="s">
        <v>829</v>
      </c>
      <c r="G535" s="36"/>
      <c r="H535" s="36"/>
      <c r="I535" s="108"/>
      <c r="J535" s="36"/>
      <c r="K535" s="36"/>
      <c r="L535" s="39"/>
      <c r="M535" s="195"/>
      <c r="N535" s="64"/>
      <c r="O535" s="64"/>
      <c r="P535" s="64"/>
      <c r="Q535" s="64"/>
      <c r="R535" s="64"/>
      <c r="S535" s="64"/>
      <c r="T535" s="65"/>
      <c r="AT535" s="18" t="s">
        <v>148</v>
      </c>
      <c r="AU535" s="18" t="s">
        <v>81</v>
      </c>
    </row>
    <row r="536" spans="2:65" s="1" customFormat="1" ht="67.2">
      <c r="B536" s="35"/>
      <c r="C536" s="36"/>
      <c r="D536" s="193" t="s">
        <v>157</v>
      </c>
      <c r="E536" s="36"/>
      <c r="F536" s="196" t="s">
        <v>830</v>
      </c>
      <c r="G536" s="36"/>
      <c r="H536" s="36"/>
      <c r="I536" s="108"/>
      <c r="J536" s="36"/>
      <c r="K536" s="36"/>
      <c r="L536" s="39"/>
      <c r="M536" s="195"/>
      <c r="N536" s="64"/>
      <c r="O536" s="64"/>
      <c r="P536" s="64"/>
      <c r="Q536" s="64"/>
      <c r="R536" s="64"/>
      <c r="S536" s="64"/>
      <c r="T536" s="65"/>
      <c r="AT536" s="18" t="s">
        <v>157</v>
      </c>
      <c r="AU536" s="18" t="s">
        <v>81</v>
      </c>
    </row>
    <row r="537" spans="2:65" s="1" customFormat="1" ht="14.4" customHeight="1">
      <c r="B537" s="35"/>
      <c r="C537" s="181" t="s">
        <v>831</v>
      </c>
      <c r="D537" s="181" t="s">
        <v>143</v>
      </c>
      <c r="E537" s="182" t="s">
        <v>832</v>
      </c>
      <c r="F537" s="183" t="s">
        <v>833</v>
      </c>
      <c r="G537" s="184" t="s">
        <v>153</v>
      </c>
      <c r="H537" s="185">
        <v>11</v>
      </c>
      <c r="I537" s="186"/>
      <c r="J537" s="185">
        <f>ROUND(I537*H537,0)</f>
        <v>0</v>
      </c>
      <c r="K537" s="183" t="s">
        <v>154</v>
      </c>
      <c r="L537" s="39"/>
      <c r="M537" s="187" t="s">
        <v>20</v>
      </c>
      <c r="N537" s="188" t="s">
        <v>43</v>
      </c>
      <c r="O537" s="64"/>
      <c r="P537" s="189">
        <f>O537*H537</f>
        <v>0</v>
      </c>
      <c r="Q537" s="189">
        <v>1.3999999999999999E-4</v>
      </c>
      <c r="R537" s="189">
        <f>Q537*H537</f>
        <v>1.5399999999999999E-3</v>
      </c>
      <c r="S537" s="189">
        <v>0</v>
      </c>
      <c r="T537" s="190">
        <f>S537*H537</f>
        <v>0</v>
      </c>
      <c r="AR537" s="191" t="s">
        <v>244</v>
      </c>
      <c r="AT537" s="191" t="s">
        <v>143</v>
      </c>
      <c r="AU537" s="191" t="s">
        <v>81</v>
      </c>
      <c r="AY537" s="18" t="s">
        <v>141</v>
      </c>
      <c r="BE537" s="192">
        <f>IF(N537="základní",J537,0)</f>
        <v>0</v>
      </c>
      <c r="BF537" s="192">
        <f>IF(N537="snížená",J537,0)</f>
        <v>0</v>
      </c>
      <c r="BG537" s="192">
        <f>IF(N537="zákl. přenesená",J537,0)</f>
        <v>0</v>
      </c>
      <c r="BH537" s="192">
        <f>IF(N537="sníž. přenesená",J537,0)</f>
        <v>0</v>
      </c>
      <c r="BI537" s="192">
        <f>IF(N537="nulová",J537,0)</f>
        <v>0</v>
      </c>
      <c r="BJ537" s="18" t="s">
        <v>8</v>
      </c>
      <c r="BK537" s="192">
        <f>ROUND(I537*H537,0)</f>
        <v>0</v>
      </c>
      <c r="BL537" s="18" t="s">
        <v>244</v>
      </c>
      <c r="BM537" s="191" t="s">
        <v>834</v>
      </c>
    </row>
    <row r="538" spans="2:65" s="1" customFormat="1" ht="10.199999999999999">
      <c r="B538" s="35"/>
      <c r="C538" s="36"/>
      <c r="D538" s="193" t="s">
        <v>148</v>
      </c>
      <c r="E538" s="36"/>
      <c r="F538" s="194" t="s">
        <v>835</v>
      </c>
      <c r="G538" s="36"/>
      <c r="H538" s="36"/>
      <c r="I538" s="108"/>
      <c r="J538" s="36"/>
      <c r="K538" s="36"/>
      <c r="L538" s="39"/>
      <c r="M538" s="195"/>
      <c r="N538" s="64"/>
      <c r="O538" s="64"/>
      <c r="P538" s="64"/>
      <c r="Q538" s="64"/>
      <c r="R538" s="64"/>
      <c r="S538" s="64"/>
      <c r="T538" s="65"/>
      <c r="AT538" s="18" t="s">
        <v>148</v>
      </c>
      <c r="AU538" s="18" t="s">
        <v>81</v>
      </c>
    </row>
    <row r="539" spans="2:65" s="1" customFormat="1" ht="67.2">
      <c r="B539" s="35"/>
      <c r="C539" s="36"/>
      <c r="D539" s="193" t="s">
        <v>157</v>
      </c>
      <c r="E539" s="36"/>
      <c r="F539" s="196" t="s">
        <v>830</v>
      </c>
      <c r="G539" s="36"/>
      <c r="H539" s="36"/>
      <c r="I539" s="108"/>
      <c r="J539" s="36"/>
      <c r="K539" s="36"/>
      <c r="L539" s="39"/>
      <c r="M539" s="195"/>
      <c r="N539" s="64"/>
      <c r="O539" s="64"/>
      <c r="P539" s="64"/>
      <c r="Q539" s="64"/>
      <c r="R539" s="64"/>
      <c r="S539" s="64"/>
      <c r="T539" s="65"/>
      <c r="AT539" s="18" t="s">
        <v>157</v>
      </c>
      <c r="AU539" s="18" t="s">
        <v>81</v>
      </c>
    </row>
    <row r="540" spans="2:65" s="12" customFormat="1" ht="10.199999999999999">
      <c r="B540" s="197"/>
      <c r="C540" s="198"/>
      <c r="D540" s="193" t="s">
        <v>159</v>
      </c>
      <c r="E540" s="199" t="s">
        <v>20</v>
      </c>
      <c r="F540" s="200" t="s">
        <v>836</v>
      </c>
      <c r="G540" s="198"/>
      <c r="H540" s="201">
        <v>11</v>
      </c>
      <c r="I540" s="202"/>
      <c r="J540" s="198"/>
      <c r="K540" s="198"/>
      <c r="L540" s="203"/>
      <c r="M540" s="204"/>
      <c r="N540" s="205"/>
      <c r="O540" s="205"/>
      <c r="P540" s="205"/>
      <c r="Q540" s="205"/>
      <c r="R540" s="205"/>
      <c r="S540" s="205"/>
      <c r="T540" s="206"/>
      <c r="AT540" s="207" t="s">
        <v>159</v>
      </c>
      <c r="AU540" s="207" t="s">
        <v>81</v>
      </c>
      <c r="AV540" s="12" t="s">
        <v>81</v>
      </c>
      <c r="AW540" s="12" t="s">
        <v>33</v>
      </c>
      <c r="AX540" s="12" t="s">
        <v>8</v>
      </c>
      <c r="AY540" s="207" t="s">
        <v>141</v>
      </c>
    </row>
    <row r="541" spans="2:65" s="1" customFormat="1" ht="14.4" customHeight="1">
      <c r="B541" s="35"/>
      <c r="C541" s="181" t="s">
        <v>837</v>
      </c>
      <c r="D541" s="181" t="s">
        <v>143</v>
      </c>
      <c r="E541" s="182" t="s">
        <v>838</v>
      </c>
      <c r="F541" s="183" t="s">
        <v>839</v>
      </c>
      <c r="G541" s="184" t="s">
        <v>683</v>
      </c>
      <c r="H541" s="185">
        <v>1</v>
      </c>
      <c r="I541" s="186"/>
      <c r="J541" s="185">
        <f>ROUND(I541*H541,0)</f>
        <v>0</v>
      </c>
      <c r="K541" s="183" t="s">
        <v>154</v>
      </c>
      <c r="L541" s="39"/>
      <c r="M541" s="187" t="s">
        <v>20</v>
      </c>
      <c r="N541" s="188" t="s">
        <v>43</v>
      </c>
      <c r="O541" s="64"/>
      <c r="P541" s="189">
        <f>O541*H541</f>
        <v>0</v>
      </c>
      <c r="Q541" s="189">
        <v>5.0000000000000002E-5</v>
      </c>
      <c r="R541" s="189">
        <f>Q541*H541</f>
        <v>5.0000000000000002E-5</v>
      </c>
      <c r="S541" s="189">
        <v>0</v>
      </c>
      <c r="T541" s="190">
        <f>S541*H541</f>
        <v>0</v>
      </c>
      <c r="AR541" s="191" t="s">
        <v>244</v>
      </c>
      <c r="AT541" s="191" t="s">
        <v>143</v>
      </c>
      <c r="AU541" s="191" t="s">
        <v>81</v>
      </c>
      <c r="AY541" s="18" t="s">
        <v>141</v>
      </c>
      <c r="BE541" s="192">
        <f>IF(N541="základní",J541,0)</f>
        <v>0</v>
      </c>
      <c r="BF541" s="192">
        <f>IF(N541="snížená",J541,0)</f>
        <v>0</v>
      </c>
      <c r="BG541" s="192">
        <f>IF(N541="zákl. přenesená",J541,0)</f>
        <v>0</v>
      </c>
      <c r="BH541" s="192">
        <f>IF(N541="sníž. přenesená",J541,0)</f>
        <v>0</v>
      </c>
      <c r="BI541" s="192">
        <f>IF(N541="nulová",J541,0)</f>
        <v>0</v>
      </c>
      <c r="BJ541" s="18" t="s">
        <v>8</v>
      </c>
      <c r="BK541" s="192">
        <f>ROUND(I541*H541,0)</f>
        <v>0</v>
      </c>
      <c r="BL541" s="18" t="s">
        <v>244</v>
      </c>
      <c r="BM541" s="191" t="s">
        <v>840</v>
      </c>
    </row>
    <row r="542" spans="2:65" s="1" customFormat="1" ht="10.199999999999999">
      <c r="B542" s="35"/>
      <c r="C542" s="36"/>
      <c r="D542" s="193" t="s">
        <v>148</v>
      </c>
      <c r="E542" s="36"/>
      <c r="F542" s="194" t="s">
        <v>841</v>
      </c>
      <c r="G542" s="36"/>
      <c r="H542" s="36"/>
      <c r="I542" s="108"/>
      <c r="J542" s="36"/>
      <c r="K542" s="36"/>
      <c r="L542" s="39"/>
      <c r="M542" s="195"/>
      <c r="N542" s="64"/>
      <c r="O542" s="64"/>
      <c r="P542" s="64"/>
      <c r="Q542" s="64"/>
      <c r="R542" s="64"/>
      <c r="S542" s="64"/>
      <c r="T542" s="65"/>
      <c r="AT542" s="18" t="s">
        <v>148</v>
      </c>
      <c r="AU542" s="18" t="s">
        <v>81</v>
      </c>
    </row>
    <row r="543" spans="2:65" s="1" customFormat="1" ht="14.4" customHeight="1">
      <c r="B543" s="35"/>
      <c r="C543" s="181" t="s">
        <v>842</v>
      </c>
      <c r="D543" s="181" t="s">
        <v>143</v>
      </c>
      <c r="E543" s="182" t="s">
        <v>843</v>
      </c>
      <c r="F543" s="183" t="s">
        <v>844</v>
      </c>
      <c r="G543" s="184" t="s">
        <v>623</v>
      </c>
      <c r="H543" s="186"/>
      <c r="I543" s="186"/>
      <c r="J543" s="185">
        <f>ROUND(I543*H543,0)</f>
        <v>0</v>
      </c>
      <c r="K543" s="183" t="s">
        <v>154</v>
      </c>
      <c r="L543" s="39"/>
      <c r="M543" s="187" t="s">
        <v>20</v>
      </c>
      <c r="N543" s="188" t="s">
        <v>43</v>
      </c>
      <c r="O543" s="64"/>
      <c r="P543" s="189">
        <f>O543*H543</f>
        <v>0</v>
      </c>
      <c r="Q543" s="189">
        <v>0</v>
      </c>
      <c r="R543" s="189">
        <f>Q543*H543</f>
        <v>0</v>
      </c>
      <c r="S543" s="189">
        <v>0</v>
      </c>
      <c r="T543" s="190">
        <f>S543*H543</f>
        <v>0</v>
      </c>
      <c r="AR543" s="191" t="s">
        <v>244</v>
      </c>
      <c r="AT543" s="191" t="s">
        <v>143</v>
      </c>
      <c r="AU543" s="191" t="s">
        <v>81</v>
      </c>
      <c r="AY543" s="18" t="s">
        <v>141</v>
      </c>
      <c r="BE543" s="192">
        <f>IF(N543="základní",J543,0)</f>
        <v>0</v>
      </c>
      <c r="BF543" s="192">
        <f>IF(N543="snížená",J543,0)</f>
        <v>0</v>
      </c>
      <c r="BG543" s="192">
        <f>IF(N543="zákl. přenesená",J543,0)</f>
        <v>0</v>
      </c>
      <c r="BH543" s="192">
        <f>IF(N543="sníž. přenesená",J543,0)</f>
        <v>0</v>
      </c>
      <c r="BI543" s="192">
        <f>IF(N543="nulová",J543,0)</f>
        <v>0</v>
      </c>
      <c r="BJ543" s="18" t="s">
        <v>8</v>
      </c>
      <c r="BK543" s="192">
        <f>ROUND(I543*H543,0)</f>
        <v>0</v>
      </c>
      <c r="BL543" s="18" t="s">
        <v>244</v>
      </c>
      <c r="BM543" s="191" t="s">
        <v>845</v>
      </c>
    </row>
    <row r="544" spans="2:65" s="1" customFormat="1" ht="19.2">
      <c r="B544" s="35"/>
      <c r="C544" s="36"/>
      <c r="D544" s="193" t="s">
        <v>148</v>
      </c>
      <c r="E544" s="36"/>
      <c r="F544" s="194" t="s">
        <v>846</v>
      </c>
      <c r="G544" s="36"/>
      <c r="H544" s="36"/>
      <c r="I544" s="108"/>
      <c r="J544" s="36"/>
      <c r="K544" s="36"/>
      <c r="L544" s="39"/>
      <c r="M544" s="195"/>
      <c r="N544" s="64"/>
      <c r="O544" s="64"/>
      <c r="P544" s="64"/>
      <c r="Q544" s="64"/>
      <c r="R544" s="64"/>
      <c r="S544" s="64"/>
      <c r="T544" s="65"/>
      <c r="AT544" s="18" t="s">
        <v>148</v>
      </c>
      <c r="AU544" s="18" t="s">
        <v>81</v>
      </c>
    </row>
    <row r="545" spans="2:65" s="1" customFormat="1" ht="96">
      <c r="B545" s="35"/>
      <c r="C545" s="36"/>
      <c r="D545" s="193" t="s">
        <v>157</v>
      </c>
      <c r="E545" s="36"/>
      <c r="F545" s="196" t="s">
        <v>847</v>
      </c>
      <c r="G545" s="36"/>
      <c r="H545" s="36"/>
      <c r="I545" s="108"/>
      <c r="J545" s="36"/>
      <c r="K545" s="36"/>
      <c r="L545" s="39"/>
      <c r="M545" s="195"/>
      <c r="N545" s="64"/>
      <c r="O545" s="64"/>
      <c r="P545" s="64"/>
      <c r="Q545" s="64"/>
      <c r="R545" s="64"/>
      <c r="S545" s="64"/>
      <c r="T545" s="65"/>
      <c r="AT545" s="18" t="s">
        <v>157</v>
      </c>
      <c r="AU545" s="18" t="s">
        <v>81</v>
      </c>
    </row>
    <row r="546" spans="2:65" s="11" customFormat="1" ht="22.8" customHeight="1">
      <c r="B546" s="165"/>
      <c r="C546" s="166"/>
      <c r="D546" s="167" t="s">
        <v>71</v>
      </c>
      <c r="E546" s="179" t="s">
        <v>848</v>
      </c>
      <c r="F546" s="179" t="s">
        <v>849</v>
      </c>
      <c r="G546" s="166"/>
      <c r="H546" s="166"/>
      <c r="I546" s="169"/>
      <c r="J546" s="180">
        <f>BK546</f>
        <v>0</v>
      </c>
      <c r="K546" s="166"/>
      <c r="L546" s="171"/>
      <c r="M546" s="172"/>
      <c r="N546" s="173"/>
      <c r="O546" s="173"/>
      <c r="P546" s="174">
        <f>SUM(P547:P553)</f>
        <v>0</v>
      </c>
      <c r="Q546" s="173"/>
      <c r="R546" s="174">
        <f>SUM(R547:R553)</f>
        <v>0.1119</v>
      </c>
      <c r="S546" s="173"/>
      <c r="T546" s="175">
        <f>SUM(T547:T553)</f>
        <v>0</v>
      </c>
      <c r="AR546" s="176" t="s">
        <v>81</v>
      </c>
      <c r="AT546" s="177" t="s">
        <v>71</v>
      </c>
      <c r="AU546" s="177" t="s">
        <v>8</v>
      </c>
      <c r="AY546" s="176" t="s">
        <v>141</v>
      </c>
      <c r="BK546" s="178">
        <f>SUM(BK547:BK553)</f>
        <v>0</v>
      </c>
    </row>
    <row r="547" spans="2:65" s="1" customFormat="1" ht="21.6" customHeight="1">
      <c r="B547" s="35"/>
      <c r="C547" s="181" t="s">
        <v>850</v>
      </c>
      <c r="D547" s="181" t="s">
        <v>143</v>
      </c>
      <c r="E547" s="182" t="s">
        <v>851</v>
      </c>
      <c r="F547" s="183" t="s">
        <v>852</v>
      </c>
      <c r="G547" s="184" t="s">
        <v>683</v>
      </c>
      <c r="H547" s="185">
        <v>6</v>
      </c>
      <c r="I547" s="186"/>
      <c r="J547" s="185">
        <f>ROUND(I547*H547,0)</f>
        <v>0</v>
      </c>
      <c r="K547" s="183" t="s">
        <v>154</v>
      </c>
      <c r="L547" s="39"/>
      <c r="M547" s="187" t="s">
        <v>20</v>
      </c>
      <c r="N547" s="188" t="s">
        <v>43</v>
      </c>
      <c r="O547" s="64"/>
      <c r="P547" s="189">
        <f>O547*H547</f>
        <v>0</v>
      </c>
      <c r="Q547" s="189">
        <v>1.865E-2</v>
      </c>
      <c r="R547" s="189">
        <f>Q547*H547</f>
        <v>0.1119</v>
      </c>
      <c r="S547" s="189">
        <v>0</v>
      </c>
      <c r="T547" s="190">
        <f>S547*H547</f>
        <v>0</v>
      </c>
      <c r="AR547" s="191" t="s">
        <v>244</v>
      </c>
      <c r="AT547" s="191" t="s">
        <v>143</v>
      </c>
      <c r="AU547" s="191" t="s">
        <v>81</v>
      </c>
      <c r="AY547" s="18" t="s">
        <v>141</v>
      </c>
      <c r="BE547" s="192">
        <f>IF(N547="základní",J547,0)</f>
        <v>0</v>
      </c>
      <c r="BF547" s="192">
        <f>IF(N547="snížená",J547,0)</f>
        <v>0</v>
      </c>
      <c r="BG547" s="192">
        <f>IF(N547="zákl. přenesená",J547,0)</f>
        <v>0</v>
      </c>
      <c r="BH547" s="192">
        <f>IF(N547="sníž. přenesená",J547,0)</f>
        <v>0</v>
      </c>
      <c r="BI547" s="192">
        <f>IF(N547="nulová",J547,0)</f>
        <v>0</v>
      </c>
      <c r="BJ547" s="18" t="s">
        <v>8</v>
      </c>
      <c r="BK547" s="192">
        <f>ROUND(I547*H547,0)</f>
        <v>0</v>
      </c>
      <c r="BL547" s="18" t="s">
        <v>244</v>
      </c>
      <c r="BM547" s="191" t="s">
        <v>853</v>
      </c>
    </row>
    <row r="548" spans="2:65" s="1" customFormat="1" ht="19.2">
      <c r="B548" s="35"/>
      <c r="C548" s="36"/>
      <c r="D548" s="193" t="s">
        <v>148</v>
      </c>
      <c r="E548" s="36"/>
      <c r="F548" s="194" t="s">
        <v>854</v>
      </c>
      <c r="G548" s="36"/>
      <c r="H548" s="36"/>
      <c r="I548" s="108"/>
      <c r="J548" s="36"/>
      <c r="K548" s="36"/>
      <c r="L548" s="39"/>
      <c r="M548" s="195"/>
      <c r="N548" s="64"/>
      <c r="O548" s="64"/>
      <c r="P548" s="64"/>
      <c r="Q548" s="64"/>
      <c r="R548" s="64"/>
      <c r="S548" s="64"/>
      <c r="T548" s="65"/>
      <c r="AT548" s="18" t="s">
        <v>148</v>
      </c>
      <c r="AU548" s="18" t="s">
        <v>81</v>
      </c>
    </row>
    <row r="549" spans="2:65" s="1" customFormat="1" ht="76.8">
      <c r="B549" s="35"/>
      <c r="C549" s="36"/>
      <c r="D549" s="193" t="s">
        <v>157</v>
      </c>
      <c r="E549" s="36"/>
      <c r="F549" s="196" t="s">
        <v>855</v>
      </c>
      <c r="G549" s="36"/>
      <c r="H549" s="36"/>
      <c r="I549" s="108"/>
      <c r="J549" s="36"/>
      <c r="K549" s="36"/>
      <c r="L549" s="39"/>
      <c r="M549" s="195"/>
      <c r="N549" s="64"/>
      <c r="O549" s="64"/>
      <c r="P549" s="64"/>
      <c r="Q549" s="64"/>
      <c r="R549" s="64"/>
      <c r="S549" s="64"/>
      <c r="T549" s="65"/>
      <c r="AT549" s="18" t="s">
        <v>157</v>
      </c>
      <c r="AU549" s="18" t="s">
        <v>81</v>
      </c>
    </row>
    <row r="550" spans="2:65" s="12" customFormat="1" ht="10.199999999999999">
      <c r="B550" s="197"/>
      <c r="C550" s="198"/>
      <c r="D550" s="193" t="s">
        <v>159</v>
      </c>
      <c r="E550" s="199" t="s">
        <v>20</v>
      </c>
      <c r="F550" s="200" t="s">
        <v>178</v>
      </c>
      <c r="G550" s="198"/>
      <c r="H550" s="201">
        <v>6</v>
      </c>
      <c r="I550" s="202"/>
      <c r="J550" s="198"/>
      <c r="K550" s="198"/>
      <c r="L550" s="203"/>
      <c r="M550" s="204"/>
      <c r="N550" s="205"/>
      <c r="O550" s="205"/>
      <c r="P550" s="205"/>
      <c r="Q550" s="205"/>
      <c r="R550" s="205"/>
      <c r="S550" s="205"/>
      <c r="T550" s="206"/>
      <c r="AT550" s="207" t="s">
        <v>159</v>
      </c>
      <c r="AU550" s="207" t="s">
        <v>81</v>
      </c>
      <c r="AV550" s="12" t="s">
        <v>81</v>
      </c>
      <c r="AW550" s="12" t="s">
        <v>33</v>
      </c>
      <c r="AX550" s="12" t="s">
        <v>8</v>
      </c>
      <c r="AY550" s="207" t="s">
        <v>141</v>
      </c>
    </row>
    <row r="551" spans="2:65" s="1" customFormat="1" ht="14.4" customHeight="1">
      <c r="B551" s="35"/>
      <c r="C551" s="181" t="s">
        <v>856</v>
      </c>
      <c r="D551" s="181" t="s">
        <v>143</v>
      </c>
      <c r="E551" s="182" t="s">
        <v>857</v>
      </c>
      <c r="F551" s="183" t="s">
        <v>858</v>
      </c>
      <c r="G551" s="184" t="s">
        <v>623</v>
      </c>
      <c r="H551" s="186"/>
      <c r="I551" s="186"/>
      <c r="J551" s="185">
        <f>ROUND(I551*H551,0)</f>
        <v>0</v>
      </c>
      <c r="K551" s="183" t="s">
        <v>154</v>
      </c>
      <c r="L551" s="39"/>
      <c r="M551" s="187" t="s">
        <v>20</v>
      </c>
      <c r="N551" s="188" t="s">
        <v>43</v>
      </c>
      <c r="O551" s="64"/>
      <c r="P551" s="189">
        <f>O551*H551</f>
        <v>0</v>
      </c>
      <c r="Q551" s="189">
        <v>0</v>
      </c>
      <c r="R551" s="189">
        <f>Q551*H551</f>
        <v>0</v>
      </c>
      <c r="S551" s="189">
        <v>0</v>
      </c>
      <c r="T551" s="190">
        <f>S551*H551</f>
        <v>0</v>
      </c>
      <c r="AR551" s="191" t="s">
        <v>244</v>
      </c>
      <c r="AT551" s="191" t="s">
        <v>143</v>
      </c>
      <c r="AU551" s="191" t="s">
        <v>81</v>
      </c>
      <c r="AY551" s="18" t="s">
        <v>141</v>
      </c>
      <c r="BE551" s="192">
        <f>IF(N551="základní",J551,0)</f>
        <v>0</v>
      </c>
      <c r="BF551" s="192">
        <f>IF(N551="snížená",J551,0)</f>
        <v>0</v>
      </c>
      <c r="BG551" s="192">
        <f>IF(N551="zákl. přenesená",J551,0)</f>
        <v>0</v>
      </c>
      <c r="BH551" s="192">
        <f>IF(N551="sníž. přenesená",J551,0)</f>
        <v>0</v>
      </c>
      <c r="BI551" s="192">
        <f>IF(N551="nulová",J551,0)</f>
        <v>0</v>
      </c>
      <c r="BJ551" s="18" t="s">
        <v>8</v>
      </c>
      <c r="BK551" s="192">
        <f>ROUND(I551*H551,0)</f>
        <v>0</v>
      </c>
      <c r="BL551" s="18" t="s">
        <v>244</v>
      </c>
      <c r="BM551" s="191" t="s">
        <v>859</v>
      </c>
    </row>
    <row r="552" spans="2:65" s="1" customFormat="1" ht="19.2">
      <c r="B552" s="35"/>
      <c r="C552" s="36"/>
      <c r="D552" s="193" t="s">
        <v>148</v>
      </c>
      <c r="E552" s="36"/>
      <c r="F552" s="194" t="s">
        <v>860</v>
      </c>
      <c r="G552" s="36"/>
      <c r="H552" s="36"/>
      <c r="I552" s="108"/>
      <c r="J552" s="36"/>
      <c r="K552" s="36"/>
      <c r="L552" s="39"/>
      <c r="M552" s="195"/>
      <c r="N552" s="64"/>
      <c r="O552" s="64"/>
      <c r="P552" s="64"/>
      <c r="Q552" s="64"/>
      <c r="R552" s="64"/>
      <c r="S552" s="64"/>
      <c r="T552" s="65"/>
      <c r="AT552" s="18" t="s">
        <v>148</v>
      </c>
      <c r="AU552" s="18" t="s">
        <v>81</v>
      </c>
    </row>
    <row r="553" spans="2:65" s="1" customFormat="1" ht="96">
      <c r="B553" s="35"/>
      <c r="C553" s="36"/>
      <c r="D553" s="193" t="s">
        <v>157</v>
      </c>
      <c r="E553" s="36"/>
      <c r="F553" s="196" t="s">
        <v>861</v>
      </c>
      <c r="G553" s="36"/>
      <c r="H553" s="36"/>
      <c r="I553" s="108"/>
      <c r="J553" s="36"/>
      <c r="K553" s="36"/>
      <c r="L553" s="39"/>
      <c r="M553" s="195"/>
      <c r="N553" s="64"/>
      <c r="O553" s="64"/>
      <c r="P553" s="64"/>
      <c r="Q553" s="64"/>
      <c r="R553" s="64"/>
      <c r="S553" s="64"/>
      <c r="T553" s="65"/>
      <c r="AT553" s="18" t="s">
        <v>157</v>
      </c>
      <c r="AU553" s="18" t="s">
        <v>81</v>
      </c>
    </row>
    <row r="554" spans="2:65" s="11" customFormat="1" ht="22.8" customHeight="1">
      <c r="B554" s="165"/>
      <c r="C554" s="166"/>
      <c r="D554" s="167" t="s">
        <v>71</v>
      </c>
      <c r="E554" s="179" t="s">
        <v>862</v>
      </c>
      <c r="F554" s="179" t="s">
        <v>863</v>
      </c>
      <c r="G554" s="166"/>
      <c r="H554" s="166"/>
      <c r="I554" s="169"/>
      <c r="J554" s="180">
        <f>BK554</f>
        <v>0</v>
      </c>
      <c r="K554" s="166"/>
      <c r="L554" s="171"/>
      <c r="M554" s="172"/>
      <c r="N554" s="173"/>
      <c r="O554" s="173"/>
      <c r="P554" s="174">
        <f>SUM(P555:P587)</f>
        <v>0</v>
      </c>
      <c r="Q554" s="173"/>
      <c r="R554" s="174">
        <f>SUM(R555:R587)</f>
        <v>6.5350000000000005E-2</v>
      </c>
      <c r="S554" s="173"/>
      <c r="T554" s="175">
        <f>SUM(T555:T587)</f>
        <v>0.16460999999999998</v>
      </c>
      <c r="AR554" s="176" t="s">
        <v>81</v>
      </c>
      <c r="AT554" s="177" t="s">
        <v>71</v>
      </c>
      <c r="AU554" s="177" t="s">
        <v>8</v>
      </c>
      <c r="AY554" s="176" t="s">
        <v>141</v>
      </c>
      <c r="BK554" s="178">
        <f>SUM(BK555:BK587)</f>
        <v>0</v>
      </c>
    </row>
    <row r="555" spans="2:65" s="1" customFormat="1" ht="14.4" customHeight="1">
      <c r="B555" s="35"/>
      <c r="C555" s="181" t="s">
        <v>864</v>
      </c>
      <c r="D555" s="181" t="s">
        <v>143</v>
      </c>
      <c r="E555" s="182" t="s">
        <v>865</v>
      </c>
      <c r="F555" s="183" t="s">
        <v>866</v>
      </c>
      <c r="G555" s="184" t="s">
        <v>145</v>
      </c>
      <c r="H555" s="185">
        <v>1</v>
      </c>
      <c r="I555" s="186"/>
      <c r="J555" s="185">
        <f>ROUND(I555*H555,0)</f>
        <v>0</v>
      </c>
      <c r="K555" s="183" t="s">
        <v>20</v>
      </c>
      <c r="L555" s="39"/>
      <c r="M555" s="187" t="s">
        <v>20</v>
      </c>
      <c r="N555" s="188" t="s">
        <v>43</v>
      </c>
      <c r="O555" s="64"/>
      <c r="P555" s="189">
        <f>O555*H555</f>
        <v>0</v>
      </c>
      <c r="Q555" s="189">
        <v>0</v>
      </c>
      <c r="R555" s="189">
        <f>Q555*H555</f>
        <v>0</v>
      </c>
      <c r="S555" s="189">
        <v>0</v>
      </c>
      <c r="T555" s="190">
        <f>S555*H555</f>
        <v>0</v>
      </c>
      <c r="AR555" s="191" t="s">
        <v>244</v>
      </c>
      <c r="AT555" s="191" t="s">
        <v>143</v>
      </c>
      <c r="AU555" s="191" t="s">
        <v>81</v>
      </c>
      <c r="AY555" s="18" t="s">
        <v>141</v>
      </c>
      <c r="BE555" s="192">
        <f>IF(N555="základní",J555,0)</f>
        <v>0</v>
      </c>
      <c r="BF555" s="192">
        <f>IF(N555="snížená",J555,0)</f>
        <v>0</v>
      </c>
      <c r="BG555" s="192">
        <f>IF(N555="zákl. přenesená",J555,0)</f>
        <v>0</v>
      </c>
      <c r="BH555" s="192">
        <f>IF(N555="sníž. přenesená",J555,0)</f>
        <v>0</v>
      </c>
      <c r="BI555" s="192">
        <f>IF(N555="nulová",J555,0)</f>
        <v>0</v>
      </c>
      <c r="BJ555" s="18" t="s">
        <v>8</v>
      </c>
      <c r="BK555" s="192">
        <f>ROUND(I555*H555,0)</f>
        <v>0</v>
      </c>
      <c r="BL555" s="18" t="s">
        <v>244</v>
      </c>
      <c r="BM555" s="191" t="s">
        <v>867</v>
      </c>
    </row>
    <row r="556" spans="2:65" s="1" customFormat="1" ht="10.199999999999999">
      <c r="B556" s="35"/>
      <c r="C556" s="36"/>
      <c r="D556" s="193" t="s">
        <v>148</v>
      </c>
      <c r="E556" s="36"/>
      <c r="F556" s="194" t="s">
        <v>866</v>
      </c>
      <c r="G556" s="36"/>
      <c r="H556" s="36"/>
      <c r="I556" s="108"/>
      <c r="J556" s="36"/>
      <c r="K556" s="36"/>
      <c r="L556" s="39"/>
      <c r="M556" s="195"/>
      <c r="N556" s="64"/>
      <c r="O556" s="64"/>
      <c r="P556" s="64"/>
      <c r="Q556" s="64"/>
      <c r="R556" s="64"/>
      <c r="S556" s="64"/>
      <c r="T556" s="65"/>
      <c r="AT556" s="18" t="s">
        <v>148</v>
      </c>
      <c r="AU556" s="18" t="s">
        <v>81</v>
      </c>
    </row>
    <row r="557" spans="2:65" s="1" customFormat="1" ht="14.4" customHeight="1">
      <c r="B557" s="35"/>
      <c r="C557" s="181" t="s">
        <v>868</v>
      </c>
      <c r="D557" s="181" t="s">
        <v>143</v>
      </c>
      <c r="E557" s="182" t="s">
        <v>869</v>
      </c>
      <c r="F557" s="183" t="s">
        <v>870</v>
      </c>
      <c r="G557" s="184" t="s">
        <v>145</v>
      </c>
      <c r="H557" s="185">
        <v>1</v>
      </c>
      <c r="I557" s="186"/>
      <c r="J557" s="185">
        <f>ROUND(I557*H557,0)</f>
        <v>0</v>
      </c>
      <c r="K557" s="183" t="s">
        <v>20</v>
      </c>
      <c r="L557" s="39"/>
      <c r="M557" s="187" t="s">
        <v>20</v>
      </c>
      <c r="N557" s="188" t="s">
        <v>43</v>
      </c>
      <c r="O557" s="64"/>
      <c r="P557" s="189">
        <f>O557*H557</f>
        <v>0</v>
      </c>
      <c r="Q557" s="189">
        <v>0</v>
      </c>
      <c r="R557" s="189">
        <f>Q557*H557</f>
        <v>0</v>
      </c>
      <c r="S557" s="189">
        <v>0</v>
      </c>
      <c r="T557" s="190">
        <f>S557*H557</f>
        <v>0</v>
      </c>
      <c r="AR557" s="191" t="s">
        <v>244</v>
      </c>
      <c r="AT557" s="191" t="s">
        <v>143</v>
      </c>
      <c r="AU557" s="191" t="s">
        <v>81</v>
      </c>
      <c r="AY557" s="18" t="s">
        <v>141</v>
      </c>
      <c r="BE557" s="192">
        <f>IF(N557="základní",J557,0)</f>
        <v>0</v>
      </c>
      <c r="BF557" s="192">
        <f>IF(N557="snížená",J557,0)</f>
        <v>0</v>
      </c>
      <c r="BG557" s="192">
        <f>IF(N557="zákl. přenesená",J557,0)</f>
        <v>0</v>
      </c>
      <c r="BH557" s="192">
        <f>IF(N557="sníž. přenesená",J557,0)</f>
        <v>0</v>
      </c>
      <c r="BI557" s="192">
        <f>IF(N557="nulová",J557,0)</f>
        <v>0</v>
      </c>
      <c r="BJ557" s="18" t="s">
        <v>8</v>
      </c>
      <c r="BK557" s="192">
        <f>ROUND(I557*H557,0)</f>
        <v>0</v>
      </c>
      <c r="BL557" s="18" t="s">
        <v>244</v>
      </c>
      <c r="BM557" s="191" t="s">
        <v>871</v>
      </c>
    </row>
    <row r="558" spans="2:65" s="1" customFormat="1" ht="10.199999999999999">
      <c r="B558" s="35"/>
      <c r="C558" s="36"/>
      <c r="D558" s="193" t="s">
        <v>148</v>
      </c>
      <c r="E558" s="36"/>
      <c r="F558" s="194" t="s">
        <v>870</v>
      </c>
      <c r="G558" s="36"/>
      <c r="H558" s="36"/>
      <c r="I558" s="108"/>
      <c r="J558" s="36"/>
      <c r="K558" s="36"/>
      <c r="L558" s="39"/>
      <c r="M558" s="195"/>
      <c r="N558" s="64"/>
      <c r="O558" s="64"/>
      <c r="P558" s="64"/>
      <c r="Q558" s="64"/>
      <c r="R558" s="64"/>
      <c r="S558" s="64"/>
      <c r="T558" s="65"/>
      <c r="AT558" s="18" t="s">
        <v>148</v>
      </c>
      <c r="AU558" s="18" t="s">
        <v>81</v>
      </c>
    </row>
    <row r="559" spans="2:65" s="1" customFormat="1" ht="14.4" customHeight="1">
      <c r="B559" s="35"/>
      <c r="C559" s="181" t="s">
        <v>872</v>
      </c>
      <c r="D559" s="181" t="s">
        <v>143</v>
      </c>
      <c r="E559" s="182" t="s">
        <v>873</v>
      </c>
      <c r="F559" s="183" t="s">
        <v>874</v>
      </c>
      <c r="G559" s="184" t="s">
        <v>198</v>
      </c>
      <c r="H559" s="185">
        <v>115</v>
      </c>
      <c r="I559" s="186"/>
      <c r="J559" s="185">
        <f>ROUND(I559*H559,0)</f>
        <v>0</v>
      </c>
      <c r="K559" s="183" t="s">
        <v>154</v>
      </c>
      <c r="L559" s="39"/>
      <c r="M559" s="187" t="s">
        <v>20</v>
      </c>
      <c r="N559" s="188" t="s">
        <v>43</v>
      </c>
      <c r="O559" s="64"/>
      <c r="P559" s="189">
        <f>O559*H559</f>
        <v>0</v>
      </c>
      <c r="Q559" s="189">
        <v>4.4999999999999999E-4</v>
      </c>
      <c r="R559" s="189">
        <f>Q559*H559</f>
        <v>5.1749999999999997E-2</v>
      </c>
      <c r="S559" s="189">
        <v>0</v>
      </c>
      <c r="T559" s="190">
        <f>S559*H559</f>
        <v>0</v>
      </c>
      <c r="AR559" s="191" t="s">
        <v>244</v>
      </c>
      <c r="AT559" s="191" t="s">
        <v>143</v>
      </c>
      <c r="AU559" s="191" t="s">
        <v>81</v>
      </c>
      <c r="AY559" s="18" t="s">
        <v>141</v>
      </c>
      <c r="BE559" s="192">
        <f>IF(N559="základní",J559,0)</f>
        <v>0</v>
      </c>
      <c r="BF559" s="192">
        <f>IF(N559="snížená",J559,0)</f>
        <v>0</v>
      </c>
      <c r="BG559" s="192">
        <f>IF(N559="zákl. přenesená",J559,0)</f>
        <v>0</v>
      </c>
      <c r="BH559" s="192">
        <f>IF(N559="sníž. přenesená",J559,0)</f>
        <v>0</v>
      </c>
      <c r="BI559" s="192">
        <f>IF(N559="nulová",J559,0)</f>
        <v>0</v>
      </c>
      <c r="BJ559" s="18" t="s">
        <v>8</v>
      </c>
      <c r="BK559" s="192">
        <f>ROUND(I559*H559,0)</f>
        <v>0</v>
      </c>
      <c r="BL559" s="18" t="s">
        <v>244</v>
      </c>
      <c r="BM559" s="191" t="s">
        <v>875</v>
      </c>
    </row>
    <row r="560" spans="2:65" s="1" customFormat="1" ht="10.199999999999999">
      <c r="B560" s="35"/>
      <c r="C560" s="36"/>
      <c r="D560" s="193" t="s">
        <v>148</v>
      </c>
      <c r="E560" s="36"/>
      <c r="F560" s="194" t="s">
        <v>876</v>
      </c>
      <c r="G560" s="36"/>
      <c r="H560" s="36"/>
      <c r="I560" s="108"/>
      <c r="J560" s="36"/>
      <c r="K560" s="36"/>
      <c r="L560" s="39"/>
      <c r="M560" s="195"/>
      <c r="N560" s="64"/>
      <c r="O560" s="64"/>
      <c r="P560" s="64"/>
      <c r="Q560" s="64"/>
      <c r="R560" s="64"/>
      <c r="S560" s="64"/>
      <c r="T560" s="65"/>
      <c r="AT560" s="18" t="s">
        <v>148</v>
      </c>
      <c r="AU560" s="18" t="s">
        <v>81</v>
      </c>
    </row>
    <row r="561" spans="2:65" s="1" customFormat="1" ht="14.4" customHeight="1">
      <c r="B561" s="35"/>
      <c r="C561" s="181" t="s">
        <v>877</v>
      </c>
      <c r="D561" s="181" t="s">
        <v>143</v>
      </c>
      <c r="E561" s="182" t="s">
        <v>878</v>
      </c>
      <c r="F561" s="183" t="s">
        <v>879</v>
      </c>
      <c r="G561" s="184" t="s">
        <v>198</v>
      </c>
      <c r="H561" s="185">
        <v>50</v>
      </c>
      <c r="I561" s="186"/>
      <c r="J561" s="185">
        <f>ROUND(I561*H561,0)</f>
        <v>0</v>
      </c>
      <c r="K561" s="183" t="s">
        <v>154</v>
      </c>
      <c r="L561" s="39"/>
      <c r="M561" s="187" t="s">
        <v>20</v>
      </c>
      <c r="N561" s="188" t="s">
        <v>43</v>
      </c>
      <c r="O561" s="64"/>
      <c r="P561" s="189">
        <f>O561*H561</f>
        <v>0</v>
      </c>
      <c r="Q561" s="189">
        <v>3.0000000000000001E-5</v>
      </c>
      <c r="R561" s="189">
        <f>Q561*H561</f>
        <v>1.5E-3</v>
      </c>
      <c r="S561" s="189">
        <v>1.06E-3</v>
      </c>
      <c r="T561" s="190">
        <f>S561*H561</f>
        <v>5.2999999999999999E-2</v>
      </c>
      <c r="AR561" s="191" t="s">
        <v>244</v>
      </c>
      <c r="AT561" s="191" t="s">
        <v>143</v>
      </c>
      <c r="AU561" s="191" t="s">
        <v>81</v>
      </c>
      <c r="AY561" s="18" t="s">
        <v>141</v>
      </c>
      <c r="BE561" s="192">
        <f>IF(N561="základní",J561,0)</f>
        <v>0</v>
      </c>
      <c r="BF561" s="192">
        <f>IF(N561="snížená",J561,0)</f>
        <v>0</v>
      </c>
      <c r="BG561" s="192">
        <f>IF(N561="zákl. přenesená",J561,0)</f>
        <v>0</v>
      </c>
      <c r="BH561" s="192">
        <f>IF(N561="sníž. přenesená",J561,0)</f>
        <v>0</v>
      </c>
      <c r="BI561" s="192">
        <f>IF(N561="nulová",J561,0)</f>
        <v>0</v>
      </c>
      <c r="BJ561" s="18" t="s">
        <v>8</v>
      </c>
      <c r="BK561" s="192">
        <f>ROUND(I561*H561,0)</f>
        <v>0</v>
      </c>
      <c r="BL561" s="18" t="s">
        <v>244</v>
      </c>
      <c r="BM561" s="191" t="s">
        <v>880</v>
      </c>
    </row>
    <row r="562" spans="2:65" s="1" customFormat="1" ht="10.199999999999999">
      <c r="B562" s="35"/>
      <c r="C562" s="36"/>
      <c r="D562" s="193" t="s">
        <v>148</v>
      </c>
      <c r="E562" s="36"/>
      <c r="F562" s="194" t="s">
        <v>881</v>
      </c>
      <c r="G562" s="36"/>
      <c r="H562" s="36"/>
      <c r="I562" s="108"/>
      <c r="J562" s="36"/>
      <c r="K562" s="36"/>
      <c r="L562" s="39"/>
      <c r="M562" s="195"/>
      <c r="N562" s="64"/>
      <c r="O562" s="64"/>
      <c r="P562" s="64"/>
      <c r="Q562" s="64"/>
      <c r="R562" s="64"/>
      <c r="S562" s="64"/>
      <c r="T562" s="65"/>
      <c r="AT562" s="18" t="s">
        <v>148</v>
      </c>
      <c r="AU562" s="18" t="s">
        <v>81</v>
      </c>
    </row>
    <row r="563" spans="2:65" s="1" customFormat="1" ht="14.4" customHeight="1">
      <c r="B563" s="35"/>
      <c r="C563" s="181" t="s">
        <v>882</v>
      </c>
      <c r="D563" s="181" t="s">
        <v>143</v>
      </c>
      <c r="E563" s="182" t="s">
        <v>883</v>
      </c>
      <c r="F563" s="183" t="s">
        <v>884</v>
      </c>
      <c r="G563" s="184" t="s">
        <v>472</v>
      </c>
      <c r="H563" s="185">
        <v>0.05</v>
      </c>
      <c r="I563" s="186"/>
      <c r="J563" s="185">
        <f>ROUND(I563*H563,0)</f>
        <v>0</v>
      </c>
      <c r="K563" s="183" t="s">
        <v>154</v>
      </c>
      <c r="L563" s="39"/>
      <c r="M563" s="187" t="s">
        <v>20</v>
      </c>
      <c r="N563" s="188" t="s">
        <v>43</v>
      </c>
      <c r="O563" s="64"/>
      <c r="P563" s="189">
        <f>O563*H563</f>
        <v>0</v>
      </c>
      <c r="Q563" s="189">
        <v>0</v>
      </c>
      <c r="R563" s="189">
        <f>Q563*H563</f>
        <v>0</v>
      </c>
      <c r="S563" s="189">
        <v>0</v>
      </c>
      <c r="T563" s="190">
        <f>S563*H563</f>
        <v>0</v>
      </c>
      <c r="AR563" s="191" t="s">
        <v>244</v>
      </c>
      <c r="AT563" s="191" t="s">
        <v>143</v>
      </c>
      <c r="AU563" s="191" t="s">
        <v>81</v>
      </c>
      <c r="AY563" s="18" t="s">
        <v>141</v>
      </c>
      <c r="BE563" s="192">
        <f>IF(N563="základní",J563,0)</f>
        <v>0</v>
      </c>
      <c r="BF563" s="192">
        <f>IF(N563="snížená",J563,0)</f>
        <v>0</v>
      </c>
      <c r="BG563" s="192">
        <f>IF(N563="zákl. přenesená",J563,0)</f>
        <v>0</v>
      </c>
      <c r="BH563" s="192">
        <f>IF(N563="sníž. přenesená",J563,0)</f>
        <v>0</v>
      </c>
      <c r="BI563" s="192">
        <f>IF(N563="nulová",J563,0)</f>
        <v>0</v>
      </c>
      <c r="BJ563" s="18" t="s">
        <v>8</v>
      </c>
      <c r="BK563" s="192">
        <f>ROUND(I563*H563,0)</f>
        <v>0</v>
      </c>
      <c r="BL563" s="18" t="s">
        <v>244</v>
      </c>
      <c r="BM563" s="191" t="s">
        <v>885</v>
      </c>
    </row>
    <row r="564" spans="2:65" s="1" customFormat="1" ht="19.2">
      <c r="B564" s="35"/>
      <c r="C564" s="36"/>
      <c r="D564" s="193" t="s">
        <v>148</v>
      </c>
      <c r="E564" s="36"/>
      <c r="F564" s="194" t="s">
        <v>886</v>
      </c>
      <c r="G564" s="36"/>
      <c r="H564" s="36"/>
      <c r="I564" s="108"/>
      <c r="J564" s="36"/>
      <c r="K564" s="36"/>
      <c r="L564" s="39"/>
      <c r="M564" s="195"/>
      <c r="N564" s="64"/>
      <c r="O564" s="64"/>
      <c r="P564" s="64"/>
      <c r="Q564" s="64"/>
      <c r="R564" s="64"/>
      <c r="S564" s="64"/>
      <c r="T564" s="65"/>
      <c r="AT564" s="18" t="s">
        <v>148</v>
      </c>
      <c r="AU564" s="18" t="s">
        <v>81</v>
      </c>
    </row>
    <row r="565" spans="2:65" s="1" customFormat="1" ht="14.4" customHeight="1">
      <c r="B565" s="35"/>
      <c r="C565" s="181" t="s">
        <v>887</v>
      </c>
      <c r="D565" s="181" t="s">
        <v>143</v>
      </c>
      <c r="E565" s="182" t="s">
        <v>888</v>
      </c>
      <c r="F565" s="183" t="s">
        <v>889</v>
      </c>
      <c r="G565" s="184" t="s">
        <v>198</v>
      </c>
      <c r="H565" s="185">
        <v>115</v>
      </c>
      <c r="I565" s="186"/>
      <c r="J565" s="185">
        <f>ROUND(I565*H565,0)</f>
        <v>0</v>
      </c>
      <c r="K565" s="183" t="s">
        <v>154</v>
      </c>
      <c r="L565" s="39"/>
      <c r="M565" s="187" t="s">
        <v>20</v>
      </c>
      <c r="N565" s="188" t="s">
        <v>43</v>
      </c>
      <c r="O565" s="64"/>
      <c r="P565" s="189">
        <f>O565*H565</f>
        <v>0</v>
      </c>
      <c r="Q565" s="189">
        <v>0</v>
      </c>
      <c r="R565" s="189">
        <f>Q565*H565</f>
        <v>0</v>
      </c>
      <c r="S565" s="189">
        <v>0</v>
      </c>
      <c r="T565" s="190">
        <f>S565*H565</f>
        <v>0</v>
      </c>
      <c r="AR565" s="191" t="s">
        <v>244</v>
      </c>
      <c r="AT565" s="191" t="s">
        <v>143</v>
      </c>
      <c r="AU565" s="191" t="s">
        <v>81</v>
      </c>
      <c r="AY565" s="18" t="s">
        <v>141</v>
      </c>
      <c r="BE565" s="192">
        <f>IF(N565="základní",J565,0)</f>
        <v>0</v>
      </c>
      <c r="BF565" s="192">
        <f>IF(N565="snížená",J565,0)</f>
        <v>0</v>
      </c>
      <c r="BG565" s="192">
        <f>IF(N565="zákl. přenesená",J565,0)</f>
        <v>0</v>
      </c>
      <c r="BH565" s="192">
        <f>IF(N565="sníž. přenesená",J565,0)</f>
        <v>0</v>
      </c>
      <c r="BI565" s="192">
        <f>IF(N565="nulová",J565,0)</f>
        <v>0</v>
      </c>
      <c r="BJ565" s="18" t="s">
        <v>8</v>
      </c>
      <c r="BK565" s="192">
        <f>ROUND(I565*H565,0)</f>
        <v>0</v>
      </c>
      <c r="BL565" s="18" t="s">
        <v>244</v>
      </c>
      <c r="BM565" s="191" t="s">
        <v>890</v>
      </c>
    </row>
    <row r="566" spans="2:65" s="1" customFormat="1" ht="19.2">
      <c r="B566" s="35"/>
      <c r="C566" s="36"/>
      <c r="D566" s="193" t="s">
        <v>148</v>
      </c>
      <c r="E566" s="36"/>
      <c r="F566" s="194" t="s">
        <v>891</v>
      </c>
      <c r="G566" s="36"/>
      <c r="H566" s="36"/>
      <c r="I566" s="108"/>
      <c r="J566" s="36"/>
      <c r="K566" s="36"/>
      <c r="L566" s="39"/>
      <c r="M566" s="195"/>
      <c r="N566" s="64"/>
      <c r="O566" s="64"/>
      <c r="P566" s="64"/>
      <c r="Q566" s="64"/>
      <c r="R566" s="64"/>
      <c r="S566" s="64"/>
      <c r="T566" s="65"/>
      <c r="AT566" s="18" t="s">
        <v>148</v>
      </c>
      <c r="AU566" s="18" t="s">
        <v>81</v>
      </c>
    </row>
    <row r="567" spans="2:65" s="1" customFormat="1" ht="86.4">
      <c r="B567" s="35"/>
      <c r="C567" s="36"/>
      <c r="D567" s="193" t="s">
        <v>157</v>
      </c>
      <c r="E567" s="36"/>
      <c r="F567" s="196" t="s">
        <v>892</v>
      </c>
      <c r="G567" s="36"/>
      <c r="H567" s="36"/>
      <c r="I567" s="108"/>
      <c r="J567" s="36"/>
      <c r="K567" s="36"/>
      <c r="L567" s="39"/>
      <c r="M567" s="195"/>
      <c r="N567" s="64"/>
      <c r="O567" s="64"/>
      <c r="P567" s="64"/>
      <c r="Q567" s="64"/>
      <c r="R567" s="64"/>
      <c r="S567" s="64"/>
      <c r="T567" s="65"/>
      <c r="AT567" s="18" t="s">
        <v>157</v>
      </c>
      <c r="AU567" s="18" t="s">
        <v>81</v>
      </c>
    </row>
    <row r="568" spans="2:65" s="1" customFormat="1" ht="14.4" customHeight="1">
      <c r="B568" s="35"/>
      <c r="C568" s="229" t="s">
        <v>893</v>
      </c>
      <c r="D568" s="229" t="s">
        <v>345</v>
      </c>
      <c r="E568" s="230" t="s">
        <v>894</v>
      </c>
      <c r="F568" s="231" t="s">
        <v>895</v>
      </c>
      <c r="G568" s="232" t="s">
        <v>198</v>
      </c>
      <c r="H568" s="233">
        <v>115</v>
      </c>
      <c r="I568" s="234"/>
      <c r="J568" s="233">
        <f>ROUND(I568*H568,0)</f>
        <v>0</v>
      </c>
      <c r="K568" s="231" t="s">
        <v>154</v>
      </c>
      <c r="L568" s="235"/>
      <c r="M568" s="236" t="s">
        <v>20</v>
      </c>
      <c r="N568" s="237" t="s">
        <v>43</v>
      </c>
      <c r="O568" s="64"/>
      <c r="P568" s="189">
        <f>O568*H568</f>
        <v>0</v>
      </c>
      <c r="Q568" s="189">
        <v>3.0000000000000001E-5</v>
      </c>
      <c r="R568" s="189">
        <f>Q568*H568</f>
        <v>3.4499999999999999E-3</v>
      </c>
      <c r="S568" s="189">
        <v>0</v>
      </c>
      <c r="T568" s="190">
        <f>S568*H568</f>
        <v>0</v>
      </c>
      <c r="AR568" s="191" t="s">
        <v>365</v>
      </c>
      <c r="AT568" s="191" t="s">
        <v>345</v>
      </c>
      <c r="AU568" s="191" t="s">
        <v>81</v>
      </c>
      <c r="AY568" s="18" t="s">
        <v>141</v>
      </c>
      <c r="BE568" s="192">
        <f>IF(N568="základní",J568,0)</f>
        <v>0</v>
      </c>
      <c r="BF568" s="192">
        <f>IF(N568="snížená",J568,0)</f>
        <v>0</v>
      </c>
      <c r="BG568" s="192">
        <f>IF(N568="zákl. přenesená",J568,0)</f>
        <v>0</v>
      </c>
      <c r="BH568" s="192">
        <f>IF(N568="sníž. přenesená",J568,0)</f>
        <v>0</v>
      </c>
      <c r="BI568" s="192">
        <f>IF(N568="nulová",J568,0)</f>
        <v>0</v>
      </c>
      <c r="BJ568" s="18" t="s">
        <v>8</v>
      </c>
      <c r="BK568" s="192">
        <f>ROUND(I568*H568,0)</f>
        <v>0</v>
      </c>
      <c r="BL568" s="18" t="s">
        <v>244</v>
      </c>
      <c r="BM568" s="191" t="s">
        <v>896</v>
      </c>
    </row>
    <row r="569" spans="2:65" s="1" customFormat="1" ht="10.199999999999999">
      <c r="B569" s="35"/>
      <c r="C569" s="36"/>
      <c r="D569" s="193" t="s">
        <v>148</v>
      </c>
      <c r="E569" s="36"/>
      <c r="F569" s="194" t="s">
        <v>895</v>
      </c>
      <c r="G569" s="36"/>
      <c r="H569" s="36"/>
      <c r="I569" s="108"/>
      <c r="J569" s="36"/>
      <c r="K569" s="36"/>
      <c r="L569" s="39"/>
      <c r="M569" s="195"/>
      <c r="N569" s="64"/>
      <c r="O569" s="64"/>
      <c r="P569" s="64"/>
      <c r="Q569" s="64"/>
      <c r="R569" s="64"/>
      <c r="S569" s="64"/>
      <c r="T569" s="65"/>
      <c r="AT569" s="18" t="s">
        <v>148</v>
      </c>
      <c r="AU569" s="18" t="s">
        <v>81</v>
      </c>
    </row>
    <row r="570" spans="2:65" s="1" customFormat="1" ht="14.4" customHeight="1">
      <c r="B570" s="35"/>
      <c r="C570" s="181" t="s">
        <v>897</v>
      </c>
      <c r="D570" s="181" t="s">
        <v>143</v>
      </c>
      <c r="E570" s="182" t="s">
        <v>898</v>
      </c>
      <c r="F570" s="183" t="s">
        <v>899</v>
      </c>
      <c r="G570" s="184" t="s">
        <v>153</v>
      </c>
      <c r="H570" s="185">
        <v>4</v>
      </c>
      <c r="I570" s="186"/>
      <c r="J570" s="185">
        <f>ROUND(I570*H570,0)</f>
        <v>0</v>
      </c>
      <c r="K570" s="183" t="s">
        <v>154</v>
      </c>
      <c r="L570" s="39"/>
      <c r="M570" s="187" t="s">
        <v>20</v>
      </c>
      <c r="N570" s="188" t="s">
        <v>43</v>
      </c>
      <c r="O570" s="64"/>
      <c r="P570" s="189">
        <f>O570*H570</f>
        <v>0</v>
      </c>
      <c r="Q570" s="189">
        <v>2.4000000000000001E-4</v>
      </c>
      <c r="R570" s="189">
        <f>Q570*H570</f>
        <v>9.6000000000000002E-4</v>
      </c>
      <c r="S570" s="189">
        <v>0</v>
      </c>
      <c r="T570" s="190">
        <f>S570*H570</f>
        <v>0</v>
      </c>
      <c r="AR570" s="191" t="s">
        <v>244</v>
      </c>
      <c r="AT570" s="191" t="s">
        <v>143</v>
      </c>
      <c r="AU570" s="191" t="s">
        <v>81</v>
      </c>
      <c r="AY570" s="18" t="s">
        <v>141</v>
      </c>
      <c r="BE570" s="192">
        <f>IF(N570="základní",J570,0)</f>
        <v>0</v>
      </c>
      <c r="BF570" s="192">
        <f>IF(N570="snížená",J570,0)</f>
        <v>0</v>
      </c>
      <c r="BG570" s="192">
        <f>IF(N570="zákl. přenesená",J570,0)</f>
        <v>0</v>
      </c>
      <c r="BH570" s="192">
        <f>IF(N570="sníž. přenesená",J570,0)</f>
        <v>0</v>
      </c>
      <c r="BI570" s="192">
        <f>IF(N570="nulová",J570,0)</f>
        <v>0</v>
      </c>
      <c r="BJ570" s="18" t="s">
        <v>8</v>
      </c>
      <c r="BK570" s="192">
        <f>ROUND(I570*H570,0)</f>
        <v>0</v>
      </c>
      <c r="BL570" s="18" t="s">
        <v>244</v>
      </c>
      <c r="BM570" s="191" t="s">
        <v>900</v>
      </c>
    </row>
    <row r="571" spans="2:65" s="1" customFormat="1" ht="10.199999999999999">
      <c r="B571" s="35"/>
      <c r="C571" s="36"/>
      <c r="D571" s="193" t="s">
        <v>148</v>
      </c>
      <c r="E571" s="36"/>
      <c r="F571" s="194" t="s">
        <v>901</v>
      </c>
      <c r="G571" s="36"/>
      <c r="H571" s="36"/>
      <c r="I571" s="108"/>
      <c r="J571" s="36"/>
      <c r="K571" s="36"/>
      <c r="L571" s="39"/>
      <c r="M571" s="195"/>
      <c r="N571" s="64"/>
      <c r="O571" s="64"/>
      <c r="P571" s="64"/>
      <c r="Q571" s="64"/>
      <c r="R571" s="64"/>
      <c r="S571" s="64"/>
      <c r="T571" s="65"/>
      <c r="AT571" s="18" t="s">
        <v>148</v>
      </c>
      <c r="AU571" s="18" t="s">
        <v>81</v>
      </c>
    </row>
    <row r="572" spans="2:65" s="1" customFormat="1" ht="14.4" customHeight="1">
      <c r="B572" s="35"/>
      <c r="C572" s="181" t="s">
        <v>902</v>
      </c>
      <c r="D572" s="181" t="s">
        <v>143</v>
      </c>
      <c r="E572" s="182" t="s">
        <v>903</v>
      </c>
      <c r="F572" s="183" t="s">
        <v>904</v>
      </c>
      <c r="G572" s="184" t="s">
        <v>380</v>
      </c>
      <c r="H572" s="185">
        <v>8</v>
      </c>
      <c r="I572" s="186"/>
      <c r="J572" s="185">
        <f>ROUND(I572*H572,0)</f>
        <v>0</v>
      </c>
      <c r="K572" s="183" t="s">
        <v>20</v>
      </c>
      <c r="L572" s="39"/>
      <c r="M572" s="187" t="s">
        <v>20</v>
      </c>
      <c r="N572" s="188" t="s">
        <v>43</v>
      </c>
      <c r="O572" s="64"/>
      <c r="P572" s="189">
        <f>O572*H572</f>
        <v>0</v>
      </c>
      <c r="Q572" s="189">
        <v>0</v>
      </c>
      <c r="R572" s="189">
        <f>Q572*H572</f>
        <v>0</v>
      </c>
      <c r="S572" s="189">
        <v>0</v>
      </c>
      <c r="T572" s="190">
        <f>S572*H572</f>
        <v>0</v>
      </c>
      <c r="AR572" s="191" t="s">
        <v>244</v>
      </c>
      <c r="AT572" s="191" t="s">
        <v>143</v>
      </c>
      <c r="AU572" s="191" t="s">
        <v>81</v>
      </c>
      <c r="AY572" s="18" t="s">
        <v>141</v>
      </c>
      <c r="BE572" s="192">
        <f>IF(N572="základní",J572,0)</f>
        <v>0</v>
      </c>
      <c r="BF572" s="192">
        <f>IF(N572="snížená",J572,0)</f>
        <v>0</v>
      </c>
      <c r="BG572" s="192">
        <f>IF(N572="zákl. přenesená",J572,0)</f>
        <v>0</v>
      </c>
      <c r="BH572" s="192">
        <f>IF(N572="sníž. přenesená",J572,0)</f>
        <v>0</v>
      </c>
      <c r="BI572" s="192">
        <f>IF(N572="nulová",J572,0)</f>
        <v>0</v>
      </c>
      <c r="BJ572" s="18" t="s">
        <v>8</v>
      </c>
      <c r="BK572" s="192">
        <f>ROUND(I572*H572,0)</f>
        <v>0</v>
      </c>
      <c r="BL572" s="18" t="s">
        <v>244</v>
      </c>
      <c r="BM572" s="191" t="s">
        <v>905</v>
      </c>
    </row>
    <row r="573" spans="2:65" s="1" customFormat="1" ht="10.199999999999999">
      <c r="B573" s="35"/>
      <c r="C573" s="36"/>
      <c r="D573" s="193" t="s">
        <v>148</v>
      </c>
      <c r="E573" s="36"/>
      <c r="F573" s="194" t="s">
        <v>904</v>
      </c>
      <c r="G573" s="36"/>
      <c r="H573" s="36"/>
      <c r="I573" s="108"/>
      <c r="J573" s="36"/>
      <c r="K573" s="36"/>
      <c r="L573" s="39"/>
      <c r="M573" s="195"/>
      <c r="N573" s="64"/>
      <c r="O573" s="64"/>
      <c r="P573" s="64"/>
      <c r="Q573" s="64"/>
      <c r="R573" s="64"/>
      <c r="S573" s="64"/>
      <c r="T573" s="65"/>
      <c r="AT573" s="18" t="s">
        <v>148</v>
      </c>
      <c r="AU573" s="18" t="s">
        <v>81</v>
      </c>
    </row>
    <row r="574" spans="2:65" s="1" customFormat="1" ht="14.4" customHeight="1">
      <c r="B574" s="35"/>
      <c r="C574" s="181" t="s">
        <v>906</v>
      </c>
      <c r="D574" s="181" t="s">
        <v>143</v>
      </c>
      <c r="E574" s="182" t="s">
        <v>907</v>
      </c>
      <c r="F574" s="183" t="s">
        <v>908</v>
      </c>
      <c r="G574" s="184" t="s">
        <v>153</v>
      </c>
      <c r="H574" s="185">
        <v>5</v>
      </c>
      <c r="I574" s="186"/>
      <c r="J574" s="185">
        <f>ROUND(I574*H574,0)</f>
        <v>0</v>
      </c>
      <c r="K574" s="183" t="s">
        <v>154</v>
      </c>
      <c r="L574" s="39"/>
      <c r="M574" s="187" t="s">
        <v>20</v>
      </c>
      <c r="N574" s="188" t="s">
        <v>43</v>
      </c>
      <c r="O574" s="64"/>
      <c r="P574" s="189">
        <f>O574*H574</f>
        <v>0</v>
      </c>
      <c r="Q574" s="189">
        <v>5.0000000000000002E-5</v>
      </c>
      <c r="R574" s="189">
        <f>Q574*H574</f>
        <v>2.5000000000000001E-4</v>
      </c>
      <c r="S574" s="189">
        <v>1.235E-2</v>
      </c>
      <c r="T574" s="190">
        <f>S574*H574</f>
        <v>6.1749999999999999E-2</v>
      </c>
      <c r="AR574" s="191" t="s">
        <v>244</v>
      </c>
      <c r="AT574" s="191" t="s">
        <v>143</v>
      </c>
      <c r="AU574" s="191" t="s">
        <v>81</v>
      </c>
      <c r="AY574" s="18" t="s">
        <v>141</v>
      </c>
      <c r="BE574" s="192">
        <f>IF(N574="základní",J574,0)</f>
        <v>0</v>
      </c>
      <c r="BF574" s="192">
        <f>IF(N574="snížená",J574,0)</f>
        <v>0</v>
      </c>
      <c r="BG574" s="192">
        <f>IF(N574="zákl. přenesená",J574,0)</f>
        <v>0</v>
      </c>
      <c r="BH574" s="192">
        <f>IF(N574="sníž. přenesená",J574,0)</f>
        <v>0</v>
      </c>
      <c r="BI574" s="192">
        <f>IF(N574="nulová",J574,0)</f>
        <v>0</v>
      </c>
      <c r="BJ574" s="18" t="s">
        <v>8</v>
      </c>
      <c r="BK574" s="192">
        <f>ROUND(I574*H574,0)</f>
        <v>0</v>
      </c>
      <c r="BL574" s="18" t="s">
        <v>244</v>
      </c>
      <c r="BM574" s="191" t="s">
        <v>909</v>
      </c>
    </row>
    <row r="575" spans="2:65" s="1" customFormat="1" ht="10.199999999999999">
      <c r="B575" s="35"/>
      <c r="C575" s="36"/>
      <c r="D575" s="193" t="s">
        <v>148</v>
      </c>
      <c r="E575" s="36"/>
      <c r="F575" s="194" t="s">
        <v>910</v>
      </c>
      <c r="G575" s="36"/>
      <c r="H575" s="36"/>
      <c r="I575" s="108"/>
      <c r="J575" s="36"/>
      <c r="K575" s="36"/>
      <c r="L575" s="39"/>
      <c r="M575" s="195"/>
      <c r="N575" s="64"/>
      <c r="O575" s="64"/>
      <c r="P575" s="64"/>
      <c r="Q575" s="64"/>
      <c r="R575" s="64"/>
      <c r="S575" s="64"/>
      <c r="T575" s="65"/>
      <c r="AT575" s="18" t="s">
        <v>148</v>
      </c>
      <c r="AU575" s="18" t="s">
        <v>81</v>
      </c>
    </row>
    <row r="576" spans="2:65" s="1" customFormat="1" ht="14.4" customHeight="1">
      <c r="B576" s="35"/>
      <c r="C576" s="181" t="s">
        <v>911</v>
      </c>
      <c r="D576" s="181" t="s">
        <v>143</v>
      </c>
      <c r="E576" s="182" t="s">
        <v>912</v>
      </c>
      <c r="F576" s="183" t="s">
        <v>913</v>
      </c>
      <c r="G576" s="184" t="s">
        <v>153</v>
      </c>
      <c r="H576" s="185">
        <v>2</v>
      </c>
      <c r="I576" s="186"/>
      <c r="J576" s="185">
        <f>ROUND(I576*H576,0)</f>
        <v>0</v>
      </c>
      <c r="K576" s="183" t="s">
        <v>154</v>
      </c>
      <c r="L576" s="39"/>
      <c r="M576" s="187" t="s">
        <v>20</v>
      </c>
      <c r="N576" s="188" t="s">
        <v>43</v>
      </c>
      <c r="O576" s="64"/>
      <c r="P576" s="189">
        <f>O576*H576</f>
        <v>0</v>
      </c>
      <c r="Q576" s="189">
        <v>8.0000000000000007E-5</v>
      </c>
      <c r="R576" s="189">
        <f>Q576*H576</f>
        <v>1.6000000000000001E-4</v>
      </c>
      <c r="S576" s="189">
        <v>2.4930000000000001E-2</v>
      </c>
      <c r="T576" s="190">
        <f>S576*H576</f>
        <v>4.9860000000000002E-2</v>
      </c>
      <c r="AR576" s="191" t="s">
        <v>244</v>
      </c>
      <c r="AT576" s="191" t="s">
        <v>143</v>
      </c>
      <c r="AU576" s="191" t="s">
        <v>81</v>
      </c>
      <c r="AY576" s="18" t="s">
        <v>141</v>
      </c>
      <c r="BE576" s="192">
        <f>IF(N576="základní",J576,0)</f>
        <v>0</v>
      </c>
      <c r="BF576" s="192">
        <f>IF(N576="snížená",J576,0)</f>
        <v>0</v>
      </c>
      <c r="BG576" s="192">
        <f>IF(N576="zákl. přenesená",J576,0)</f>
        <v>0</v>
      </c>
      <c r="BH576" s="192">
        <f>IF(N576="sníž. přenesená",J576,0)</f>
        <v>0</v>
      </c>
      <c r="BI576" s="192">
        <f>IF(N576="nulová",J576,0)</f>
        <v>0</v>
      </c>
      <c r="BJ576" s="18" t="s">
        <v>8</v>
      </c>
      <c r="BK576" s="192">
        <f>ROUND(I576*H576,0)</f>
        <v>0</v>
      </c>
      <c r="BL576" s="18" t="s">
        <v>244</v>
      </c>
      <c r="BM576" s="191" t="s">
        <v>914</v>
      </c>
    </row>
    <row r="577" spans="2:65" s="1" customFormat="1" ht="10.199999999999999">
      <c r="B577" s="35"/>
      <c r="C577" s="36"/>
      <c r="D577" s="193" t="s">
        <v>148</v>
      </c>
      <c r="E577" s="36"/>
      <c r="F577" s="194" t="s">
        <v>915</v>
      </c>
      <c r="G577" s="36"/>
      <c r="H577" s="36"/>
      <c r="I577" s="108"/>
      <c r="J577" s="36"/>
      <c r="K577" s="36"/>
      <c r="L577" s="39"/>
      <c r="M577" s="195"/>
      <c r="N577" s="64"/>
      <c r="O577" s="64"/>
      <c r="P577" s="64"/>
      <c r="Q577" s="64"/>
      <c r="R577" s="64"/>
      <c r="S577" s="64"/>
      <c r="T577" s="65"/>
      <c r="AT577" s="18" t="s">
        <v>148</v>
      </c>
      <c r="AU577" s="18" t="s">
        <v>81</v>
      </c>
    </row>
    <row r="578" spans="2:65" s="1" customFormat="1" ht="14.4" customHeight="1">
      <c r="B578" s="35"/>
      <c r="C578" s="181" t="s">
        <v>916</v>
      </c>
      <c r="D578" s="181" t="s">
        <v>143</v>
      </c>
      <c r="E578" s="182" t="s">
        <v>917</v>
      </c>
      <c r="F578" s="183" t="s">
        <v>918</v>
      </c>
      <c r="G578" s="184" t="s">
        <v>153</v>
      </c>
      <c r="H578" s="185">
        <v>8</v>
      </c>
      <c r="I578" s="186"/>
      <c r="J578" s="185">
        <f>ROUND(I578*H578,0)</f>
        <v>0</v>
      </c>
      <c r="K578" s="183" t="s">
        <v>154</v>
      </c>
      <c r="L578" s="39"/>
      <c r="M578" s="187" t="s">
        <v>20</v>
      </c>
      <c r="N578" s="188" t="s">
        <v>43</v>
      </c>
      <c r="O578" s="64"/>
      <c r="P578" s="189">
        <f>O578*H578</f>
        <v>0</v>
      </c>
      <c r="Q578" s="189">
        <v>4.0999999999999999E-4</v>
      </c>
      <c r="R578" s="189">
        <f>Q578*H578</f>
        <v>3.2799999999999999E-3</v>
      </c>
      <c r="S578" s="189">
        <v>0</v>
      </c>
      <c r="T578" s="190">
        <f>S578*H578</f>
        <v>0</v>
      </c>
      <c r="AR578" s="191" t="s">
        <v>244</v>
      </c>
      <c r="AT578" s="191" t="s">
        <v>143</v>
      </c>
      <c r="AU578" s="191" t="s">
        <v>81</v>
      </c>
      <c r="AY578" s="18" t="s">
        <v>141</v>
      </c>
      <c r="BE578" s="192">
        <f>IF(N578="základní",J578,0)</f>
        <v>0</v>
      </c>
      <c r="BF578" s="192">
        <f>IF(N578="snížená",J578,0)</f>
        <v>0</v>
      </c>
      <c r="BG578" s="192">
        <f>IF(N578="zákl. přenesená",J578,0)</f>
        <v>0</v>
      </c>
      <c r="BH578" s="192">
        <f>IF(N578="sníž. přenesená",J578,0)</f>
        <v>0</v>
      </c>
      <c r="BI578" s="192">
        <f>IF(N578="nulová",J578,0)</f>
        <v>0</v>
      </c>
      <c r="BJ578" s="18" t="s">
        <v>8</v>
      </c>
      <c r="BK578" s="192">
        <f>ROUND(I578*H578,0)</f>
        <v>0</v>
      </c>
      <c r="BL578" s="18" t="s">
        <v>244</v>
      </c>
      <c r="BM578" s="191" t="s">
        <v>919</v>
      </c>
    </row>
    <row r="579" spans="2:65" s="1" customFormat="1" ht="10.199999999999999">
      <c r="B579" s="35"/>
      <c r="C579" s="36"/>
      <c r="D579" s="193" t="s">
        <v>148</v>
      </c>
      <c r="E579" s="36"/>
      <c r="F579" s="194" t="s">
        <v>920</v>
      </c>
      <c r="G579" s="36"/>
      <c r="H579" s="36"/>
      <c r="I579" s="108"/>
      <c r="J579" s="36"/>
      <c r="K579" s="36"/>
      <c r="L579" s="39"/>
      <c r="M579" s="195"/>
      <c r="N579" s="64"/>
      <c r="O579" s="64"/>
      <c r="P579" s="64"/>
      <c r="Q579" s="64"/>
      <c r="R579" s="64"/>
      <c r="S579" s="64"/>
      <c r="T579" s="65"/>
      <c r="AT579" s="18" t="s">
        <v>148</v>
      </c>
      <c r="AU579" s="18" t="s">
        <v>81</v>
      </c>
    </row>
    <row r="580" spans="2:65" s="1" customFormat="1" ht="38.4">
      <c r="B580" s="35"/>
      <c r="C580" s="36"/>
      <c r="D580" s="193" t="s">
        <v>157</v>
      </c>
      <c r="E580" s="36"/>
      <c r="F580" s="196" t="s">
        <v>921</v>
      </c>
      <c r="G580" s="36"/>
      <c r="H580" s="36"/>
      <c r="I580" s="108"/>
      <c r="J580" s="36"/>
      <c r="K580" s="36"/>
      <c r="L580" s="39"/>
      <c r="M580" s="195"/>
      <c r="N580" s="64"/>
      <c r="O580" s="64"/>
      <c r="P580" s="64"/>
      <c r="Q580" s="64"/>
      <c r="R580" s="64"/>
      <c r="S580" s="64"/>
      <c r="T580" s="65"/>
      <c r="AT580" s="18" t="s">
        <v>157</v>
      </c>
      <c r="AU580" s="18" t="s">
        <v>81</v>
      </c>
    </row>
    <row r="581" spans="2:65" s="1" customFormat="1" ht="14.4" customHeight="1">
      <c r="B581" s="35"/>
      <c r="C581" s="181" t="s">
        <v>922</v>
      </c>
      <c r="D581" s="181" t="s">
        <v>143</v>
      </c>
      <c r="E581" s="182" t="s">
        <v>923</v>
      </c>
      <c r="F581" s="183" t="s">
        <v>924</v>
      </c>
      <c r="G581" s="184" t="s">
        <v>153</v>
      </c>
      <c r="H581" s="185">
        <v>8</v>
      </c>
      <c r="I581" s="186"/>
      <c r="J581" s="185">
        <f>ROUND(I581*H581,0)</f>
        <v>0</v>
      </c>
      <c r="K581" s="183" t="s">
        <v>154</v>
      </c>
      <c r="L581" s="39"/>
      <c r="M581" s="187" t="s">
        <v>20</v>
      </c>
      <c r="N581" s="188" t="s">
        <v>43</v>
      </c>
      <c r="O581" s="64"/>
      <c r="P581" s="189">
        <f>O581*H581</f>
        <v>0</v>
      </c>
      <c r="Q581" s="189">
        <v>1.3999999999999999E-4</v>
      </c>
      <c r="R581" s="189">
        <f>Q581*H581</f>
        <v>1.1199999999999999E-3</v>
      </c>
      <c r="S581" s="189">
        <v>0</v>
      </c>
      <c r="T581" s="190">
        <f>S581*H581</f>
        <v>0</v>
      </c>
      <c r="AR581" s="191" t="s">
        <v>244</v>
      </c>
      <c r="AT581" s="191" t="s">
        <v>143</v>
      </c>
      <c r="AU581" s="191" t="s">
        <v>81</v>
      </c>
      <c r="AY581" s="18" t="s">
        <v>141</v>
      </c>
      <c r="BE581" s="192">
        <f>IF(N581="základní",J581,0)</f>
        <v>0</v>
      </c>
      <c r="BF581" s="192">
        <f>IF(N581="snížená",J581,0)</f>
        <v>0</v>
      </c>
      <c r="BG581" s="192">
        <f>IF(N581="zákl. přenesená",J581,0)</f>
        <v>0</v>
      </c>
      <c r="BH581" s="192">
        <f>IF(N581="sníž. přenesená",J581,0)</f>
        <v>0</v>
      </c>
      <c r="BI581" s="192">
        <f>IF(N581="nulová",J581,0)</f>
        <v>0</v>
      </c>
      <c r="BJ581" s="18" t="s">
        <v>8</v>
      </c>
      <c r="BK581" s="192">
        <f>ROUND(I581*H581,0)</f>
        <v>0</v>
      </c>
      <c r="BL581" s="18" t="s">
        <v>244</v>
      </c>
      <c r="BM581" s="191" t="s">
        <v>925</v>
      </c>
    </row>
    <row r="582" spans="2:65" s="1" customFormat="1" ht="19.2">
      <c r="B582" s="35"/>
      <c r="C582" s="36"/>
      <c r="D582" s="193" t="s">
        <v>148</v>
      </c>
      <c r="E582" s="36"/>
      <c r="F582" s="194" t="s">
        <v>926</v>
      </c>
      <c r="G582" s="36"/>
      <c r="H582" s="36"/>
      <c r="I582" s="108"/>
      <c r="J582" s="36"/>
      <c r="K582" s="36"/>
      <c r="L582" s="39"/>
      <c r="M582" s="195"/>
      <c r="N582" s="64"/>
      <c r="O582" s="64"/>
      <c r="P582" s="64"/>
      <c r="Q582" s="64"/>
      <c r="R582" s="64"/>
      <c r="S582" s="64"/>
      <c r="T582" s="65"/>
      <c r="AT582" s="18" t="s">
        <v>148</v>
      </c>
      <c r="AU582" s="18" t="s">
        <v>81</v>
      </c>
    </row>
    <row r="583" spans="2:65" s="1" customFormat="1" ht="38.4">
      <c r="B583" s="35"/>
      <c r="C583" s="36"/>
      <c r="D583" s="193" t="s">
        <v>157</v>
      </c>
      <c r="E583" s="36"/>
      <c r="F583" s="196" t="s">
        <v>921</v>
      </c>
      <c r="G583" s="36"/>
      <c r="H583" s="36"/>
      <c r="I583" s="108"/>
      <c r="J583" s="36"/>
      <c r="K583" s="36"/>
      <c r="L583" s="39"/>
      <c r="M583" s="195"/>
      <c r="N583" s="64"/>
      <c r="O583" s="64"/>
      <c r="P583" s="64"/>
      <c r="Q583" s="64"/>
      <c r="R583" s="64"/>
      <c r="S583" s="64"/>
      <c r="T583" s="65"/>
      <c r="AT583" s="18" t="s">
        <v>157</v>
      </c>
      <c r="AU583" s="18" t="s">
        <v>81</v>
      </c>
    </row>
    <row r="584" spans="2:65" s="1" customFormat="1" ht="14.4" customHeight="1">
      <c r="B584" s="35"/>
      <c r="C584" s="181" t="s">
        <v>927</v>
      </c>
      <c r="D584" s="181" t="s">
        <v>143</v>
      </c>
      <c r="E584" s="182" t="s">
        <v>928</v>
      </c>
      <c r="F584" s="183" t="s">
        <v>929</v>
      </c>
      <c r="G584" s="184" t="s">
        <v>153</v>
      </c>
      <c r="H584" s="185">
        <v>8</v>
      </c>
      <c r="I584" s="186"/>
      <c r="J584" s="185">
        <f>ROUND(I584*H584,0)</f>
        <v>0</v>
      </c>
      <c r="K584" s="183" t="s">
        <v>154</v>
      </c>
      <c r="L584" s="39"/>
      <c r="M584" s="187" t="s">
        <v>20</v>
      </c>
      <c r="N584" s="188" t="s">
        <v>43</v>
      </c>
      <c r="O584" s="64"/>
      <c r="P584" s="189">
        <f>O584*H584</f>
        <v>0</v>
      </c>
      <c r="Q584" s="189">
        <v>2.7E-4</v>
      </c>
      <c r="R584" s="189">
        <f>Q584*H584</f>
        <v>2.16E-3</v>
      </c>
      <c r="S584" s="189">
        <v>0</v>
      </c>
      <c r="T584" s="190">
        <f>S584*H584</f>
        <v>0</v>
      </c>
      <c r="AR584" s="191" t="s">
        <v>244</v>
      </c>
      <c r="AT584" s="191" t="s">
        <v>143</v>
      </c>
      <c r="AU584" s="191" t="s">
        <v>81</v>
      </c>
      <c r="AY584" s="18" t="s">
        <v>141</v>
      </c>
      <c r="BE584" s="192">
        <f>IF(N584="základní",J584,0)</f>
        <v>0</v>
      </c>
      <c r="BF584" s="192">
        <f>IF(N584="snížená",J584,0)</f>
        <v>0</v>
      </c>
      <c r="BG584" s="192">
        <f>IF(N584="zákl. přenesená",J584,0)</f>
        <v>0</v>
      </c>
      <c r="BH584" s="192">
        <f>IF(N584="sníž. přenesená",J584,0)</f>
        <v>0</v>
      </c>
      <c r="BI584" s="192">
        <f>IF(N584="nulová",J584,0)</f>
        <v>0</v>
      </c>
      <c r="BJ584" s="18" t="s">
        <v>8</v>
      </c>
      <c r="BK584" s="192">
        <f>ROUND(I584*H584,0)</f>
        <v>0</v>
      </c>
      <c r="BL584" s="18" t="s">
        <v>244</v>
      </c>
      <c r="BM584" s="191" t="s">
        <v>930</v>
      </c>
    </row>
    <row r="585" spans="2:65" s="1" customFormat="1" ht="10.199999999999999">
      <c r="B585" s="35"/>
      <c r="C585" s="36"/>
      <c r="D585" s="193" t="s">
        <v>148</v>
      </c>
      <c r="E585" s="36"/>
      <c r="F585" s="194" t="s">
        <v>931</v>
      </c>
      <c r="G585" s="36"/>
      <c r="H585" s="36"/>
      <c r="I585" s="108"/>
      <c r="J585" s="36"/>
      <c r="K585" s="36"/>
      <c r="L585" s="39"/>
      <c r="M585" s="195"/>
      <c r="N585" s="64"/>
      <c r="O585" s="64"/>
      <c r="P585" s="64"/>
      <c r="Q585" s="64"/>
      <c r="R585" s="64"/>
      <c r="S585" s="64"/>
      <c r="T585" s="65"/>
      <c r="AT585" s="18" t="s">
        <v>148</v>
      </c>
      <c r="AU585" s="18" t="s">
        <v>81</v>
      </c>
    </row>
    <row r="586" spans="2:65" s="1" customFormat="1" ht="14.4" customHeight="1">
      <c r="B586" s="35"/>
      <c r="C586" s="181" t="s">
        <v>932</v>
      </c>
      <c r="D586" s="181" t="s">
        <v>143</v>
      </c>
      <c r="E586" s="182" t="s">
        <v>933</v>
      </c>
      <c r="F586" s="183" t="s">
        <v>934</v>
      </c>
      <c r="G586" s="184" t="s">
        <v>153</v>
      </c>
      <c r="H586" s="185">
        <v>4</v>
      </c>
      <c r="I586" s="186"/>
      <c r="J586" s="185">
        <f>ROUND(I586*H586,0)</f>
        <v>0</v>
      </c>
      <c r="K586" s="183" t="s">
        <v>154</v>
      </c>
      <c r="L586" s="39"/>
      <c r="M586" s="187" t="s">
        <v>20</v>
      </c>
      <c r="N586" s="188" t="s">
        <v>43</v>
      </c>
      <c r="O586" s="64"/>
      <c r="P586" s="189">
        <f>O586*H586</f>
        <v>0</v>
      </c>
      <c r="Q586" s="189">
        <v>1.8000000000000001E-4</v>
      </c>
      <c r="R586" s="189">
        <f>Q586*H586</f>
        <v>7.2000000000000005E-4</v>
      </c>
      <c r="S586" s="189">
        <v>0</v>
      </c>
      <c r="T586" s="190">
        <f>S586*H586</f>
        <v>0</v>
      </c>
      <c r="AR586" s="191" t="s">
        <v>244</v>
      </c>
      <c r="AT586" s="191" t="s">
        <v>143</v>
      </c>
      <c r="AU586" s="191" t="s">
        <v>81</v>
      </c>
      <c r="AY586" s="18" t="s">
        <v>141</v>
      </c>
      <c r="BE586" s="192">
        <f>IF(N586="základní",J586,0)</f>
        <v>0</v>
      </c>
      <c r="BF586" s="192">
        <f>IF(N586="snížená",J586,0)</f>
        <v>0</v>
      </c>
      <c r="BG586" s="192">
        <f>IF(N586="zákl. přenesená",J586,0)</f>
        <v>0</v>
      </c>
      <c r="BH586" s="192">
        <f>IF(N586="sníž. přenesená",J586,0)</f>
        <v>0</v>
      </c>
      <c r="BI586" s="192">
        <f>IF(N586="nulová",J586,0)</f>
        <v>0</v>
      </c>
      <c r="BJ586" s="18" t="s">
        <v>8</v>
      </c>
      <c r="BK586" s="192">
        <f>ROUND(I586*H586,0)</f>
        <v>0</v>
      </c>
      <c r="BL586" s="18" t="s">
        <v>244</v>
      </c>
      <c r="BM586" s="191" t="s">
        <v>935</v>
      </c>
    </row>
    <row r="587" spans="2:65" s="1" customFormat="1" ht="10.199999999999999">
      <c r="B587" s="35"/>
      <c r="C587" s="36"/>
      <c r="D587" s="193" t="s">
        <v>148</v>
      </c>
      <c r="E587" s="36"/>
      <c r="F587" s="194" t="s">
        <v>936</v>
      </c>
      <c r="G587" s="36"/>
      <c r="H587" s="36"/>
      <c r="I587" s="108"/>
      <c r="J587" s="36"/>
      <c r="K587" s="36"/>
      <c r="L587" s="39"/>
      <c r="M587" s="195"/>
      <c r="N587" s="64"/>
      <c r="O587" s="64"/>
      <c r="P587" s="64"/>
      <c r="Q587" s="64"/>
      <c r="R587" s="64"/>
      <c r="S587" s="64"/>
      <c r="T587" s="65"/>
      <c r="AT587" s="18" t="s">
        <v>148</v>
      </c>
      <c r="AU587" s="18" t="s">
        <v>81</v>
      </c>
    </row>
    <row r="588" spans="2:65" s="11" customFormat="1" ht="22.8" customHeight="1">
      <c r="B588" s="165"/>
      <c r="C588" s="166"/>
      <c r="D588" s="167" t="s">
        <v>71</v>
      </c>
      <c r="E588" s="179" t="s">
        <v>937</v>
      </c>
      <c r="F588" s="179" t="s">
        <v>938</v>
      </c>
      <c r="G588" s="166"/>
      <c r="H588" s="166"/>
      <c r="I588" s="169"/>
      <c r="J588" s="180">
        <f>BK588</f>
        <v>0</v>
      </c>
      <c r="K588" s="166"/>
      <c r="L588" s="171"/>
      <c r="M588" s="172"/>
      <c r="N588" s="173"/>
      <c r="O588" s="173"/>
      <c r="P588" s="174">
        <f>SUM(P589:P630)</f>
        <v>0</v>
      </c>
      <c r="Q588" s="173"/>
      <c r="R588" s="174">
        <f>SUM(R589:R630)</f>
        <v>0</v>
      </c>
      <c r="S588" s="173"/>
      <c r="T588" s="175">
        <f>SUM(T589:T630)</f>
        <v>0</v>
      </c>
      <c r="AR588" s="176" t="s">
        <v>81</v>
      </c>
      <c r="AT588" s="177" t="s">
        <v>71</v>
      </c>
      <c r="AU588" s="177" t="s">
        <v>8</v>
      </c>
      <c r="AY588" s="176" t="s">
        <v>141</v>
      </c>
      <c r="BK588" s="178">
        <f>SUM(BK589:BK630)</f>
        <v>0</v>
      </c>
    </row>
    <row r="589" spans="2:65" s="1" customFormat="1" ht="14.4" customHeight="1">
      <c r="B589" s="35"/>
      <c r="C589" s="229" t="s">
        <v>939</v>
      </c>
      <c r="D589" s="229" t="s">
        <v>345</v>
      </c>
      <c r="E589" s="230" t="s">
        <v>940</v>
      </c>
      <c r="F589" s="231" t="s">
        <v>941</v>
      </c>
      <c r="G589" s="232" t="s">
        <v>198</v>
      </c>
      <c r="H589" s="233">
        <v>105</v>
      </c>
      <c r="I589" s="234"/>
      <c r="J589" s="233">
        <f>ROUND(I589*H589,0)</f>
        <v>0</v>
      </c>
      <c r="K589" s="231" t="s">
        <v>20</v>
      </c>
      <c r="L589" s="235"/>
      <c r="M589" s="236" t="s">
        <v>20</v>
      </c>
      <c r="N589" s="237" t="s">
        <v>43</v>
      </c>
      <c r="O589" s="64"/>
      <c r="P589" s="189">
        <f>O589*H589</f>
        <v>0</v>
      </c>
      <c r="Q589" s="189">
        <v>0</v>
      </c>
      <c r="R589" s="189">
        <f>Q589*H589</f>
        <v>0</v>
      </c>
      <c r="S589" s="189">
        <v>0</v>
      </c>
      <c r="T589" s="190">
        <f>S589*H589</f>
        <v>0</v>
      </c>
      <c r="AR589" s="191" t="s">
        <v>365</v>
      </c>
      <c r="AT589" s="191" t="s">
        <v>345</v>
      </c>
      <c r="AU589" s="191" t="s">
        <v>81</v>
      </c>
      <c r="AY589" s="18" t="s">
        <v>141</v>
      </c>
      <c r="BE589" s="192">
        <f>IF(N589="základní",J589,0)</f>
        <v>0</v>
      </c>
      <c r="BF589" s="192">
        <f>IF(N589="snížená",J589,0)</f>
        <v>0</v>
      </c>
      <c r="BG589" s="192">
        <f>IF(N589="zákl. přenesená",J589,0)</f>
        <v>0</v>
      </c>
      <c r="BH589" s="192">
        <f>IF(N589="sníž. přenesená",J589,0)</f>
        <v>0</v>
      </c>
      <c r="BI589" s="192">
        <f>IF(N589="nulová",J589,0)</f>
        <v>0</v>
      </c>
      <c r="BJ589" s="18" t="s">
        <v>8</v>
      </c>
      <c r="BK589" s="192">
        <f>ROUND(I589*H589,0)</f>
        <v>0</v>
      </c>
      <c r="BL589" s="18" t="s">
        <v>244</v>
      </c>
      <c r="BM589" s="191" t="s">
        <v>942</v>
      </c>
    </row>
    <row r="590" spans="2:65" s="1" customFormat="1" ht="10.199999999999999">
      <c r="B590" s="35"/>
      <c r="C590" s="36"/>
      <c r="D590" s="193" t="s">
        <v>148</v>
      </c>
      <c r="E590" s="36"/>
      <c r="F590" s="194" t="s">
        <v>941</v>
      </c>
      <c r="G590" s="36"/>
      <c r="H590" s="36"/>
      <c r="I590" s="108"/>
      <c r="J590" s="36"/>
      <c r="K590" s="36"/>
      <c r="L590" s="39"/>
      <c r="M590" s="195"/>
      <c r="N590" s="64"/>
      <c r="O590" s="64"/>
      <c r="P590" s="64"/>
      <c r="Q590" s="64"/>
      <c r="R590" s="64"/>
      <c r="S590" s="64"/>
      <c r="T590" s="65"/>
      <c r="AT590" s="18" t="s">
        <v>148</v>
      </c>
      <c r="AU590" s="18" t="s">
        <v>81</v>
      </c>
    </row>
    <row r="591" spans="2:65" s="1" customFormat="1" ht="14.4" customHeight="1">
      <c r="B591" s="35"/>
      <c r="C591" s="229" t="s">
        <v>943</v>
      </c>
      <c r="D591" s="229" t="s">
        <v>345</v>
      </c>
      <c r="E591" s="230" t="s">
        <v>944</v>
      </c>
      <c r="F591" s="231" t="s">
        <v>945</v>
      </c>
      <c r="G591" s="232" t="s">
        <v>198</v>
      </c>
      <c r="H591" s="233">
        <v>90</v>
      </c>
      <c r="I591" s="234"/>
      <c r="J591" s="233">
        <f>ROUND(I591*H591,0)</f>
        <v>0</v>
      </c>
      <c r="K591" s="231" t="s">
        <v>20</v>
      </c>
      <c r="L591" s="235"/>
      <c r="M591" s="236" t="s">
        <v>20</v>
      </c>
      <c r="N591" s="237" t="s">
        <v>43</v>
      </c>
      <c r="O591" s="64"/>
      <c r="P591" s="189">
        <f>O591*H591</f>
        <v>0</v>
      </c>
      <c r="Q591" s="189">
        <v>0</v>
      </c>
      <c r="R591" s="189">
        <f>Q591*H591</f>
        <v>0</v>
      </c>
      <c r="S591" s="189">
        <v>0</v>
      </c>
      <c r="T591" s="190">
        <f>S591*H591</f>
        <v>0</v>
      </c>
      <c r="AR591" s="191" t="s">
        <v>365</v>
      </c>
      <c r="AT591" s="191" t="s">
        <v>345</v>
      </c>
      <c r="AU591" s="191" t="s">
        <v>81</v>
      </c>
      <c r="AY591" s="18" t="s">
        <v>141</v>
      </c>
      <c r="BE591" s="192">
        <f>IF(N591="základní",J591,0)</f>
        <v>0</v>
      </c>
      <c r="BF591" s="192">
        <f>IF(N591="snížená",J591,0)</f>
        <v>0</v>
      </c>
      <c r="BG591" s="192">
        <f>IF(N591="zákl. přenesená",J591,0)</f>
        <v>0</v>
      </c>
      <c r="BH591" s="192">
        <f>IF(N591="sníž. přenesená",J591,0)</f>
        <v>0</v>
      </c>
      <c r="BI591" s="192">
        <f>IF(N591="nulová",J591,0)</f>
        <v>0</v>
      </c>
      <c r="BJ591" s="18" t="s">
        <v>8</v>
      </c>
      <c r="BK591" s="192">
        <f>ROUND(I591*H591,0)</f>
        <v>0</v>
      </c>
      <c r="BL591" s="18" t="s">
        <v>244</v>
      </c>
      <c r="BM591" s="191" t="s">
        <v>946</v>
      </c>
    </row>
    <row r="592" spans="2:65" s="1" customFormat="1" ht="10.199999999999999">
      <c r="B592" s="35"/>
      <c r="C592" s="36"/>
      <c r="D592" s="193" t="s">
        <v>148</v>
      </c>
      <c r="E592" s="36"/>
      <c r="F592" s="194" t="s">
        <v>945</v>
      </c>
      <c r="G592" s="36"/>
      <c r="H592" s="36"/>
      <c r="I592" s="108"/>
      <c r="J592" s="36"/>
      <c r="K592" s="36"/>
      <c r="L592" s="39"/>
      <c r="M592" s="195"/>
      <c r="N592" s="64"/>
      <c r="O592" s="64"/>
      <c r="P592" s="64"/>
      <c r="Q592" s="64"/>
      <c r="R592" s="64"/>
      <c r="S592" s="64"/>
      <c r="T592" s="65"/>
      <c r="AT592" s="18" t="s">
        <v>148</v>
      </c>
      <c r="AU592" s="18" t="s">
        <v>81</v>
      </c>
    </row>
    <row r="593" spans="2:65" s="1" customFormat="1" ht="14.4" customHeight="1">
      <c r="B593" s="35"/>
      <c r="C593" s="229" t="s">
        <v>947</v>
      </c>
      <c r="D593" s="229" t="s">
        <v>345</v>
      </c>
      <c r="E593" s="230" t="s">
        <v>948</v>
      </c>
      <c r="F593" s="231" t="s">
        <v>949</v>
      </c>
      <c r="G593" s="232" t="s">
        <v>198</v>
      </c>
      <c r="H593" s="233">
        <v>60</v>
      </c>
      <c r="I593" s="234"/>
      <c r="J593" s="233">
        <f>ROUND(I593*H593,0)</f>
        <v>0</v>
      </c>
      <c r="K593" s="231" t="s">
        <v>20</v>
      </c>
      <c r="L593" s="235"/>
      <c r="M593" s="236" t="s">
        <v>20</v>
      </c>
      <c r="N593" s="237" t="s">
        <v>43</v>
      </c>
      <c r="O593" s="64"/>
      <c r="P593" s="189">
        <f>O593*H593</f>
        <v>0</v>
      </c>
      <c r="Q593" s="189">
        <v>0</v>
      </c>
      <c r="R593" s="189">
        <f>Q593*H593</f>
        <v>0</v>
      </c>
      <c r="S593" s="189">
        <v>0</v>
      </c>
      <c r="T593" s="190">
        <f>S593*H593</f>
        <v>0</v>
      </c>
      <c r="AR593" s="191" t="s">
        <v>365</v>
      </c>
      <c r="AT593" s="191" t="s">
        <v>345</v>
      </c>
      <c r="AU593" s="191" t="s">
        <v>81</v>
      </c>
      <c r="AY593" s="18" t="s">
        <v>141</v>
      </c>
      <c r="BE593" s="192">
        <f>IF(N593="základní",J593,0)</f>
        <v>0</v>
      </c>
      <c r="BF593" s="192">
        <f>IF(N593="snížená",J593,0)</f>
        <v>0</v>
      </c>
      <c r="BG593" s="192">
        <f>IF(N593="zákl. přenesená",J593,0)</f>
        <v>0</v>
      </c>
      <c r="BH593" s="192">
        <f>IF(N593="sníž. přenesená",J593,0)</f>
        <v>0</v>
      </c>
      <c r="BI593" s="192">
        <f>IF(N593="nulová",J593,0)</f>
        <v>0</v>
      </c>
      <c r="BJ593" s="18" t="s">
        <v>8</v>
      </c>
      <c r="BK593" s="192">
        <f>ROUND(I593*H593,0)</f>
        <v>0</v>
      </c>
      <c r="BL593" s="18" t="s">
        <v>244</v>
      </c>
      <c r="BM593" s="191" t="s">
        <v>950</v>
      </c>
    </row>
    <row r="594" spans="2:65" s="1" customFormat="1" ht="10.199999999999999">
      <c r="B594" s="35"/>
      <c r="C594" s="36"/>
      <c r="D594" s="193" t="s">
        <v>148</v>
      </c>
      <c r="E594" s="36"/>
      <c r="F594" s="194" t="s">
        <v>949</v>
      </c>
      <c r="G594" s="36"/>
      <c r="H594" s="36"/>
      <c r="I594" s="108"/>
      <c r="J594" s="36"/>
      <c r="K594" s="36"/>
      <c r="L594" s="39"/>
      <c r="M594" s="195"/>
      <c r="N594" s="64"/>
      <c r="O594" s="64"/>
      <c r="P594" s="64"/>
      <c r="Q594" s="64"/>
      <c r="R594" s="64"/>
      <c r="S594" s="64"/>
      <c r="T594" s="65"/>
      <c r="AT594" s="18" t="s">
        <v>148</v>
      </c>
      <c r="AU594" s="18" t="s">
        <v>81</v>
      </c>
    </row>
    <row r="595" spans="2:65" s="1" customFormat="1" ht="14.4" customHeight="1">
      <c r="B595" s="35"/>
      <c r="C595" s="229" t="s">
        <v>951</v>
      </c>
      <c r="D595" s="229" t="s">
        <v>345</v>
      </c>
      <c r="E595" s="230" t="s">
        <v>952</v>
      </c>
      <c r="F595" s="231" t="s">
        <v>953</v>
      </c>
      <c r="G595" s="232" t="s">
        <v>380</v>
      </c>
      <c r="H595" s="233">
        <v>14</v>
      </c>
      <c r="I595" s="234"/>
      <c r="J595" s="233">
        <f>ROUND(I595*H595,0)</f>
        <v>0</v>
      </c>
      <c r="K595" s="231" t="s">
        <v>20</v>
      </c>
      <c r="L595" s="235"/>
      <c r="M595" s="236" t="s">
        <v>20</v>
      </c>
      <c r="N595" s="237" t="s">
        <v>43</v>
      </c>
      <c r="O595" s="64"/>
      <c r="P595" s="189">
        <f>O595*H595</f>
        <v>0</v>
      </c>
      <c r="Q595" s="189">
        <v>0</v>
      </c>
      <c r="R595" s="189">
        <f>Q595*H595</f>
        <v>0</v>
      </c>
      <c r="S595" s="189">
        <v>0</v>
      </c>
      <c r="T595" s="190">
        <f>S595*H595</f>
        <v>0</v>
      </c>
      <c r="AR595" s="191" t="s">
        <v>365</v>
      </c>
      <c r="AT595" s="191" t="s">
        <v>345</v>
      </c>
      <c r="AU595" s="191" t="s">
        <v>81</v>
      </c>
      <c r="AY595" s="18" t="s">
        <v>141</v>
      </c>
      <c r="BE595" s="192">
        <f>IF(N595="základní",J595,0)</f>
        <v>0</v>
      </c>
      <c r="BF595" s="192">
        <f>IF(N595="snížená",J595,0)</f>
        <v>0</v>
      </c>
      <c r="BG595" s="192">
        <f>IF(N595="zákl. přenesená",J595,0)</f>
        <v>0</v>
      </c>
      <c r="BH595" s="192">
        <f>IF(N595="sníž. přenesená",J595,0)</f>
        <v>0</v>
      </c>
      <c r="BI595" s="192">
        <f>IF(N595="nulová",J595,0)</f>
        <v>0</v>
      </c>
      <c r="BJ595" s="18" t="s">
        <v>8</v>
      </c>
      <c r="BK595" s="192">
        <f>ROUND(I595*H595,0)</f>
        <v>0</v>
      </c>
      <c r="BL595" s="18" t="s">
        <v>244</v>
      </c>
      <c r="BM595" s="191" t="s">
        <v>954</v>
      </c>
    </row>
    <row r="596" spans="2:65" s="1" customFormat="1" ht="10.199999999999999">
      <c r="B596" s="35"/>
      <c r="C596" s="36"/>
      <c r="D596" s="193" t="s">
        <v>148</v>
      </c>
      <c r="E596" s="36"/>
      <c r="F596" s="194" t="s">
        <v>953</v>
      </c>
      <c r="G596" s="36"/>
      <c r="H596" s="36"/>
      <c r="I596" s="108"/>
      <c r="J596" s="36"/>
      <c r="K596" s="36"/>
      <c r="L596" s="39"/>
      <c r="M596" s="195"/>
      <c r="N596" s="64"/>
      <c r="O596" s="64"/>
      <c r="P596" s="64"/>
      <c r="Q596" s="64"/>
      <c r="R596" s="64"/>
      <c r="S596" s="64"/>
      <c r="T596" s="65"/>
      <c r="AT596" s="18" t="s">
        <v>148</v>
      </c>
      <c r="AU596" s="18" t="s">
        <v>81</v>
      </c>
    </row>
    <row r="597" spans="2:65" s="1" customFormat="1" ht="14.4" customHeight="1">
      <c r="B597" s="35"/>
      <c r="C597" s="229" t="s">
        <v>955</v>
      </c>
      <c r="D597" s="229" t="s">
        <v>345</v>
      </c>
      <c r="E597" s="230" t="s">
        <v>956</v>
      </c>
      <c r="F597" s="231" t="s">
        <v>957</v>
      </c>
      <c r="G597" s="232" t="s">
        <v>380</v>
      </c>
      <c r="H597" s="233">
        <v>1</v>
      </c>
      <c r="I597" s="234"/>
      <c r="J597" s="233">
        <f>ROUND(I597*H597,0)</f>
        <v>0</v>
      </c>
      <c r="K597" s="231" t="s">
        <v>20</v>
      </c>
      <c r="L597" s="235"/>
      <c r="M597" s="236" t="s">
        <v>20</v>
      </c>
      <c r="N597" s="237" t="s">
        <v>43</v>
      </c>
      <c r="O597" s="64"/>
      <c r="P597" s="189">
        <f>O597*H597</f>
        <v>0</v>
      </c>
      <c r="Q597" s="189">
        <v>0</v>
      </c>
      <c r="R597" s="189">
        <f>Q597*H597</f>
        <v>0</v>
      </c>
      <c r="S597" s="189">
        <v>0</v>
      </c>
      <c r="T597" s="190">
        <f>S597*H597</f>
        <v>0</v>
      </c>
      <c r="AR597" s="191" t="s">
        <v>365</v>
      </c>
      <c r="AT597" s="191" t="s">
        <v>345</v>
      </c>
      <c r="AU597" s="191" t="s">
        <v>81</v>
      </c>
      <c r="AY597" s="18" t="s">
        <v>141</v>
      </c>
      <c r="BE597" s="192">
        <f>IF(N597="základní",J597,0)</f>
        <v>0</v>
      </c>
      <c r="BF597" s="192">
        <f>IF(N597="snížená",J597,0)</f>
        <v>0</v>
      </c>
      <c r="BG597" s="192">
        <f>IF(N597="zákl. přenesená",J597,0)</f>
        <v>0</v>
      </c>
      <c r="BH597" s="192">
        <f>IF(N597="sníž. přenesená",J597,0)</f>
        <v>0</v>
      </c>
      <c r="BI597" s="192">
        <f>IF(N597="nulová",J597,0)</f>
        <v>0</v>
      </c>
      <c r="BJ597" s="18" t="s">
        <v>8</v>
      </c>
      <c r="BK597" s="192">
        <f>ROUND(I597*H597,0)</f>
        <v>0</v>
      </c>
      <c r="BL597" s="18" t="s">
        <v>244</v>
      </c>
      <c r="BM597" s="191" t="s">
        <v>958</v>
      </c>
    </row>
    <row r="598" spans="2:65" s="1" customFormat="1" ht="10.199999999999999">
      <c r="B598" s="35"/>
      <c r="C598" s="36"/>
      <c r="D598" s="193" t="s">
        <v>148</v>
      </c>
      <c r="E598" s="36"/>
      <c r="F598" s="194" t="s">
        <v>957</v>
      </c>
      <c r="G598" s="36"/>
      <c r="H598" s="36"/>
      <c r="I598" s="108"/>
      <c r="J598" s="36"/>
      <c r="K598" s="36"/>
      <c r="L598" s="39"/>
      <c r="M598" s="195"/>
      <c r="N598" s="64"/>
      <c r="O598" s="64"/>
      <c r="P598" s="64"/>
      <c r="Q598" s="64"/>
      <c r="R598" s="64"/>
      <c r="S598" s="64"/>
      <c r="T598" s="65"/>
      <c r="AT598" s="18" t="s">
        <v>148</v>
      </c>
      <c r="AU598" s="18" t="s">
        <v>81</v>
      </c>
    </row>
    <row r="599" spans="2:65" s="1" customFormat="1" ht="14.4" customHeight="1">
      <c r="B599" s="35"/>
      <c r="C599" s="229" t="s">
        <v>959</v>
      </c>
      <c r="D599" s="229" t="s">
        <v>345</v>
      </c>
      <c r="E599" s="230" t="s">
        <v>960</v>
      </c>
      <c r="F599" s="231" t="s">
        <v>961</v>
      </c>
      <c r="G599" s="232" t="s">
        <v>380</v>
      </c>
      <c r="H599" s="233">
        <v>8</v>
      </c>
      <c r="I599" s="234"/>
      <c r="J599" s="233">
        <f>ROUND(I599*H599,0)</f>
        <v>0</v>
      </c>
      <c r="K599" s="231" t="s">
        <v>20</v>
      </c>
      <c r="L599" s="235"/>
      <c r="M599" s="236" t="s">
        <v>20</v>
      </c>
      <c r="N599" s="237" t="s">
        <v>43</v>
      </c>
      <c r="O599" s="64"/>
      <c r="P599" s="189">
        <f>O599*H599</f>
        <v>0</v>
      </c>
      <c r="Q599" s="189">
        <v>0</v>
      </c>
      <c r="R599" s="189">
        <f>Q599*H599</f>
        <v>0</v>
      </c>
      <c r="S599" s="189">
        <v>0</v>
      </c>
      <c r="T599" s="190">
        <f>S599*H599</f>
        <v>0</v>
      </c>
      <c r="AR599" s="191" t="s">
        <v>365</v>
      </c>
      <c r="AT599" s="191" t="s">
        <v>345</v>
      </c>
      <c r="AU599" s="191" t="s">
        <v>81</v>
      </c>
      <c r="AY599" s="18" t="s">
        <v>141</v>
      </c>
      <c r="BE599" s="192">
        <f>IF(N599="základní",J599,0)</f>
        <v>0</v>
      </c>
      <c r="BF599" s="192">
        <f>IF(N599="snížená",J599,0)</f>
        <v>0</v>
      </c>
      <c r="BG599" s="192">
        <f>IF(N599="zákl. přenesená",J599,0)</f>
        <v>0</v>
      </c>
      <c r="BH599" s="192">
        <f>IF(N599="sníž. přenesená",J599,0)</f>
        <v>0</v>
      </c>
      <c r="BI599" s="192">
        <f>IF(N599="nulová",J599,0)</f>
        <v>0</v>
      </c>
      <c r="BJ599" s="18" t="s">
        <v>8</v>
      </c>
      <c r="BK599" s="192">
        <f>ROUND(I599*H599,0)</f>
        <v>0</v>
      </c>
      <c r="BL599" s="18" t="s">
        <v>244</v>
      </c>
      <c r="BM599" s="191" t="s">
        <v>962</v>
      </c>
    </row>
    <row r="600" spans="2:65" s="1" customFormat="1" ht="10.199999999999999">
      <c r="B600" s="35"/>
      <c r="C600" s="36"/>
      <c r="D600" s="193" t="s">
        <v>148</v>
      </c>
      <c r="E600" s="36"/>
      <c r="F600" s="194" t="s">
        <v>961</v>
      </c>
      <c r="G600" s="36"/>
      <c r="H600" s="36"/>
      <c r="I600" s="108"/>
      <c r="J600" s="36"/>
      <c r="K600" s="36"/>
      <c r="L600" s="39"/>
      <c r="M600" s="195"/>
      <c r="N600" s="64"/>
      <c r="O600" s="64"/>
      <c r="P600" s="64"/>
      <c r="Q600" s="64"/>
      <c r="R600" s="64"/>
      <c r="S600" s="64"/>
      <c r="T600" s="65"/>
      <c r="AT600" s="18" t="s">
        <v>148</v>
      </c>
      <c r="AU600" s="18" t="s">
        <v>81</v>
      </c>
    </row>
    <row r="601" spans="2:65" s="1" customFormat="1" ht="14.4" customHeight="1">
      <c r="B601" s="35"/>
      <c r="C601" s="229" t="s">
        <v>963</v>
      </c>
      <c r="D601" s="229" t="s">
        <v>345</v>
      </c>
      <c r="E601" s="230" t="s">
        <v>964</v>
      </c>
      <c r="F601" s="231" t="s">
        <v>965</v>
      </c>
      <c r="G601" s="232" t="s">
        <v>380</v>
      </c>
      <c r="H601" s="233">
        <v>1</v>
      </c>
      <c r="I601" s="234"/>
      <c r="J601" s="233">
        <f>ROUND(I601*H601,0)</f>
        <v>0</v>
      </c>
      <c r="K601" s="231" t="s">
        <v>20</v>
      </c>
      <c r="L601" s="235"/>
      <c r="M601" s="236" t="s">
        <v>20</v>
      </c>
      <c r="N601" s="237" t="s">
        <v>43</v>
      </c>
      <c r="O601" s="64"/>
      <c r="P601" s="189">
        <f>O601*H601</f>
        <v>0</v>
      </c>
      <c r="Q601" s="189">
        <v>0</v>
      </c>
      <c r="R601" s="189">
        <f>Q601*H601</f>
        <v>0</v>
      </c>
      <c r="S601" s="189">
        <v>0</v>
      </c>
      <c r="T601" s="190">
        <f>S601*H601</f>
        <v>0</v>
      </c>
      <c r="AR601" s="191" t="s">
        <v>365</v>
      </c>
      <c r="AT601" s="191" t="s">
        <v>345</v>
      </c>
      <c r="AU601" s="191" t="s">
        <v>81</v>
      </c>
      <c r="AY601" s="18" t="s">
        <v>141</v>
      </c>
      <c r="BE601" s="192">
        <f>IF(N601="základní",J601,0)</f>
        <v>0</v>
      </c>
      <c r="BF601" s="192">
        <f>IF(N601="snížená",J601,0)</f>
        <v>0</v>
      </c>
      <c r="BG601" s="192">
        <f>IF(N601="zákl. přenesená",J601,0)</f>
        <v>0</v>
      </c>
      <c r="BH601" s="192">
        <f>IF(N601="sníž. přenesená",J601,0)</f>
        <v>0</v>
      </c>
      <c r="BI601" s="192">
        <f>IF(N601="nulová",J601,0)</f>
        <v>0</v>
      </c>
      <c r="BJ601" s="18" t="s">
        <v>8</v>
      </c>
      <c r="BK601" s="192">
        <f>ROUND(I601*H601,0)</f>
        <v>0</v>
      </c>
      <c r="BL601" s="18" t="s">
        <v>244</v>
      </c>
      <c r="BM601" s="191" t="s">
        <v>966</v>
      </c>
    </row>
    <row r="602" spans="2:65" s="1" customFormat="1" ht="10.199999999999999">
      <c r="B602" s="35"/>
      <c r="C602" s="36"/>
      <c r="D602" s="193" t="s">
        <v>148</v>
      </c>
      <c r="E602" s="36"/>
      <c r="F602" s="194" t="s">
        <v>965</v>
      </c>
      <c r="G602" s="36"/>
      <c r="H602" s="36"/>
      <c r="I602" s="108"/>
      <c r="J602" s="36"/>
      <c r="K602" s="36"/>
      <c r="L602" s="39"/>
      <c r="M602" s="195"/>
      <c r="N602" s="64"/>
      <c r="O602" s="64"/>
      <c r="P602" s="64"/>
      <c r="Q602" s="64"/>
      <c r="R602" s="64"/>
      <c r="S602" s="64"/>
      <c r="T602" s="65"/>
      <c r="AT602" s="18" t="s">
        <v>148</v>
      </c>
      <c r="AU602" s="18" t="s">
        <v>81</v>
      </c>
    </row>
    <row r="603" spans="2:65" s="1" customFormat="1" ht="14.4" customHeight="1">
      <c r="B603" s="35"/>
      <c r="C603" s="229" t="s">
        <v>967</v>
      </c>
      <c r="D603" s="229" t="s">
        <v>345</v>
      </c>
      <c r="E603" s="230" t="s">
        <v>968</v>
      </c>
      <c r="F603" s="231" t="s">
        <v>969</v>
      </c>
      <c r="G603" s="232" t="s">
        <v>380</v>
      </c>
      <c r="H603" s="233">
        <v>7</v>
      </c>
      <c r="I603" s="234"/>
      <c r="J603" s="233">
        <f>ROUND(I603*H603,0)</f>
        <v>0</v>
      </c>
      <c r="K603" s="231" t="s">
        <v>20</v>
      </c>
      <c r="L603" s="235"/>
      <c r="M603" s="236" t="s">
        <v>20</v>
      </c>
      <c r="N603" s="237" t="s">
        <v>43</v>
      </c>
      <c r="O603" s="64"/>
      <c r="P603" s="189">
        <f>O603*H603</f>
        <v>0</v>
      </c>
      <c r="Q603" s="189">
        <v>0</v>
      </c>
      <c r="R603" s="189">
        <f>Q603*H603</f>
        <v>0</v>
      </c>
      <c r="S603" s="189">
        <v>0</v>
      </c>
      <c r="T603" s="190">
        <f>S603*H603</f>
        <v>0</v>
      </c>
      <c r="AR603" s="191" t="s">
        <v>365</v>
      </c>
      <c r="AT603" s="191" t="s">
        <v>345</v>
      </c>
      <c r="AU603" s="191" t="s">
        <v>81</v>
      </c>
      <c r="AY603" s="18" t="s">
        <v>141</v>
      </c>
      <c r="BE603" s="192">
        <f>IF(N603="základní",J603,0)</f>
        <v>0</v>
      </c>
      <c r="BF603" s="192">
        <f>IF(N603="snížená",J603,0)</f>
        <v>0</v>
      </c>
      <c r="BG603" s="192">
        <f>IF(N603="zákl. přenesená",J603,0)</f>
        <v>0</v>
      </c>
      <c r="BH603" s="192">
        <f>IF(N603="sníž. přenesená",J603,0)</f>
        <v>0</v>
      </c>
      <c r="BI603" s="192">
        <f>IF(N603="nulová",J603,0)</f>
        <v>0</v>
      </c>
      <c r="BJ603" s="18" t="s">
        <v>8</v>
      </c>
      <c r="BK603" s="192">
        <f>ROUND(I603*H603,0)</f>
        <v>0</v>
      </c>
      <c r="BL603" s="18" t="s">
        <v>244</v>
      </c>
      <c r="BM603" s="191" t="s">
        <v>970</v>
      </c>
    </row>
    <row r="604" spans="2:65" s="1" customFormat="1" ht="10.199999999999999">
      <c r="B604" s="35"/>
      <c r="C604" s="36"/>
      <c r="D604" s="193" t="s">
        <v>148</v>
      </c>
      <c r="E604" s="36"/>
      <c r="F604" s="194" t="s">
        <v>969</v>
      </c>
      <c r="G604" s="36"/>
      <c r="H604" s="36"/>
      <c r="I604" s="108"/>
      <c r="J604" s="36"/>
      <c r="K604" s="36"/>
      <c r="L604" s="39"/>
      <c r="M604" s="195"/>
      <c r="N604" s="64"/>
      <c r="O604" s="64"/>
      <c r="P604" s="64"/>
      <c r="Q604" s="64"/>
      <c r="R604" s="64"/>
      <c r="S604" s="64"/>
      <c r="T604" s="65"/>
      <c r="AT604" s="18" t="s">
        <v>148</v>
      </c>
      <c r="AU604" s="18" t="s">
        <v>81</v>
      </c>
    </row>
    <row r="605" spans="2:65" s="1" customFormat="1" ht="14.4" customHeight="1">
      <c r="B605" s="35"/>
      <c r="C605" s="229" t="s">
        <v>971</v>
      </c>
      <c r="D605" s="229" t="s">
        <v>345</v>
      </c>
      <c r="E605" s="230" t="s">
        <v>972</v>
      </c>
      <c r="F605" s="231" t="s">
        <v>973</v>
      </c>
      <c r="G605" s="232" t="s">
        <v>380</v>
      </c>
      <c r="H605" s="233">
        <v>8</v>
      </c>
      <c r="I605" s="234"/>
      <c r="J605" s="233">
        <f>ROUND(I605*H605,0)</f>
        <v>0</v>
      </c>
      <c r="K605" s="231" t="s">
        <v>20</v>
      </c>
      <c r="L605" s="235"/>
      <c r="M605" s="236" t="s">
        <v>20</v>
      </c>
      <c r="N605" s="237" t="s">
        <v>43</v>
      </c>
      <c r="O605" s="64"/>
      <c r="P605" s="189">
        <f>O605*H605</f>
        <v>0</v>
      </c>
      <c r="Q605" s="189">
        <v>0</v>
      </c>
      <c r="R605" s="189">
        <f>Q605*H605</f>
        <v>0</v>
      </c>
      <c r="S605" s="189">
        <v>0</v>
      </c>
      <c r="T605" s="190">
        <f>S605*H605</f>
        <v>0</v>
      </c>
      <c r="AR605" s="191" t="s">
        <v>365</v>
      </c>
      <c r="AT605" s="191" t="s">
        <v>345</v>
      </c>
      <c r="AU605" s="191" t="s">
        <v>81</v>
      </c>
      <c r="AY605" s="18" t="s">
        <v>141</v>
      </c>
      <c r="BE605" s="192">
        <f>IF(N605="základní",J605,0)</f>
        <v>0</v>
      </c>
      <c r="BF605" s="192">
        <f>IF(N605="snížená",J605,0)</f>
        <v>0</v>
      </c>
      <c r="BG605" s="192">
        <f>IF(N605="zákl. přenesená",J605,0)</f>
        <v>0</v>
      </c>
      <c r="BH605" s="192">
        <f>IF(N605="sníž. přenesená",J605,0)</f>
        <v>0</v>
      </c>
      <c r="BI605" s="192">
        <f>IF(N605="nulová",J605,0)</f>
        <v>0</v>
      </c>
      <c r="BJ605" s="18" t="s">
        <v>8</v>
      </c>
      <c r="BK605" s="192">
        <f>ROUND(I605*H605,0)</f>
        <v>0</v>
      </c>
      <c r="BL605" s="18" t="s">
        <v>244</v>
      </c>
      <c r="BM605" s="191" t="s">
        <v>974</v>
      </c>
    </row>
    <row r="606" spans="2:65" s="1" customFormat="1" ht="10.199999999999999">
      <c r="B606" s="35"/>
      <c r="C606" s="36"/>
      <c r="D606" s="193" t="s">
        <v>148</v>
      </c>
      <c r="E606" s="36"/>
      <c r="F606" s="194" t="s">
        <v>973</v>
      </c>
      <c r="G606" s="36"/>
      <c r="H606" s="36"/>
      <c r="I606" s="108"/>
      <c r="J606" s="36"/>
      <c r="K606" s="36"/>
      <c r="L606" s="39"/>
      <c r="M606" s="195"/>
      <c r="N606" s="64"/>
      <c r="O606" s="64"/>
      <c r="P606" s="64"/>
      <c r="Q606" s="64"/>
      <c r="R606" s="64"/>
      <c r="S606" s="64"/>
      <c r="T606" s="65"/>
      <c r="AT606" s="18" t="s">
        <v>148</v>
      </c>
      <c r="AU606" s="18" t="s">
        <v>81</v>
      </c>
    </row>
    <row r="607" spans="2:65" s="1" customFormat="1" ht="14.4" customHeight="1">
      <c r="B607" s="35"/>
      <c r="C607" s="229" t="s">
        <v>975</v>
      </c>
      <c r="D607" s="229" t="s">
        <v>345</v>
      </c>
      <c r="E607" s="230" t="s">
        <v>976</v>
      </c>
      <c r="F607" s="231" t="s">
        <v>977</v>
      </c>
      <c r="G607" s="232" t="s">
        <v>380</v>
      </c>
      <c r="H607" s="233">
        <v>1</v>
      </c>
      <c r="I607" s="234"/>
      <c r="J607" s="233">
        <f>ROUND(I607*H607,0)</f>
        <v>0</v>
      </c>
      <c r="K607" s="231" t="s">
        <v>20</v>
      </c>
      <c r="L607" s="235"/>
      <c r="M607" s="236" t="s">
        <v>20</v>
      </c>
      <c r="N607" s="237" t="s">
        <v>43</v>
      </c>
      <c r="O607" s="64"/>
      <c r="P607" s="189">
        <f>O607*H607</f>
        <v>0</v>
      </c>
      <c r="Q607" s="189">
        <v>0</v>
      </c>
      <c r="R607" s="189">
        <f>Q607*H607</f>
        <v>0</v>
      </c>
      <c r="S607" s="189">
        <v>0</v>
      </c>
      <c r="T607" s="190">
        <f>S607*H607</f>
        <v>0</v>
      </c>
      <c r="AR607" s="191" t="s">
        <v>365</v>
      </c>
      <c r="AT607" s="191" t="s">
        <v>345</v>
      </c>
      <c r="AU607" s="191" t="s">
        <v>81</v>
      </c>
      <c r="AY607" s="18" t="s">
        <v>141</v>
      </c>
      <c r="BE607" s="192">
        <f>IF(N607="základní",J607,0)</f>
        <v>0</v>
      </c>
      <c r="BF607" s="192">
        <f>IF(N607="snížená",J607,0)</f>
        <v>0</v>
      </c>
      <c r="BG607" s="192">
        <f>IF(N607="zákl. přenesená",J607,0)</f>
        <v>0</v>
      </c>
      <c r="BH607" s="192">
        <f>IF(N607="sníž. přenesená",J607,0)</f>
        <v>0</v>
      </c>
      <c r="BI607" s="192">
        <f>IF(N607="nulová",J607,0)</f>
        <v>0</v>
      </c>
      <c r="BJ607" s="18" t="s">
        <v>8</v>
      </c>
      <c r="BK607" s="192">
        <f>ROUND(I607*H607,0)</f>
        <v>0</v>
      </c>
      <c r="BL607" s="18" t="s">
        <v>244</v>
      </c>
      <c r="BM607" s="191" t="s">
        <v>978</v>
      </c>
    </row>
    <row r="608" spans="2:65" s="1" customFormat="1" ht="10.199999999999999">
      <c r="B608" s="35"/>
      <c r="C608" s="36"/>
      <c r="D608" s="193" t="s">
        <v>148</v>
      </c>
      <c r="E608" s="36"/>
      <c r="F608" s="194" t="s">
        <v>977</v>
      </c>
      <c r="G608" s="36"/>
      <c r="H608" s="36"/>
      <c r="I608" s="108"/>
      <c r="J608" s="36"/>
      <c r="K608" s="36"/>
      <c r="L608" s="39"/>
      <c r="M608" s="195"/>
      <c r="N608" s="64"/>
      <c r="O608" s="64"/>
      <c r="P608" s="64"/>
      <c r="Q608" s="64"/>
      <c r="R608" s="64"/>
      <c r="S608" s="64"/>
      <c r="T608" s="65"/>
      <c r="AT608" s="18" t="s">
        <v>148</v>
      </c>
      <c r="AU608" s="18" t="s">
        <v>81</v>
      </c>
    </row>
    <row r="609" spans="2:65" s="1" customFormat="1" ht="14.4" customHeight="1">
      <c r="B609" s="35"/>
      <c r="C609" s="229" t="s">
        <v>979</v>
      </c>
      <c r="D609" s="229" t="s">
        <v>345</v>
      </c>
      <c r="E609" s="230" t="s">
        <v>980</v>
      </c>
      <c r="F609" s="231" t="s">
        <v>981</v>
      </c>
      <c r="G609" s="232" t="s">
        <v>380</v>
      </c>
      <c r="H609" s="233">
        <v>7</v>
      </c>
      <c r="I609" s="234"/>
      <c r="J609" s="233">
        <f>ROUND(I609*H609,0)</f>
        <v>0</v>
      </c>
      <c r="K609" s="231" t="s">
        <v>20</v>
      </c>
      <c r="L609" s="235"/>
      <c r="M609" s="236" t="s">
        <v>20</v>
      </c>
      <c r="N609" s="237" t="s">
        <v>43</v>
      </c>
      <c r="O609" s="64"/>
      <c r="P609" s="189">
        <f>O609*H609</f>
        <v>0</v>
      </c>
      <c r="Q609" s="189">
        <v>0</v>
      </c>
      <c r="R609" s="189">
        <f>Q609*H609</f>
        <v>0</v>
      </c>
      <c r="S609" s="189">
        <v>0</v>
      </c>
      <c r="T609" s="190">
        <f>S609*H609</f>
        <v>0</v>
      </c>
      <c r="AR609" s="191" t="s">
        <v>365</v>
      </c>
      <c r="AT609" s="191" t="s">
        <v>345</v>
      </c>
      <c r="AU609" s="191" t="s">
        <v>81</v>
      </c>
      <c r="AY609" s="18" t="s">
        <v>141</v>
      </c>
      <c r="BE609" s="192">
        <f>IF(N609="základní",J609,0)</f>
        <v>0</v>
      </c>
      <c r="BF609" s="192">
        <f>IF(N609="snížená",J609,0)</f>
        <v>0</v>
      </c>
      <c r="BG609" s="192">
        <f>IF(N609="zákl. přenesená",J609,0)</f>
        <v>0</v>
      </c>
      <c r="BH609" s="192">
        <f>IF(N609="sníž. přenesená",J609,0)</f>
        <v>0</v>
      </c>
      <c r="BI609" s="192">
        <f>IF(N609="nulová",J609,0)</f>
        <v>0</v>
      </c>
      <c r="BJ609" s="18" t="s">
        <v>8</v>
      </c>
      <c r="BK609" s="192">
        <f>ROUND(I609*H609,0)</f>
        <v>0</v>
      </c>
      <c r="BL609" s="18" t="s">
        <v>244</v>
      </c>
      <c r="BM609" s="191" t="s">
        <v>982</v>
      </c>
    </row>
    <row r="610" spans="2:65" s="1" customFormat="1" ht="10.199999999999999">
      <c r="B610" s="35"/>
      <c r="C610" s="36"/>
      <c r="D610" s="193" t="s">
        <v>148</v>
      </c>
      <c r="E610" s="36"/>
      <c r="F610" s="194" t="s">
        <v>981</v>
      </c>
      <c r="G610" s="36"/>
      <c r="H610" s="36"/>
      <c r="I610" s="108"/>
      <c r="J610" s="36"/>
      <c r="K610" s="36"/>
      <c r="L610" s="39"/>
      <c r="M610" s="195"/>
      <c r="N610" s="64"/>
      <c r="O610" s="64"/>
      <c r="P610" s="64"/>
      <c r="Q610" s="64"/>
      <c r="R610" s="64"/>
      <c r="S610" s="64"/>
      <c r="T610" s="65"/>
      <c r="AT610" s="18" t="s">
        <v>148</v>
      </c>
      <c r="AU610" s="18" t="s">
        <v>81</v>
      </c>
    </row>
    <row r="611" spans="2:65" s="1" customFormat="1" ht="14.4" customHeight="1">
      <c r="B611" s="35"/>
      <c r="C611" s="229" t="s">
        <v>983</v>
      </c>
      <c r="D611" s="229" t="s">
        <v>345</v>
      </c>
      <c r="E611" s="230" t="s">
        <v>984</v>
      </c>
      <c r="F611" s="231" t="s">
        <v>985</v>
      </c>
      <c r="G611" s="232" t="s">
        <v>380</v>
      </c>
      <c r="H611" s="233">
        <v>1</v>
      </c>
      <c r="I611" s="234"/>
      <c r="J611" s="233">
        <f>ROUND(I611*H611,0)</f>
        <v>0</v>
      </c>
      <c r="K611" s="231" t="s">
        <v>20</v>
      </c>
      <c r="L611" s="235"/>
      <c r="M611" s="236" t="s">
        <v>20</v>
      </c>
      <c r="N611" s="237" t="s">
        <v>43</v>
      </c>
      <c r="O611" s="64"/>
      <c r="P611" s="189">
        <f>O611*H611</f>
        <v>0</v>
      </c>
      <c r="Q611" s="189">
        <v>0</v>
      </c>
      <c r="R611" s="189">
        <f>Q611*H611</f>
        <v>0</v>
      </c>
      <c r="S611" s="189">
        <v>0</v>
      </c>
      <c r="T611" s="190">
        <f>S611*H611</f>
        <v>0</v>
      </c>
      <c r="AR611" s="191" t="s">
        <v>365</v>
      </c>
      <c r="AT611" s="191" t="s">
        <v>345</v>
      </c>
      <c r="AU611" s="191" t="s">
        <v>81</v>
      </c>
      <c r="AY611" s="18" t="s">
        <v>141</v>
      </c>
      <c r="BE611" s="192">
        <f>IF(N611="základní",J611,0)</f>
        <v>0</v>
      </c>
      <c r="BF611" s="192">
        <f>IF(N611="snížená",J611,0)</f>
        <v>0</v>
      </c>
      <c r="BG611" s="192">
        <f>IF(N611="zákl. přenesená",J611,0)</f>
        <v>0</v>
      </c>
      <c r="BH611" s="192">
        <f>IF(N611="sníž. přenesená",J611,0)</f>
        <v>0</v>
      </c>
      <c r="BI611" s="192">
        <f>IF(N611="nulová",J611,0)</f>
        <v>0</v>
      </c>
      <c r="BJ611" s="18" t="s">
        <v>8</v>
      </c>
      <c r="BK611" s="192">
        <f>ROUND(I611*H611,0)</f>
        <v>0</v>
      </c>
      <c r="BL611" s="18" t="s">
        <v>244</v>
      </c>
      <c r="BM611" s="191" t="s">
        <v>986</v>
      </c>
    </row>
    <row r="612" spans="2:65" s="1" customFormat="1" ht="10.199999999999999">
      <c r="B612" s="35"/>
      <c r="C612" s="36"/>
      <c r="D612" s="193" t="s">
        <v>148</v>
      </c>
      <c r="E612" s="36"/>
      <c r="F612" s="194" t="s">
        <v>985</v>
      </c>
      <c r="G612" s="36"/>
      <c r="H612" s="36"/>
      <c r="I612" s="108"/>
      <c r="J612" s="36"/>
      <c r="K612" s="36"/>
      <c r="L612" s="39"/>
      <c r="M612" s="195"/>
      <c r="N612" s="64"/>
      <c r="O612" s="64"/>
      <c r="P612" s="64"/>
      <c r="Q612" s="64"/>
      <c r="R612" s="64"/>
      <c r="S612" s="64"/>
      <c r="T612" s="65"/>
      <c r="AT612" s="18" t="s">
        <v>148</v>
      </c>
      <c r="AU612" s="18" t="s">
        <v>81</v>
      </c>
    </row>
    <row r="613" spans="2:65" s="1" customFormat="1" ht="14.4" customHeight="1">
      <c r="B613" s="35"/>
      <c r="C613" s="229" t="s">
        <v>987</v>
      </c>
      <c r="D613" s="229" t="s">
        <v>345</v>
      </c>
      <c r="E613" s="230" t="s">
        <v>988</v>
      </c>
      <c r="F613" s="231" t="s">
        <v>989</v>
      </c>
      <c r="G613" s="232" t="s">
        <v>380</v>
      </c>
      <c r="H613" s="233">
        <v>7</v>
      </c>
      <c r="I613" s="234"/>
      <c r="J613" s="233">
        <f>ROUND(I613*H613,0)</f>
        <v>0</v>
      </c>
      <c r="K613" s="231" t="s">
        <v>20</v>
      </c>
      <c r="L613" s="235"/>
      <c r="M613" s="236" t="s">
        <v>20</v>
      </c>
      <c r="N613" s="237" t="s">
        <v>43</v>
      </c>
      <c r="O613" s="64"/>
      <c r="P613" s="189">
        <f>O613*H613</f>
        <v>0</v>
      </c>
      <c r="Q613" s="189">
        <v>0</v>
      </c>
      <c r="R613" s="189">
        <f>Q613*H613</f>
        <v>0</v>
      </c>
      <c r="S613" s="189">
        <v>0</v>
      </c>
      <c r="T613" s="190">
        <f>S613*H613</f>
        <v>0</v>
      </c>
      <c r="AR613" s="191" t="s">
        <v>365</v>
      </c>
      <c r="AT613" s="191" t="s">
        <v>345</v>
      </c>
      <c r="AU613" s="191" t="s">
        <v>81</v>
      </c>
      <c r="AY613" s="18" t="s">
        <v>141</v>
      </c>
      <c r="BE613" s="192">
        <f>IF(N613="základní",J613,0)</f>
        <v>0</v>
      </c>
      <c r="BF613" s="192">
        <f>IF(N613="snížená",J613,0)</f>
        <v>0</v>
      </c>
      <c r="BG613" s="192">
        <f>IF(N613="zákl. přenesená",J613,0)</f>
        <v>0</v>
      </c>
      <c r="BH613" s="192">
        <f>IF(N613="sníž. přenesená",J613,0)</f>
        <v>0</v>
      </c>
      <c r="BI613" s="192">
        <f>IF(N613="nulová",J613,0)</f>
        <v>0</v>
      </c>
      <c r="BJ613" s="18" t="s">
        <v>8</v>
      </c>
      <c r="BK613" s="192">
        <f>ROUND(I613*H613,0)</f>
        <v>0</v>
      </c>
      <c r="BL613" s="18" t="s">
        <v>244</v>
      </c>
      <c r="BM613" s="191" t="s">
        <v>990</v>
      </c>
    </row>
    <row r="614" spans="2:65" s="1" customFormat="1" ht="10.199999999999999">
      <c r="B614" s="35"/>
      <c r="C614" s="36"/>
      <c r="D614" s="193" t="s">
        <v>148</v>
      </c>
      <c r="E614" s="36"/>
      <c r="F614" s="194" t="s">
        <v>989</v>
      </c>
      <c r="G614" s="36"/>
      <c r="H614" s="36"/>
      <c r="I614" s="108"/>
      <c r="J614" s="36"/>
      <c r="K614" s="36"/>
      <c r="L614" s="39"/>
      <c r="M614" s="195"/>
      <c r="N614" s="64"/>
      <c r="O614" s="64"/>
      <c r="P614" s="64"/>
      <c r="Q614" s="64"/>
      <c r="R614" s="64"/>
      <c r="S614" s="64"/>
      <c r="T614" s="65"/>
      <c r="AT614" s="18" t="s">
        <v>148</v>
      </c>
      <c r="AU614" s="18" t="s">
        <v>81</v>
      </c>
    </row>
    <row r="615" spans="2:65" s="1" customFormat="1" ht="14.4" customHeight="1">
      <c r="B615" s="35"/>
      <c r="C615" s="229" t="s">
        <v>991</v>
      </c>
      <c r="D615" s="229" t="s">
        <v>345</v>
      </c>
      <c r="E615" s="230" t="s">
        <v>992</v>
      </c>
      <c r="F615" s="231" t="s">
        <v>993</v>
      </c>
      <c r="G615" s="232" t="s">
        <v>380</v>
      </c>
      <c r="H615" s="233">
        <v>13</v>
      </c>
      <c r="I615" s="234"/>
      <c r="J615" s="233">
        <f>ROUND(I615*H615,0)</f>
        <v>0</v>
      </c>
      <c r="K615" s="231" t="s">
        <v>20</v>
      </c>
      <c r="L615" s="235"/>
      <c r="M615" s="236" t="s">
        <v>20</v>
      </c>
      <c r="N615" s="237" t="s">
        <v>43</v>
      </c>
      <c r="O615" s="64"/>
      <c r="P615" s="189">
        <f>O615*H615</f>
        <v>0</v>
      </c>
      <c r="Q615" s="189">
        <v>0</v>
      </c>
      <c r="R615" s="189">
        <f>Q615*H615</f>
        <v>0</v>
      </c>
      <c r="S615" s="189">
        <v>0</v>
      </c>
      <c r="T615" s="190">
        <f>S615*H615</f>
        <v>0</v>
      </c>
      <c r="AR615" s="191" t="s">
        <v>365</v>
      </c>
      <c r="AT615" s="191" t="s">
        <v>345</v>
      </c>
      <c r="AU615" s="191" t="s">
        <v>81</v>
      </c>
      <c r="AY615" s="18" t="s">
        <v>141</v>
      </c>
      <c r="BE615" s="192">
        <f>IF(N615="základní",J615,0)</f>
        <v>0</v>
      </c>
      <c r="BF615" s="192">
        <f>IF(N615="snížená",J615,0)</f>
        <v>0</v>
      </c>
      <c r="BG615" s="192">
        <f>IF(N615="zákl. přenesená",J615,0)</f>
        <v>0</v>
      </c>
      <c r="BH615" s="192">
        <f>IF(N615="sníž. přenesená",J615,0)</f>
        <v>0</v>
      </c>
      <c r="BI615" s="192">
        <f>IF(N615="nulová",J615,0)</f>
        <v>0</v>
      </c>
      <c r="BJ615" s="18" t="s">
        <v>8</v>
      </c>
      <c r="BK615" s="192">
        <f>ROUND(I615*H615,0)</f>
        <v>0</v>
      </c>
      <c r="BL615" s="18" t="s">
        <v>244</v>
      </c>
      <c r="BM615" s="191" t="s">
        <v>994</v>
      </c>
    </row>
    <row r="616" spans="2:65" s="1" customFormat="1" ht="10.199999999999999">
      <c r="B616" s="35"/>
      <c r="C616" s="36"/>
      <c r="D616" s="193" t="s">
        <v>148</v>
      </c>
      <c r="E616" s="36"/>
      <c r="F616" s="194" t="s">
        <v>993</v>
      </c>
      <c r="G616" s="36"/>
      <c r="H616" s="36"/>
      <c r="I616" s="108"/>
      <c r="J616" s="36"/>
      <c r="K616" s="36"/>
      <c r="L616" s="39"/>
      <c r="M616" s="195"/>
      <c r="N616" s="64"/>
      <c r="O616" s="64"/>
      <c r="P616" s="64"/>
      <c r="Q616" s="64"/>
      <c r="R616" s="64"/>
      <c r="S616" s="64"/>
      <c r="T616" s="65"/>
      <c r="AT616" s="18" t="s">
        <v>148</v>
      </c>
      <c r="AU616" s="18" t="s">
        <v>81</v>
      </c>
    </row>
    <row r="617" spans="2:65" s="1" customFormat="1" ht="14.4" customHeight="1">
      <c r="B617" s="35"/>
      <c r="C617" s="229" t="s">
        <v>995</v>
      </c>
      <c r="D617" s="229" t="s">
        <v>345</v>
      </c>
      <c r="E617" s="230" t="s">
        <v>996</v>
      </c>
      <c r="F617" s="231" t="s">
        <v>997</v>
      </c>
      <c r="G617" s="232" t="s">
        <v>380</v>
      </c>
      <c r="H617" s="233">
        <v>13</v>
      </c>
      <c r="I617" s="234"/>
      <c r="J617" s="233">
        <f>ROUND(I617*H617,0)</f>
        <v>0</v>
      </c>
      <c r="K617" s="231" t="s">
        <v>20</v>
      </c>
      <c r="L617" s="235"/>
      <c r="M617" s="236" t="s">
        <v>20</v>
      </c>
      <c r="N617" s="237" t="s">
        <v>43</v>
      </c>
      <c r="O617" s="64"/>
      <c r="P617" s="189">
        <f>O617*H617</f>
        <v>0</v>
      </c>
      <c r="Q617" s="189">
        <v>0</v>
      </c>
      <c r="R617" s="189">
        <f>Q617*H617</f>
        <v>0</v>
      </c>
      <c r="S617" s="189">
        <v>0</v>
      </c>
      <c r="T617" s="190">
        <f>S617*H617</f>
        <v>0</v>
      </c>
      <c r="AR617" s="191" t="s">
        <v>365</v>
      </c>
      <c r="AT617" s="191" t="s">
        <v>345</v>
      </c>
      <c r="AU617" s="191" t="s">
        <v>81</v>
      </c>
      <c r="AY617" s="18" t="s">
        <v>141</v>
      </c>
      <c r="BE617" s="192">
        <f>IF(N617="základní",J617,0)</f>
        <v>0</v>
      </c>
      <c r="BF617" s="192">
        <f>IF(N617="snížená",J617,0)</f>
        <v>0</v>
      </c>
      <c r="BG617" s="192">
        <f>IF(N617="zákl. přenesená",J617,0)</f>
        <v>0</v>
      </c>
      <c r="BH617" s="192">
        <f>IF(N617="sníž. přenesená",J617,0)</f>
        <v>0</v>
      </c>
      <c r="BI617" s="192">
        <f>IF(N617="nulová",J617,0)</f>
        <v>0</v>
      </c>
      <c r="BJ617" s="18" t="s">
        <v>8</v>
      </c>
      <c r="BK617" s="192">
        <f>ROUND(I617*H617,0)</f>
        <v>0</v>
      </c>
      <c r="BL617" s="18" t="s">
        <v>244</v>
      </c>
      <c r="BM617" s="191" t="s">
        <v>998</v>
      </c>
    </row>
    <row r="618" spans="2:65" s="1" customFormat="1" ht="10.199999999999999">
      <c r="B618" s="35"/>
      <c r="C618" s="36"/>
      <c r="D618" s="193" t="s">
        <v>148</v>
      </c>
      <c r="E618" s="36"/>
      <c r="F618" s="194" t="s">
        <v>997</v>
      </c>
      <c r="G618" s="36"/>
      <c r="H618" s="36"/>
      <c r="I618" s="108"/>
      <c r="J618" s="36"/>
      <c r="K618" s="36"/>
      <c r="L618" s="39"/>
      <c r="M618" s="195"/>
      <c r="N618" s="64"/>
      <c r="O618" s="64"/>
      <c r="P618" s="64"/>
      <c r="Q618" s="64"/>
      <c r="R618" s="64"/>
      <c r="S618" s="64"/>
      <c r="T618" s="65"/>
      <c r="AT618" s="18" t="s">
        <v>148</v>
      </c>
      <c r="AU618" s="18" t="s">
        <v>81</v>
      </c>
    </row>
    <row r="619" spans="2:65" s="1" customFormat="1" ht="14.4" customHeight="1">
      <c r="B619" s="35"/>
      <c r="C619" s="229" t="s">
        <v>999</v>
      </c>
      <c r="D619" s="229" t="s">
        <v>345</v>
      </c>
      <c r="E619" s="230" t="s">
        <v>1000</v>
      </c>
      <c r="F619" s="231" t="s">
        <v>1001</v>
      </c>
      <c r="G619" s="232" t="s">
        <v>380</v>
      </c>
      <c r="H619" s="233">
        <v>13</v>
      </c>
      <c r="I619" s="234"/>
      <c r="J619" s="233">
        <f>ROUND(I619*H619,0)</f>
        <v>0</v>
      </c>
      <c r="K619" s="231" t="s">
        <v>20</v>
      </c>
      <c r="L619" s="235"/>
      <c r="M619" s="236" t="s">
        <v>20</v>
      </c>
      <c r="N619" s="237" t="s">
        <v>43</v>
      </c>
      <c r="O619" s="64"/>
      <c r="P619" s="189">
        <f>O619*H619</f>
        <v>0</v>
      </c>
      <c r="Q619" s="189">
        <v>0</v>
      </c>
      <c r="R619" s="189">
        <f>Q619*H619</f>
        <v>0</v>
      </c>
      <c r="S619" s="189">
        <v>0</v>
      </c>
      <c r="T619" s="190">
        <f>S619*H619</f>
        <v>0</v>
      </c>
      <c r="AR619" s="191" t="s">
        <v>365</v>
      </c>
      <c r="AT619" s="191" t="s">
        <v>345</v>
      </c>
      <c r="AU619" s="191" t="s">
        <v>81</v>
      </c>
      <c r="AY619" s="18" t="s">
        <v>141</v>
      </c>
      <c r="BE619" s="192">
        <f>IF(N619="základní",J619,0)</f>
        <v>0</v>
      </c>
      <c r="BF619" s="192">
        <f>IF(N619="snížená",J619,0)</f>
        <v>0</v>
      </c>
      <c r="BG619" s="192">
        <f>IF(N619="zákl. přenesená",J619,0)</f>
        <v>0</v>
      </c>
      <c r="BH619" s="192">
        <f>IF(N619="sníž. přenesená",J619,0)</f>
        <v>0</v>
      </c>
      <c r="BI619" s="192">
        <f>IF(N619="nulová",J619,0)</f>
        <v>0</v>
      </c>
      <c r="BJ619" s="18" t="s">
        <v>8</v>
      </c>
      <c r="BK619" s="192">
        <f>ROUND(I619*H619,0)</f>
        <v>0</v>
      </c>
      <c r="BL619" s="18" t="s">
        <v>244</v>
      </c>
      <c r="BM619" s="191" t="s">
        <v>1002</v>
      </c>
    </row>
    <row r="620" spans="2:65" s="1" customFormat="1" ht="10.199999999999999">
      <c r="B620" s="35"/>
      <c r="C620" s="36"/>
      <c r="D620" s="193" t="s">
        <v>148</v>
      </c>
      <c r="E620" s="36"/>
      <c r="F620" s="194" t="s">
        <v>1001</v>
      </c>
      <c r="G620" s="36"/>
      <c r="H620" s="36"/>
      <c r="I620" s="108"/>
      <c r="J620" s="36"/>
      <c r="K620" s="36"/>
      <c r="L620" s="39"/>
      <c r="M620" s="195"/>
      <c r="N620" s="64"/>
      <c r="O620" s="64"/>
      <c r="P620" s="64"/>
      <c r="Q620" s="64"/>
      <c r="R620" s="64"/>
      <c r="S620" s="64"/>
      <c r="T620" s="65"/>
      <c r="AT620" s="18" t="s">
        <v>148</v>
      </c>
      <c r="AU620" s="18" t="s">
        <v>81</v>
      </c>
    </row>
    <row r="621" spans="2:65" s="1" customFormat="1" ht="14.4" customHeight="1">
      <c r="B621" s="35"/>
      <c r="C621" s="229" t="s">
        <v>1003</v>
      </c>
      <c r="D621" s="229" t="s">
        <v>345</v>
      </c>
      <c r="E621" s="230" t="s">
        <v>1004</v>
      </c>
      <c r="F621" s="231" t="s">
        <v>1005</v>
      </c>
      <c r="G621" s="232" t="s">
        <v>380</v>
      </c>
      <c r="H621" s="233">
        <v>7</v>
      </c>
      <c r="I621" s="234"/>
      <c r="J621" s="233">
        <f>ROUND(I621*H621,0)</f>
        <v>0</v>
      </c>
      <c r="K621" s="231" t="s">
        <v>20</v>
      </c>
      <c r="L621" s="235"/>
      <c r="M621" s="236" t="s">
        <v>20</v>
      </c>
      <c r="N621" s="237" t="s">
        <v>43</v>
      </c>
      <c r="O621" s="64"/>
      <c r="P621" s="189">
        <f>O621*H621</f>
        <v>0</v>
      </c>
      <c r="Q621" s="189">
        <v>0</v>
      </c>
      <c r="R621" s="189">
        <f>Q621*H621</f>
        <v>0</v>
      </c>
      <c r="S621" s="189">
        <v>0</v>
      </c>
      <c r="T621" s="190">
        <f>S621*H621</f>
        <v>0</v>
      </c>
      <c r="AR621" s="191" t="s">
        <v>365</v>
      </c>
      <c r="AT621" s="191" t="s">
        <v>345</v>
      </c>
      <c r="AU621" s="191" t="s">
        <v>81</v>
      </c>
      <c r="AY621" s="18" t="s">
        <v>141</v>
      </c>
      <c r="BE621" s="192">
        <f>IF(N621="základní",J621,0)</f>
        <v>0</v>
      </c>
      <c r="BF621" s="192">
        <f>IF(N621="snížená",J621,0)</f>
        <v>0</v>
      </c>
      <c r="BG621" s="192">
        <f>IF(N621="zákl. přenesená",J621,0)</f>
        <v>0</v>
      </c>
      <c r="BH621" s="192">
        <f>IF(N621="sníž. přenesená",J621,0)</f>
        <v>0</v>
      </c>
      <c r="BI621" s="192">
        <f>IF(N621="nulová",J621,0)</f>
        <v>0</v>
      </c>
      <c r="BJ621" s="18" t="s">
        <v>8</v>
      </c>
      <c r="BK621" s="192">
        <f>ROUND(I621*H621,0)</f>
        <v>0</v>
      </c>
      <c r="BL621" s="18" t="s">
        <v>244</v>
      </c>
      <c r="BM621" s="191" t="s">
        <v>1006</v>
      </c>
    </row>
    <row r="622" spans="2:65" s="1" customFormat="1" ht="10.199999999999999">
      <c r="B622" s="35"/>
      <c r="C622" s="36"/>
      <c r="D622" s="193" t="s">
        <v>148</v>
      </c>
      <c r="E622" s="36"/>
      <c r="F622" s="194" t="s">
        <v>1005</v>
      </c>
      <c r="G622" s="36"/>
      <c r="H622" s="36"/>
      <c r="I622" s="108"/>
      <c r="J622" s="36"/>
      <c r="K622" s="36"/>
      <c r="L622" s="39"/>
      <c r="M622" s="195"/>
      <c r="N622" s="64"/>
      <c r="O622" s="64"/>
      <c r="P622" s="64"/>
      <c r="Q622" s="64"/>
      <c r="R622" s="64"/>
      <c r="S622" s="64"/>
      <c r="T622" s="65"/>
      <c r="AT622" s="18" t="s">
        <v>148</v>
      </c>
      <c r="AU622" s="18" t="s">
        <v>81</v>
      </c>
    </row>
    <row r="623" spans="2:65" s="1" customFormat="1" ht="14.4" customHeight="1">
      <c r="B623" s="35"/>
      <c r="C623" s="229" t="s">
        <v>1007</v>
      </c>
      <c r="D623" s="229" t="s">
        <v>345</v>
      </c>
      <c r="E623" s="230" t="s">
        <v>1008</v>
      </c>
      <c r="F623" s="231" t="s">
        <v>1009</v>
      </c>
      <c r="G623" s="232" t="s">
        <v>380</v>
      </c>
      <c r="H623" s="233">
        <v>25</v>
      </c>
      <c r="I623" s="234"/>
      <c r="J623" s="233">
        <f>ROUND(I623*H623,0)</f>
        <v>0</v>
      </c>
      <c r="K623" s="231" t="s">
        <v>20</v>
      </c>
      <c r="L623" s="235"/>
      <c r="M623" s="236" t="s">
        <v>20</v>
      </c>
      <c r="N623" s="237" t="s">
        <v>43</v>
      </c>
      <c r="O623" s="64"/>
      <c r="P623" s="189">
        <f>O623*H623</f>
        <v>0</v>
      </c>
      <c r="Q623" s="189">
        <v>0</v>
      </c>
      <c r="R623" s="189">
        <f>Q623*H623</f>
        <v>0</v>
      </c>
      <c r="S623" s="189">
        <v>0</v>
      </c>
      <c r="T623" s="190">
        <f>S623*H623</f>
        <v>0</v>
      </c>
      <c r="AR623" s="191" t="s">
        <v>365</v>
      </c>
      <c r="AT623" s="191" t="s">
        <v>345</v>
      </c>
      <c r="AU623" s="191" t="s">
        <v>81</v>
      </c>
      <c r="AY623" s="18" t="s">
        <v>141</v>
      </c>
      <c r="BE623" s="192">
        <f>IF(N623="základní",J623,0)</f>
        <v>0</v>
      </c>
      <c r="BF623" s="192">
        <f>IF(N623="snížená",J623,0)</f>
        <v>0</v>
      </c>
      <c r="BG623" s="192">
        <f>IF(N623="zákl. přenesená",J623,0)</f>
        <v>0</v>
      </c>
      <c r="BH623" s="192">
        <f>IF(N623="sníž. přenesená",J623,0)</f>
        <v>0</v>
      </c>
      <c r="BI623" s="192">
        <f>IF(N623="nulová",J623,0)</f>
        <v>0</v>
      </c>
      <c r="BJ623" s="18" t="s">
        <v>8</v>
      </c>
      <c r="BK623" s="192">
        <f>ROUND(I623*H623,0)</f>
        <v>0</v>
      </c>
      <c r="BL623" s="18" t="s">
        <v>244</v>
      </c>
      <c r="BM623" s="191" t="s">
        <v>1010</v>
      </c>
    </row>
    <row r="624" spans="2:65" s="1" customFormat="1" ht="10.199999999999999">
      <c r="B624" s="35"/>
      <c r="C624" s="36"/>
      <c r="D624" s="193" t="s">
        <v>148</v>
      </c>
      <c r="E624" s="36"/>
      <c r="F624" s="194" t="s">
        <v>1009</v>
      </c>
      <c r="G624" s="36"/>
      <c r="H624" s="36"/>
      <c r="I624" s="108"/>
      <c r="J624" s="36"/>
      <c r="K624" s="36"/>
      <c r="L624" s="39"/>
      <c r="M624" s="195"/>
      <c r="N624" s="64"/>
      <c r="O624" s="64"/>
      <c r="P624" s="64"/>
      <c r="Q624" s="64"/>
      <c r="R624" s="64"/>
      <c r="S624" s="64"/>
      <c r="T624" s="65"/>
      <c r="AT624" s="18" t="s">
        <v>148</v>
      </c>
      <c r="AU624" s="18" t="s">
        <v>81</v>
      </c>
    </row>
    <row r="625" spans="2:65" s="1" customFormat="1" ht="14.4" customHeight="1">
      <c r="B625" s="35"/>
      <c r="C625" s="229" t="s">
        <v>1011</v>
      </c>
      <c r="D625" s="229" t="s">
        <v>345</v>
      </c>
      <c r="E625" s="230" t="s">
        <v>1012</v>
      </c>
      <c r="F625" s="231" t="s">
        <v>1013</v>
      </c>
      <c r="G625" s="232" t="s">
        <v>380</v>
      </c>
      <c r="H625" s="233">
        <v>25</v>
      </c>
      <c r="I625" s="234"/>
      <c r="J625" s="233">
        <f>ROUND(I625*H625,0)</f>
        <v>0</v>
      </c>
      <c r="K625" s="231" t="s">
        <v>20</v>
      </c>
      <c r="L625" s="235"/>
      <c r="M625" s="236" t="s">
        <v>20</v>
      </c>
      <c r="N625" s="237" t="s">
        <v>43</v>
      </c>
      <c r="O625" s="64"/>
      <c r="P625" s="189">
        <f>O625*H625</f>
        <v>0</v>
      </c>
      <c r="Q625" s="189">
        <v>0</v>
      </c>
      <c r="R625" s="189">
        <f>Q625*H625</f>
        <v>0</v>
      </c>
      <c r="S625" s="189">
        <v>0</v>
      </c>
      <c r="T625" s="190">
        <f>S625*H625</f>
        <v>0</v>
      </c>
      <c r="AR625" s="191" t="s">
        <v>365</v>
      </c>
      <c r="AT625" s="191" t="s">
        <v>345</v>
      </c>
      <c r="AU625" s="191" t="s">
        <v>81</v>
      </c>
      <c r="AY625" s="18" t="s">
        <v>141</v>
      </c>
      <c r="BE625" s="192">
        <f>IF(N625="základní",J625,0)</f>
        <v>0</v>
      </c>
      <c r="BF625" s="192">
        <f>IF(N625="snížená",J625,0)</f>
        <v>0</v>
      </c>
      <c r="BG625" s="192">
        <f>IF(N625="zákl. přenesená",J625,0)</f>
        <v>0</v>
      </c>
      <c r="BH625" s="192">
        <f>IF(N625="sníž. přenesená",J625,0)</f>
        <v>0</v>
      </c>
      <c r="BI625" s="192">
        <f>IF(N625="nulová",J625,0)</f>
        <v>0</v>
      </c>
      <c r="BJ625" s="18" t="s">
        <v>8</v>
      </c>
      <c r="BK625" s="192">
        <f>ROUND(I625*H625,0)</f>
        <v>0</v>
      </c>
      <c r="BL625" s="18" t="s">
        <v>244</v>
      </c>
      <c r="BM625" s="191" t="s">
        <v>1014</v>
      </c>
    </row>
    <row r="626" spans="2:65" s="1" customFormat="1" ht="10.199999999999999">
      <c r="B626" s="35"/>
      <c r="C626" s="36"/>
      <c r="D626" s="193" t="s">
        <v>148</v>
      </c>
      <c r="E626" s="36"/>
      <c r="F626" s="194" t="s">
        <v>1013</v>
      </c>
      <c r="G626" s="36"/>
      <c r="H626" s="36"/>
      <c r="I626" s="108"/>
      <c r="J626" s="36"/>
      <c r="K626" s="36"/>
      <c r="L626" s="39"/>
      <c r="M626" s="195"/>
      <c r="N626" s="64"/>
      <c r="O626" s="64"/>
      <c r="P626" s="64"/>
      <c r="Q626" s="64"/>
      <c r="R626" s="64"/>
      <c r="S626" s="64"/>
      <c r="T626" s="65"/>
      <c r="AT626" s="18" t="s">
        <v>148</v>
      </c>
      <c r="AU626" s="18" t="s">
        <v>81</v>
      </c>
    </row>
    <row r="627" spans="2:65" s="1" customFormat="1" ht="14.4" customHeight="1">
      <c r="B627" s="35"/>
      <c r="C627" s="229" t="s">
        <v>1015</v>
      </c>
      <c r="D627" s="229" t="s">
        <v>345</v>
      </c>
      <c r="E627" s="230" t="s">
        <v>1016</v>
      </c>
      <c r="F627" s="231" t="s">
        <v>1017</v>
      </c>
      <c r="G627" s="232" t="s">
        <v>380</v>
      </c>
      <c r="H627" s="233">
        <v>1.5</v>
      </c>
      <c r="I627" s="234"/>
      <c r="J627" s="233">
        <f>ROUND(I627*H627,0)</f>
        <v>0</v>
      </c>
      <c r="K627" s="231" t="s">
        <v>20</v>
      </c>
      <c r="L627" s="235"/>
      <c r="M627" s="236" t="s">
        <v>20</v>
      </c>
      <c r="N627" s="237" t="s">
        <v>43</v>
      </c>
      <c r="O627" s="64"/>
      <c r="P627" s="189">
        <f>O627*H627</f>
        <v>0</v>
      </c>
      <c r="Q627" s="189">
        <v>0</v>
      </c>
      <c r="R627" s="189">
        <f>Q627*H627</f>
        <v>0</v>
      </c>
      <c r="S627" s="189">
        <v>0</v>
      </c>
      <c r="T627" s="190">
        <f>S627*H627</f>
        <v>0</v>
      </c>
      <c r="AR627" s="191" t="s">
        <v>365</v>
      </c>
      <c r="AT627" s="191" t="s">
        <v>345</v>
      </c>
      <c r="AU627" s="191" t="s">
        <v>81</v>
      </c>
      <c r="AY627" s="18" t="s">
        <v>141</v>
      </c>
      <c r="BE627" s="192">
        <f>IF(N627="základní",J627,0)</f>
        <v>0</v>
      </c>
      <c r="BF627" s="192">
        <f>IF(N627="snížená",J627,0)</f>
        <v>0</v>
      </c>
      <c r="BG627" s="192">
        <f>IF(N627="zákl. přenesená",J627,0)</f>
        <v>0</v>
      </c>
      <c r="BH627" s="192">
        <f>IF(N627="sníž. přenesená",J627,0)</f>
        <v>0</v>
      </c>
      <c r="BI627" s="192">
        <f>IF(N627="nulová",J627,0)</f>
        <v>0</v>
      </c>
      <c r="BJ627" s="18" t="s">
        <v>8</v>
      </c>
      <c r="BK627" s="192">
        <f>ROUND(I627*H627,0)</f>
        <v>0</v>
      </c>
      <c r="BL627" s="18" t="s">
        <v>244</v>
      </c>
      <c r="BM627" s="191" t="s">
        <v>1018</v>
      </c>
    </row>
    <row r="628" spans="2:65" s="1" customFormat="1" ht="10.199999999999999">
      <c r="B628" s="35"/>
      <c r="C628" s="36"/>
      <c r="D628" s="193" t="s">
        <v>148</v>
      </c>
      <c r="E628" s="36"/>
      <c r="F628" s="194" t="s">
        <v>1017</v>
      </c>
      <c r="G628" s="36"/>
      <c r="H628" s="36"/>
      <c r="I628" s="108"/>
      <c r="J628" s="36"/>
      <c r="K628" s="36"/>
      <c r="L628" s="39"/>
      <c r="M628" s="195"/>
      <c r="N628" s="64"/>
      <c r="O628" s="64"/>
      <c r="P628" s="64"/>
      <c r="Q628" s="64"/>
      <c r="R628" s="64"/>
      <c r="S628" s="64"/>
      <c r="T628" s="65"/>
      <c r="AT628" s="18" t="s">
        <v>148</v>
      </c>
      <c r="AU628" s="18" t="s">
        <v>81</v>
      </c>
    </row>
    <row r="629" spans="2:65" s="1" customFormat="1" ht="14.4" customHeight="1">
      <c r="B629" s="35"/>
      <c r="C629" s="229" t="s">
        <v>1019</v>
      </c>
      <c r="D629" s="229" t="s">
        <v>345</v>
      </c>
      <c r="E629" s="230" t="s">
        <v>1020</v>
      </c>
      <c r="F629" s="231" t="s">
        <v>1021</v>
      </c>
      <c r="G629" s="232" t="s">
        <v>380</v>
      </c>
      <c r="H629" s="233">
        <v>1</v>
      </c>
      <c r="I629" s="234"/>
      <c r="J629" s="233">
        <f>ROUND(I629*H629,0)</f>
        <v>0</v>
      </c>
      <c r="K629" s="231" t="s">
        <v>20</v>
      </c>
      <c r="L629" s="235"/>
      <c r="M629" s="236" t="s">
        <v>20</v>
      </c>
      <c r="N629" s="237" t="s">
        <v>43</v>
      </c>
      <c r="O629" s="64"/>
      <c r="P629" s="189">
        <f>O629*H629</f>
        <v>0</v>
      </c>
      <c r="Q629" s="189">
        <v>0</v>
      </c>
      <c r="R629" s="189">
        <f>Q629*H629</f>
        <v>0</v>
      </c>
      <c r="S629" s="189">
        <v>0</v>
      </c>
      <c r="T629" s="190">
        <f>S629*H629</f>
        <v>0</v>
      </c>
      <c r="AR629" s="191" t="s">
        <v>365</v>
      </c>
      <c r="AT629" s="191" t="s">
        <v>345</v>
      </c>
      <c r="AU629" s="191" t="s">
        <v>81</v>
      </c>
      <c r="AY629" s="18" t="s">
        <v>141</v>
      </c>
      <c r="BE629" s="192">
        <f>IF(N629="základní",J629,0)</f>
        <v>0</v>
      </c>
      <c r="BF629" s="192">
        <f>IF(N629="snížená",J629,0)</f>
        <v>0</v>
      </c>
      <c r="BG629" s="192">
        <f>IF(N629="zákl. přenesená",J629,0)</f>
        <v>0</v>
      </c>
      <c r="BH629" s="192">
        <f>IF(N629="sníž. přenesená",J629,0)</f>
        <v>0</v>
      </c>
      <c r="BI629" s="192">
        <f>IF(N629="nulová",J629,0)</f>
        <v>0</v>
      </c>
      <c r="BJ629" s="18" t="s">
        <v>8</v>
      </c>
      <c r="BK629" s="192">
        <f>ROUND(I629*H629,0)</f>
        <v>0</v>
      </c>
      <c r="BL629" s="18" t="s">
        <v>244</v>
      </c>
      <c r="BM629" s="191" t="s">
        <v>1022</v>
      </c>
    </row>
    <row r="630" spans="2:65" s="1" customFormat="1" ht="10.199999999999999">
      <c r="B630" s="35"/>
      <c r="C630" s="36"/>
      <c r="D630" s="193" t="s">
        <v>148</v>
      </c>
      <c r="E630" s="36"/>
      <c r="F630" s="194" t="s">
        <v>1021</v>
      </c>
      <c r="G630" s="36"/>
      <c r="H630" s="36"/>
      <c r="I630" s="108"/>
      <c r="J630" s="36"/>
      <c r="K630" s="36"/>
      <c r="L630" s="39"/>
      <c r="M630" s="195"/>
      <c r="N630" s="64"/>
      <c r="O630" s="64"/>
      <c r="P630" s="64"/>
      <c r="Q630" s="64"/>
      <c r="R630" s="64"/>
      <c r="S630" s="64"/>
      <c r="T630" s="65"/>
      <c r="AT630" s="18" t="s">
        <v>148</v>
      </c>
      <c r="AU630" s="18" t="s">
        <v>81</v>
      </c>
    </row>
    <row r="631" spans="2:65" s="11" customFormat="1" ht="22.8" customHeight="1">
      <c r="B631" s="165"/>
      <c r="C631" s="166"/>
      <c r="D631" s="167" t="s">
        <v>71</v>
      </c>
      <c r="E631" s="179" t="s">
        <v>1023</v>
      </c>
      <c r="F631" s="179" t="s">
        <v>1024</v>
      </c>
      <c r="G631" s="166"/>
      <c r="H631" s="166"/>
      <c r="I631" s="169"/>
      <c r="J631" s="180">
        <f>BK631</f>
        <v>0</v>
      </c>
      <c r="K631" s="166"/>
      <c r="L631" s="171"/>
      <c r="M631" s="172"/>
      <c r="N631" s="173"/>
      <c r="O631" s="173"/>
      <c r="P631" s="174">
        <f>SUM(P632:P667)</f>
        <v>0</v>
      </c>
      <c r="Q631" s="173"/>
      <c r="R631" s="174">
        <f>SUM(R632:R667)</f>
        <v>0</v>
      </c>
      <c r="S631" s="173"/>
      <c r="T631" s="175">
        <f>SUM(T632:T667)</f>
        <v>0</v>
      </c>
      <c r="AR631" s="176" t="s">
        <v>81</v>
      </c>
      <c r="AT631" s="177" t="s">
        <v>71</v>
      </c>
      <c r="AU631" s="177" t="s">
        <v>8</v>
      </c>
      <c r="AY631" s="176" t="s">
        <v>141</v>
      </c>
      <c r="BK631" s="178">
        <f>SUM(BK632:BK667)</f>
        <v>0</v>
      </c>
    </row>
    <row r="632" spans="2:65" s="1" customFormat="1" ht="14.4" customHeight="1">
      <c r="B632" s="35"/>
      <c r="C632" s="181" t="s">
        <v>1025</v>
      </c>
      <c r="D632" s="181" t="s">
        <v>143</v>
      </c>
      <c r="E632" s="182" t="s">
        <v>1026</v>
      </c>
      <c r="F632" s="183" t="s">
        <v>941</v>
      </c>
      <c r="G632" s="184" t="s">
        <v>198</v>
      </c>
      <c r="H632" s="185">
        <v>105</v>
      </c>
      <c r="I632" s="186"/>
      <c r="J632" s="185">
        <f>ROUND(I632*H632,0)</f>
        <v>0</v>
      </c>
      <c r="K632" s="183" t="s">
        <v>20</v>
      </c>
      <c r="L632" s="39"/>
      <c r="M632" s="187" t="s">
        <v>20</v>
      </c>
      <c r="N632" s="188" t="s">
        <v>43</v>
      </c>
      <c r="O632" s="64"/>
      <c r="P632" s="189">
        <f>O632*H632</f>
        <v>0</v>
      </c>
      <c r="Q632" s="189">
        <v>0</v>
      </c>
      <c r="R632" s="189">
        <f>Q632*H632</f>
        <v>0</v>
      </c>
      <c r="S632" s="189">
        <v>0</v>
      </c>
      <c r="T632" s="190">
        <f>S632*H632</f>
        <v>0</v>
      </c>
      <c r="AR632" s="191" t="s">
        <v>244</v>
      </c>
      <c r="AT632" s="191" t="s">
        <v>143</v>
      </c>
      <c r="AU632" s="191" t="s">
        <v>81</v>
      </c>
      <c r="AY632" s="18" t="s">
        <v>141</v>
      </c>
      <c r="BE632" s="192">
        <f>IF(N632="základní",J632,0)</f>
        <v>0</v>
      </c>
      <c r="BF632" s="192">
        <f>IF(N632="snížená",J632,0)</f>
        <v>0</v>
      </c>
      <c r="BG632" s="192">
        <f>IF(N632="zákl. přenesená",J632,0)</f>
        <v>0</v>
      </c>
      <c r="BH632" s="192">
        <f>IF(N632="sníž. přenesená",J632,0)</f>
        <v>0</v>
      </c>
      <c r="BI632" s="192">
        <f>IF(N632="nulová",J632,0)</f>
        <v>0</v>
      </c>
      <c r="BJ632" s="18" t="s">
        <v>8</v>
      </c>
      <c r="BK632" s="192">
        <f>ROUND(I632*H632,0)</f>
        <v>0</v>
      </c>
      <c r="BL632" s="18" t="s">
        <v>244</v>
      </c>
      <c r="BM632" s="191" t="s">
        <v>1027</v>
      </c>
    </row>
    <row r="633" spans="2:65" s="1" customFormat="1" ht="10.199999999999999">
      <c r="B633" s="35"/>
      <c r="C633" s="36"/>
      <c r="D633" s="193" t="s">
        <v>148</v>
      </c>
      <c r="E633" s="36"/>
      <c r="F633" s="194" t="s">
        <v>941</v>
      </c>
      <c r="G633" s="36"/>
      <c r="H633" s="36"/>
      <c r="I633" s="108"/>
      <c r="J633" s="36"/>
      <c r="K633" s="36"/>
      <c r="L633" s="39"/>
      <c r="M633" s="195"/>
      <c r="N633" s="64"/>
      <c r="O633" s="64"/>
      <c r="P633" s="64"/>
      <c r="Q633" s="64"/>
      <c r="R633" s="64"/>
      <c r="S633" s="64"/>
      <c r="T633" s="65"/>
      <c r="AT633" s="18" t="s">
        <v>148</v>
      </c>
      <c r="AU633" s="18" t="s">
        <v>81</v>
      </c>
    </row>
    <row r="634" spans="2:65" s="1" customFormat="1" ht="14.4" customHeight="1">
      <c r="B634" s="35"/>
      <c r="C634" s="181" t="s">
        <v>1028</v>
      </c>
      <c r="D634" s="181" t="s">
        <v>143</v>
      </c>
      <c r="E634" s="182" t="s">
        <v>1029</v>
      </c>
      <c r="F634" s="183" t="s">
        <v>945</v>
      </c>
      <c r="G634" s="184" t="s">
        <v>198</v>
      </c>
      <c r="H634" s="185">
        <v>90</v>
      </c>
      <c r="I634" s="186"/>
      <c r="J634" s="185">
        <f>ROUND(I634*H634,0)</f>
        <v>0</v>
      </c>
      <c r="K634" s="183" t="s">
        <v>20</v>
      </c>
      <c r="L634" s="39"/>
      <c r="M634" s="187" t="s">
        <v>20</v>
      </c>
      <c r="N634" s="188" t="s">
        <v>43</v>
      </c>
      <c r="O634" s="64"/>
      <c r="P634" s="189">
        <f>O634*H634</f>
        <v>0</v>
      </c>
      <c r="Q634" s="189">
        <v>0</v>
      </c>
      <c r="R634" s="189">
        <f>Q634*H634</f>
        <v>0</v>
      </c>
      <c r="S634" s="189">
        <v>0</v>
      </c>
      <c r="T634" s="190">
        <f>S634*H634</f>
        <v>0</v>
      </c>
      <c r="AR634" s="191" t="s">
        <v>244</v>
      </c>
      <c r="AT634" s="191" t="s">
        <v>143</v>
      </c>
      <c r="AU634" s="191" t="s">
        <v>81</v>
      </c>
      <c r="AY634" s="18" t="s">
        <v>141</v>
      </c>
      <c r="BE634" s="192">
        <f>IF(N634="základní",J634,0)</f>
        <v>0</v>
      </c>
      <c r="BF634" s="192">
        <f>IF(N634="snížená",J634,0)</f>
        <v>0</v>
      </c>
      <c r="BG634" s="192">
        <f>IF(N634="zákl. přenesená",J634,0)</f>
        <v>0</v>
      </c>
      <c r="BH634" s="192">
        <f>IF(N634="sníž. přenesená",J634,0)</f>
        <v>0</v>
      </c>
      <c r="BI634" s="192">
        <f>IF(N634="nulová",J634,0)</f>
        <v>0</v>
      </c>
      <c r="BJ634" s="18" t="s">
        <v>8</v>
      </c>
      <c r="BK634" s="192">
        <f>ROUND(I634*H634,0)</f>
        <v>0</v>
      </c>
      <c r="BL634" s="18" t="s">
        <v>244</v>
      </c>
      <c r="BM634" s="191" t="s">
        <v>1030</v>
      </c>
    </row>
    <row r="635" spans="2:65" s="1" customFormat="1" ht="10.199999999999999">
      <c r="B635" s="35"/>
      <c r="C635" s="36"/>
      <c r="D635" s="193" t="s">
        <v>148</v>
      </c>
      <c r="E635" s="36"/>
      <c r="F635" s="194" t="s">
        <v>945</v>
      </c>
      <c r="G635" s="36"/>
      <c r="H635" s="36"/>
      <c r="I635" s="108"/>
      <c r="J635" s="36"/>
      <c r="K635" s="36"/>
      <c r="L635" s="39"/>
      <c r="M635" s="195"/>
      <c r="N635" s="64"/>
      <c r="O635" s="64"/>
      <c r="P635" s="64"/>
      <c r="Q635" s="64"/>
      <c r="R635" s="64"/>
      <c r="S635" s="64"/>
      <c r="T635" s="65"/>
      <c r="AT635" s="18" t="s">
        <v>148</v>
      </c>
      <c r="AU635" s="18" t="s">
        <v>81</v>
      </c>
    </row>
    <row r="636" spans="2:65" s="1" customFormat="1" ht="14.4" customHeight="1">
      <c r="B636" s="35"/>
      <c r="C636" s="181" t="s">
        <v>1031</v>
      </c>
      <c r="D636" s="181" t="s">
        <v>143</v>
      </c>
      <c r="E636" s="182" t="s">
        <v>1032</v>
      </c>
      <c r="F636" s="183" t="s">
        <v>949</v>
      </c>
      <c r="G636" s="184" t="s">
        <v>198</v>
      </c>
      <c r="H636" s="185">
        <v>60</v>
      </c>
      <c r="I636" s="186"/>
      <c r="J636" s="185">
        <f>ROUND(I636*H636,0)</f>
        <v>0</v>
      </c>
      <c r="K636" s="183" t="s">
        <v>20</v>
      </c>
      <c r="L636" s="39"/>
      <c r="M636" s="187" t="s">
        <v>20</v>
      </c>
      <c r="N636" s="188" t="s">
        <v>43</v>
      </c>
      <c r="O636" s="64"/>
      <c r="P636" s="189">
        <f>O636*H636</f>
        <v>0</v>
      </c>
      <c r="Q636" s="189">
        <v>0</v>
      </c>
      <c r="R636" s="189">
        <f>Q636*H636</f>
        <v>0</v>
      </c>
      <c r="S636" s="189">
        <v>0</v>
      </c>
      <c r="T636" s="190">
        <f>S636*H636</f>
        <v>0</v>
      </c>
      <c r="AR636" s="191" t="s">
        <v>244</v>
      </c>
      <c r="AT636" s="191" t="s">
        <v>143</v>
      </c>
      <c r="AU636" s="191" t="s">
        <v>81</v>
      </c>
      <c r="AY636" s="18" t="s">
        <v>141</v>
      </c>
      <c r="BE636" s="192">
        <f>IF(N636="základní",J636,0)</f>
        <v>0</v>
      </c>
      <c r="BF636" s="192">
        <f>IF(N636="snížená",J636,0)</f>
        <v>0</v>
      </c>
      <c r="BG636" s="192">
        <f>IF(N636="zákl. přenesená",J636,0)</f>
        <v>0</v>
      </c>
      <c r="BH636" s="192">
        <f>IF(N636="sníž. přenesená",J636,0)</f>
        <v>0</v>
      </c>
      <c r="BI636" s="192">
        <f>IF(N636="nulová",J636,0)</f>
        <v>0</v>
      </c>
      <c r="BJ636" s="18" t="s">
        <v>8</v>
      </c>
      <c r="BK636" s="192">
        <f>ROUND(I636*H636,0)</f>
        <v>0</v>
      </c>
      <c r="BL636" s="18" t="s">
        <v>244</v>
      </c>
      <c r="BM636" s="191" t="s">
        <v>1033</v>
      </c>
    </row>
    <row r="637" spans="2:65" s="1" customFormat="1" ht="10.199999999999999">
      <c r="B637" s="35"/>
      <c r="C637" s="36"/>
      <c r="D637" s="193" t="s">
        <v>148</v>
      </c>
      <c r="E637" s="36"/>
      <c r="F637" s="194" t="s">
        <v>1034</v>
      </c>
      <c r="G637" s="36"/>
      <c r="H637" s="36"/>
      <c r="I637" s="108"/>
      <c r="J637" s="36"/>
      <c r="K637" s="36"/>
      <c r="L637" s="39"/>
      <c r="M637" s="195"/>
      <c r="N637" s="64"/>
      <c r="O637" s="64"/>
      <c r="P637" s="64"/>
      <c r="Q637" s="64"/>
      <c r="R637" s="64"/>
      <c r="S637" s="64"/>
      <c r="T637" s="65"/>
      <c r="AT637" s="18" t="s">
        <v>148</v>
      </c>
      <c r="AU637" s="18" t="s">
        <v>81</v>
      </c>
    </row>
    <row r="638" spans="2:65" s="1" customFormat="1" ht="14.4" customHeight="1">
      <c r="B638" s="35"/>
      <c r="C638" s="181" t="s">
        <v>1035</v>
      </c>
      <c r="D638" s="181" t="s">
        <v>143</v>
      </c>
      <c r="E638" s="182" t="s">
        <v>1036</v>
      </c>
      <c r="F638" s="183" t="s">
        <v>953</v>
      </c>
      <c r="G638" s="184" t="s">
        <v>380</v>
      </c>
      <c r="H638" s="185">
        <v>14</v>
      </c>
      <c r="I638" s="186"/>
      <c r="J638" s="185">
        <f>ROUND(I638*H638,0)</f>
        <v>0</v>
      </c>
      <c r="K638" s="183" t="s">
        <v>20</v>
      </c>
      <c r="L638" s="39"/>
      <c r="M638" s="187" t="s">
        <v>20</v>
      </c>
      <c r="N638" s="188" t="s">
        <v>43</v>
      </c>
      <c r="O638" s="64"/>
      <c r="P638" s="189">
        <f>O638*H638</f>
        <v>0</v>
      </c>
      <c r="Q638" s="189">
        <v>0</v>
      </c>
      <c r="R638" s="189">
        <f>Q638*H638</f>
        <v>0</v>
      </c>
      <c r="S638" s="189">
        <v>0</v>
      </c>
      <c r="T638" s="190">
        <f>S638*H638</f>
        <v>0</v>
      </c>
      <c r="AR638" s="191" t="s">
        <v>244</v>
      </c>
      <c r="AT638" s="191" t="s">
        <v>143</v>
      </c>
      <c r="AU638" s="191" t="s">
        <v>81</v>
      </c>
      <c r="AY638" s="18" t="s">
        <v>141</v>
      </c>
      <c r="BE638" s="192">
        <f>IF(N638="základní",J638,0)</f>
        <v>0</v>
      </c>
      <c r="BF638" s="192">
        <f>IF(N638="snížená",J638,0)</f>
        <v>0</v>
      </c>
      <c r="BG638" s="192">
        <f>IF(N638="zákl. přenesená",J638,0)</f>
        <v>0</v>
      </c>
      <c r="BH638" s="192">
        <f>IF(N638="sníž. přenesená",J638,0)</f>
        <v>0</v>
      </c>
      <c r="BI638" s="192">
        <f>IF(N638="nulová",J638,0)</f>
        <v>0</v>
      </c>
      <c r="BJ638" s="18" t="s">
        <v>8</v>
      </c>
      <c r="BK638" s="192">
        <f>ROUND(I638*H638,0)</f>
        <v>0</v>
      </c>
      <c r="BL638" s="18" t="s">
        <v>244</v>
      </c>
      <c r="BM638" s="191" t="s">
        <v>1037</v>
      </c>
    </row>
    <row r="639" spans="2:65" s="1" customFormat="1" ht="10.199999999999999">
      <c r="B639" s="35"/>
      <c r="C639" s="36"/>
      <c r="D639" s="193" t="s">
        <v>148</v>
      </c>
      <c r="E639" s="36"/>
      <c r="F639" s="194" t="s">
        <v>953</v>
      </c>
      <c r="G639" s="36"/>
      <c r="H639" s="36"/>
      <c r="I639" s="108"/>
      <c r="J639" s="36"/>
      <c r="K639" s="36"/>
      <c r="L639" s="39"/>
      <c r="M639" s="195"/>
      <c r="N639" s="64"/>
      <c r="O639" s="64"/>
      <c r="P639" s="64"/>
      <c r="Q639" s="64"/>
      <c r="R639" s="64"/>
      <c r="S639" s="64"/>
      <c r="T639" s="65"/>
      <c r="AT639" s="18" t="s">
        <v>148</v>
      </c>
      <c r="AU639" s="18" t="s">
        <v>81</v>
      </c>
    </row>
    <row r="640" spans="2:65" s="1" customFormat="1" ht="14.4" customHeight="1">
      <c r="B640" s="35"/>
      <c r="C640" s="181" t="s">
        <v>1038</v>
      </c>
      <c r="D640" s="181" t="s">
        <v>143</v>
      </c>
      <c r="E640" s="182" t="s">
        <v>1039</v>
      </c>
      <c r="F640" s="183" t="s">
        <v>957</v>
      </c>
      <c r="G640" s="184" t="s">
        <v>380</v>
      </c>
      <c r="H640" s="185">
        <v>1</v>
      </c>
      <c r="I640" s="186"/>
      <c r="J640" s="185">
        <f>ROUND(I640*H640,0)</f>
        <v>0</v>
      </c>
      <c r="K640" s="183" t="s">
        <v>20</v>
      </c>
      <c r="L640" s="39"/>
      <c r="M640" s="187" t="s">
        <v>20</v>
      </c>
      <c r="N640" s="188" t="s">
        <v>43</v>
      </c>
      <c r="O640" s="64"/>
      <c r="P640" s="189">
        <f>O640*H640</f>
        <v>0</v>
      </c>
      <c r="Q640" s="189">
        <v>0</v>
      </c>
      <c r="R640" s="189">
        <f>Q640*H640</f>
        <v>0</v>
      </c>
      <c r="S640" s="189">
        <v>0</v>
      </c>
      <c r="T640" s="190">
        <f>S640*H640</f>
        <v>0</v>
      </c>
      <c r="AR640" s="191" t="s">
        <v>244</v>
      </c>
      <c r="AT640" s="191" t="s">
        <v>143</v>
      </c>
      <c r="AU640" s="191" t="s">
        <v>81</v>
      </c>
      <c r="AY640" s="18" t="s">
        <v>141</v>
      </c>
      <c r="BE640" s="192">
        <f>IF(N640="základní",J640,0)</f>
        <v>0</v>
      </c>
      <c r="BF640" s="192">
        <f>IF(N640="snížená",J640,0)</f>
        <v>0</v>
      </c>
      <c r="BG640" s="192">
        <f>IF(N640="zákl. přenesená",J640,0)</f>
        <v>0</v>
      </c>
      <c r="BH640" s="192">
        <f>IF(N640="sníž. přenesená",J640,0)</f>
        <v>0</v>
      </c>
      <c r="BI640" s="192">
        <f>IF(N640="nulová",J640,0)</f>
        <v>0</v>
      </c>
      <c r="BJ640" s="18" t="s">
        <v>8</v>
      </c>
      <c r="BK640" s="192">
        <f>ROUND(I640*H640,0)</f>
        <v>0</v>
      </c>
      <c r="BL640" s="18" t="s">
        <v>244</v>
      </c>
      <c r="BM640" s="191" t="s">
        <v>1040</v>
      </c>
    </row>
    <row r="641" spans="2:65" s="1" customFormat="1" ht="10.199999999999999">
      <c r="B641" s="35"/>
      <c r="C641" s="36"/>
      <c r="D641" s="193" t="s">
        <v>148</v>
      </c>
      <c r="E641" s="36"/>
      <c r="F641" s="194" t="s">
        <v>1041</v>
      </c>
      <c r="G641" s="36"/>
      <c r="H641" s="36"/>
      <c r="I641" s="108"/>
      <c r="J641" s="36"/>
      <c r="K641" s="36"/>
      <c r="L641" s="39"/>
      <c r="M641" s="195"/>
      <c r="N641" s="64"/>
      <c r="O641" s="64"/>
      <c r="P641" s="64"/>
      <c r="Q641" s="64"/>
      <c r="R641" s="64"/>
      <c r="S641" s="64"/>
      <c r="T641" s="65"/>
      <c r="AT641" s="18" t="s">
        <v>148</v>
      </c>
      <c r="AU641" s="18" t="s">
        <v>81</v>
      </c>
    </row>
    <row r="642" spans="2:65" s="1" customFormat="1" ht="14.4" customHeight="1">
      <c r="B642" s="35"/>
      <c r="C642" s="181" t="s">
        <v>1042</v>
      </c>
      <c r="D642" s="181" t="s">
        <v>143</v>
      </c>
      <c r="E642" s="182" t="s">
        <v>1043</v>
      </c>
      <c r="F642" s="183" t="s">
        <v>961</v>
      </c>
      <c r="G642" s="184" t="s">
        <v>380</v>
      </c>
      <c r="H642" s="185">
        <v>8</v>
      </c>
      <c r="I642" s="186"/>
      <c r="J642" s="185">
        <f>ROUND(I642*H642,0)</f>
        <v>0</v>
      </c>
      <c r="K642" s="183" t="s">
        <v>20</v>
      </c>
      <c r="L642" s="39"/>
      <c r="M642" s="187" t="s">
        <v>20</v>
      </c>
      <c r="N642" s="188" t="s">
        <v>43</v>
      </c>
      <c r="O642" s="64"/>
      <c r="P642" s="189">
        <f>O642*H642</f>
        <v>0</v>
      </c>
      <c r="Q642" s="189">
        <v>0</v>
      </c>
      <c r="R642" s="189">
        <f>Q642*H642</f>
        <v>0</v>
      </c>
      <c r="S642" s="189">
        <v>0</v>
      </c>
      <c r="T642" s="190">
        <f>S642*H642</f>
        <v>0</v>
      </c>
      <c r="AR642" s="191" t="s">
        <v>244</v>
      </c>
      <c r="AT642" s="191" t="s">
        <v>143</v>
      </c>
      <c r="AU642" s="191" t="s">
        <v>81</v>
      </c>
      <c r="AY642" s="18" t="s">
        <v>141</v>
      </c>
      <c r="BE642" s="192">
        <f>IF(N642="základní",J642,0)</f>
        <v>0</v>
      </c>
      <c r="BF642" s="192">
        <f>IF(N642="snížená",J642,0)</f>
        <v>0</v>
      </c>
      <c r="BG642" s="192">
        <f>IF(N642="zákl. přenesená",J642,0)</f>
        <v>0</v>
      </c>
      <c r="BH642" s="192">
        <f>IF(N642="sníž. přenesená",J642,0)</f>
        <v>0</v>
      </c>
      <c r="BI642" s="192">
        <f>IF(N642="nulová",J642,0)</f>
        <v>0</v>
      </c>
      <c r="BJ642" s="18" t="s">
        <v>8</v>
      </c>
      <c r="BK642" s="192">
        <f>ROUND(I642*H642,0)</f>
        <v>0</v>
      </c>
      <c r="BL642" s="18" t="s">
        <v>244</v>
      </c>
      <c r="BM642" s="191" t="s">
        <v>1044</v>
      </c>
    </row>
    <row r="643" spans="2:65" s="1" customFormat="1" ht="10.199999999999999">
      <c r="B643" s="35"/>
      <c r="C643" s="36"/>
      <c r="D643" s="193" t="s">
        <v>148</v>
      </c>
      <c r="E643" s="36"/>
      <c r="F643" s="194" t="s">
        <v>961</v>
      </c>
      <c r="G643" s="36"/>
      <c r="H643" s="36"/>
      <c r="I643" s="108"/>
      <c r="J643" s="36"/>
      <c r="K643" s="36"/>
      <c r="L643" s="39"/>
      <c r="M643" s="195"/>
      <c r="N643" s="64"/>
      <c r="O643" s="64"/>
      <c r="P643" s="64"/>
      <c r="Q643" s="64"/>
      <c r="R643" s="64"/>
      <c r="S643" s="64"/>
      <c r="T643" s="65"/>
      <c r="AT643" s="18" t="s">
        <v>148</v>
      </c>
      <c r="AU643" s="18" t="s">
        <v>81</v>
      </c>
    </row>
    <row r="644" spans="2:65" s="1" customFormat="1" ht="14.4" customHeight="1">
      <c r="B644" s="35"/>
      <c r="C644" s="181" t="s">
        <v>1045</v>
      </c>
      <c r="D644" s="181" t="s">
        <v>143</v>
      </c>
      <c r="E644" s="182" t="s">
        <v>1046</v>
      </c>
      <c r="F644" s="183" t="s">
        <v>965</v>
      </c>
      <c r="G644" s="184" t="s">
        <v>380</v>
      </c>
      <c r="H644" s="185">
        <v>1</v>
      </c>
      <c r="I644" s="186"/>
      <c r="J644" s="185">
        <f>ROUND(I644*H644,0)</f>
        <v>0</v>
      </c>
      <c r="K644" s="183" t="s">
        <v>20</v>
      </c>
      <c r="L644" s="39"/>
      <c r="M644" s="187" t="s">
        <v>20</v>
      </c>
      <c r="N644" s="188" t="s">
        <v>43</v>
      </c>
      <c r="O644" s="64"/>
      <c r="P644" s="189">
        <f>O644*H644</f>
        <v>0</v>
      </c>
      <c r="Q644" s="189">
        <v>0</v>
      </c>
      <c r="R644" s="189">
        <f>Q644*H644</f>
        <v>0</v>
      </c>
      <c r="S644" s="189">
        <v>0</v>
      </c>
      <c r="T644" s="190">
        <f>S644*H644</f>
        <v>0</v>
      </c>
      <c r="AR644" s="191" t="s">
        <v>244</v>
      </c>
      <c r="AT644" s="191" t="s">
        <v>143</v>
      </c>
      <c r="AU644" s="191" t="s">
        <v>81</v>
      </c>
      <c r="AY644" s="18" t="s">
        <v>141</v>
      </c>
      <c r="BE644" s="192">
        <f>IF(N644="základní",J644,0)</f>
        <v>0</v>
      </c>
      <c r="BF644" s="192">
        <f>IF(N644="snížená",J644,0)</f>
        <v>0</v>
      </c>
      <c r="BG644" s="192">
        <f>IF(N644="zákl. přenesená",J644,0)</f>
        <v>0</v>
      </c>
      <c r="BH644" s="192">
        <f>IF(N644="sníž. přenesená",J644,0)</f>
        <v>0</v>
      </c>
      <c r="BI644" s="192">
        <f>IF(N644="nulová",J644,0)</f>
        <v>0</v>
      </c>
      <c r="BJ644" s="18" t="s">
        <v>8</v>
      </c>
      <c r="BK644" s="192">
        <f>ROUND(I644*H644,0)</f>
        <v>0</v>
      </c>
      <c r="BL644" s="18" t="s">
        <v>244</v>
      </c>
      <c r="BM644" s="191" t="s">
        <v>1047</v>
      </c>
    </row>
    <row r="645" spans="2:65" s="1" customFormat="1" ht="10.199999999999999">
      <c r="B645" s="35"/>
      <c r="C645" s="36"/>
      <c r="D645" s="193" t="s">
        <v>148</v>
      </c>
      <c r="E645" s="36"/>
      <c r="F645" s="194" t="s">
        <v>965</v>
      </c>
      <c r="G645" s="36"/>
      <c r="H645" s="36"/>
      <c r="I645" s="108"/>
      <c r="J645" s="36"/>
      <c r="K645" s="36"/>
      <c r="L645" s="39"/>
      <c r="M645" s="195"/>
      <c r="N645" s="64"/>
      <c r="O645" s="64"/>
      <c r="P645" s="64"/>
      <c r="Q645" s="64"/>
      <c r="R645" s="64"/>
      <c r="S645" s="64"/>
      <c r="T645" s="65"/>
      <c r="AT645" s="18" t="s">
        <v>148</v>
      </c>
      <c r="AU645" s="18" t="s">
        <v>81</v>
      </c>
    </row>
    <row r="646" spans="2:65" s="1" customFormat="1" ht="14.4" customHeight="1">
      <c r="B646" s="35"/>
      <c r="C646" s="181" t="s">
        <v>1048</v>
      </c>
      <c r="D646" s="181" t="s">
        <v>143</v>
      </c>
      <c r="E646" s="182" t="s">
        <v>1049</v>
      </c>
      <c r="F646" s="183" t="s">
        <v>969</v>
      </c>
      <c r="G646" s="184" t="s">
        <v>380</v>
      </c>
      <c r="H646" s="185">
        <v>7</v>
      </c>
      <c r="I646" s="186"/>
      <c r="J646" s="185">
        <f>ROUND(I646*H646,0)</f>
        <v>0</v>
      </c>
      <c r="K646" s="183" t="s">
        <v>20</v>
      </c>
      <c r="L646" s="39"/>
      <c r="M646" s="187" t="s">
        <v>20</v>
      </c>
      <c r="N646" s="188" t="s">
        <v>43</v>
      </c>
      <c r="O646" s="64"/>
      <c r="P646" s="189">
        <f>O646*H646</f>
        <v>0</v>
      </c>
      <c r="Q646" s="189">
        <v>0</v>
      </c>
      <c r="R646" s="189">
        <f>Q646*H646</f>
        <v>0</v>
      </c>
      <c r="S646" s="189">
        <v>0</v>
      </c>
      <c r="T646" s="190">
        <f>S646*H646</f>
        <v>0</v>
      </c>
      <c r="AR646" s="191" t="s">
        <v>244</v>
      </c>
      <c r="AT646" s="191" t="s">
        <v>143</v>
      </c>
      <c r="AU646" s="191" t="s">
        <v>81</v>
      </c>
      <c r="AY646" s="18" t="s">
        <v>141</v>
      </c>
      <c r="BE646" s="192">
        <f>IF(N646="základní",J646,0)</f>
        <v>0</v>
      </c>
      <c r="BF646" s="192">
        <f>IF(N646="snížená",J646,0)</f>
        <v>0</v>
      </c>
      <c r="BG646" s="192">
        <f>IF(N646="zákl. přenesená",J646,0)</f>
        <v>0</v>
      </c>
      <c r="BH646" s="192">
        <f>IF(N646="sníž. přenesená",J646,0)</f>
        <v>0</v>
      </c>
      <c r="BI646" s="192">
        <f>IF(N646="nulová",J646,0)</f>
        <v>0</v>
      </c>
      <c r="BJ646" s="18" t="s">
        <v>8</v>
      </c>
      <c r="BK646" s="192">
        <f>ROUND(I646*H646,0)</f>
        <v>0</v>
      </c>
      <c r="BL646" s="18" t="s">
        <v>244</v>
      </c>
      <c r="BM646" s="191" t="s">
        <v>1050</v>
      </c>
    </row>
    <row r="647" spans="2:65" s="1" customFormat="1" ht="10.199999999999999">
      <c r="B647" s="35"/>
      <c r="C647" s="36"/>
      <c r="D647" s="193" t="s">
        <v>148</v>
      </c>
      <c r="E647" s="36"/>
      <c r="F647" s="194" t="s">
        <v>969</v>
      </c>
      <c r="G647" s="36"/>
      <c r="H647" s="36"/>
      <c r="I647" s="108"/>
      <c r="J647" s="36"/>
      <c r="K647" s="36"/>
      <c r="L647" s="39"/>
      <c r="M647" s="195"/>
      <c r="N647" s="64"/>
      <c r="O647" s="64"/>
      <c r="P647" s="64"/>
      <c r="Q647" s="64"/>
      <c r="R647" s="64"/>
      <c r="S647" s="64"/>
      <c r="T647" s="65"/>
      <c r="AT647" s="18" t="s">
        <v>148</v>
      </c>
      <c r="AU647" s="18" t="s">
        <v>81</v>
      </c>
    </row>
    <row r="648" spans="2:65" s="1" customFormat="1" ht="14.4" customHeight="1">
      <c r="B648" s="35"/>
      <c r="C648" s="181" t="s">
        <v>1051</v>
      </c>
      <c r="D648" s="181" t="s">
        <v>143</v>
      </c>
      <c r="E648" s="182" t="s">
        <v>1052</v>
      </c>
      <c r="F648" s="183" t="s">
        <v>973</v>
      </c>
      <c r="G648" s="184" t="s">
        <v>380</v>
      </c>
      <c r="H648" s="185">
        <v>8</v>
      </c>
      <c r="I648" s="186"/>
      <c r="J648" s="185">
        <f>ROUND(I648*H648,0)</f>
        <v>0</v>
      </c>
      <c r="K648" s="183" t="s">
        <v>20</v>
      </c>
      <c r="L648" s="39"/>
      <c r="M648" s="187" t="s">
        <v>20</v>
      </c>
      <c r="N648" s="188" t="s">
        <v>43</v>
      </c>
      <c r="O648" s="64"/>
      <c r="P648" s="189">
        <f>O648*H648</f>
        <v>0</v>
      </c>
      <c r="Q648" s="189">
        <v>0</v>
      </c>
      <c r="R648" s="189">
        <f>Q648*H648</f>
        <v>0</v>
      </c>
      <c r="S648" s="189">
        <v>0</v>
      </c>
      <c r="T648" s="190">
        <f>S648*H648</f>
        <v>0</v>
      </c>
      <c r="AR648" s="191" t="s">
        <v>244</v>
      </c>
      <c r="AT648" s="191" t="s">
        <v>143</v>
      </c>
      <c r="AU648" s="191" t="s">
        <v>81</v>
      </c>
      <c r="AY648" s="18" t="s">
        <v>141</v>
      </c>
      <c r="BE648" s="192">
        <f>IF(N648="základní",J648,0)</f>
        <v>0</v>
      </c>
      <c r="BF648" s="192">
        <f>IF(N648="snížená",J648,0)</f>
        <v>0</v>
      </c>
      <c r="BG648" s="192">
        <f>IF(N648="zákl. přenesená",J648,0)</f>
        <v>0</v>
      </c>
      <c r="BH648" s="192">
        <f>IF(N648="sníž. přenesená",J648,0)</f>
        <v>0</v>
      </c>
      <c r="BI648" s="192">
        <f>IF(N648="nulová",J648,0)</f>
        <v>0</v>
      </c>
      <c r="BJ648" s="18" t="s">
        <v>8</v>
      </c>
      <c r="BK648" s="192">
        <f>ROUND(I648*H648,0)</f>
        <v>0</v>
      </c>
      <c r="BL648" s="18" t="s">
        <v>244</v>
      </c>
      <c r="BM648" s="191" t="s">
        <v>1053</v>
      </c>
    </row>
    <row r="649" spans="2:65" s="1" customFormat="1" ht="10.199999999999999">
      <c r="B649" s="35"/>
      <c r="C649" s="36"/>
      <c r="D649" s="193" t="s">
        <v>148</v>
      </c>
      <c r="E649" s="36"/>
      <c r="F649" s="194" t="s">
        <v>973</v>
      </c>
      <c r="G649" s="36"/>
      <c r="H649" s="36"/>
      <c r="I649" s="108"/>
      <c r="J649" s="36"/>
      <c r="K649" s="36"/>
      <c r="L649" s="39"/>
      <c r="M649" s="195"/>
      <c r="N649" s="64"/>
      <c r="O649" s="64"/>
      <c r="P649" s="64"/>
      <c r="Q649" s="64"/>
      <c r="R649" s="64"/>
      <c r="S649" s="64"/>
      <c r="T649" s="65"/>
      <c r="AT649" s="18" t="s">
        <v>148</v>
      </c>
      <c r="AU649" s="18" t="s">
        <v>81</v>
      </c>
    </row>
    <row r="650" spans="2:65" s="1" customFormat="1" ht="14.4" customHeight="1">
      <c r="B650" s="35"/>
      <c r="C650" s="181" t="s">
        <v>1054</v>
      </c>
      <c r="D650" s="181" t="s">
        <v>143</v>
      </c>
      <c r="E650" s="182" t="s">
        <v>1055</v>
      </c>
      <c r="F650" s="183" t="s">
        <v>993</v>
      </c>
      <c r="G650" s="184" t="s">
        <v>380</v>
      </c>
      <c r="H650" s="185">
        <v>13</v>
      </c>
      <c r="I650" s="186"/>
      <c r="J650" s="185">
        <f>ROUND(I650*H650,0)</f>
        <v>0</v>
      </c>
      <c r="K650" s="183" t="s">
        <v>20</v>
      </c>
      <c r="L650" s="39"/>
      <c r="M650" s="187" t="s">
        <v>20</v>
      </c>
      <c r="N650" s="188" t="s">
        <v>43</v>
      </c>
      <c r="O650" s="64"/>
      <c r="P650" s="189">
        <f>O650*H650</f>
        <v>0</v>
      </c>
      <c r="Q650" s="189">
        <v>0</v>
      </c>
      <c r="R650" s="189">
        <f>Q650*H650</f>
        <v>0</v>
      </c>
      <c r="S650" s="189">
        <v>0</v>
      </c>
      <c r="T650" s="190">
        <f>S650*H650</f>
        <v>0</v>
      </c>
      <c r="AR650" s="191" t="s">
        <v>244</v>
      </c>
      <c r="AT650" s="191" t="s">
        <v>143</v>
      </c>
      <c r="AU650" s="191" t="s">
        <v>81</v>
      </c>
      <c r="AY650" s="18" t="s">
        <v>141</v>
      </c>
      <c r="BE650" s="192">
        <f>IF(N650="základní",J650,0)</f>
        <v>0</v>
      </c>
      <c r="BF650" s="192">
        <f>IF(N650="snížená",J650,0)</f>
        <v>0</v>
      </c>
      <c r="BG650" s="192">
        <f>IF(N650="zákl. přenesená",J650,0)</f>
        <v>0</v>
      </c>
      <c r="BH650" s="192">
        <f>IF(N650="sníž. přenesená",J650,0)</f>
        <v>0</v>
      </c>
      <c r="BI650" s="192">
        <f>IF(N650="nulová",J650,0)</f>
        <v>0</v>
      </c>
      <c r="BJ650" s="18" t="s">
        <v>8</v>
      </c>
      <c r="BK650" s="192">
        <f>ROUND(I650*H650,0)</f>
        <v>0</v>
      </c>
      <c r="BL650" s="18" t="s">
        <v>244</v>
      </c>
      <c r="BM650" s="191" t="s">
        <v>1056</v>
      </c>
    </row>
    <row r="651" spans="2:65" s="1" customFormat="1" ht="10.199999999999999">
      <c r="B651" s="35"/>
      <c r="C651" s="36"/>
      <c r="D651" s="193" t="s">
        <v>148</v>
      </c>
      <c r="E651" s="36"/>
      <c r="F651" s="194" t="s">
        <v>1057</v>
      </c>
      <c r="G651" s="36"/>
      <c r="H651" s="36"/>
      <c r="I651" s="108"/>
      <c r="J651" s="36"/>
      <c r="K651" s="36"/>
      <c r="L651" s="39"/>
      <c r="M651" s="195"/>
      <c r="N651" s="64"/>
      <c r="O651" s="64"/>
      <c r="P651" s="64"/>
      <c r="Q651" s="64"/>
      <c r="R651" s="64"/>
      <c r="S651" s="64"/>
      <c r="T651" s="65"/>
      <c r="AT651" s="18" t="s">
        <v>148</v>
      </c>
      <c r="AU651" s="18" t="s">
        <v>81</v>
      </c>
    </row>
    <row r="652" spans="2:65" s="1" customFormat="1" ht="14.4" customHeight="1">
      <c r="B652" s="35"/>
      <c r="C652" s="181" t="s">
        <v>1058</v>
      </c>
      <c r="D652" s="181" t="s">
        <v>143</v>
      </c>
      <c r="E652" s="182" t="s">
        <v>1059</v>
      </c>
      <c r="F652" s="183" t="s">
        <v>1005</v>
      </c>
      <c r="G652" s="184" t="s">
        <v>380</v>
      </c>
      <c r="H652" s="185">
        <v>7</v>
      </c>
      <c r="I652" s="186"/>
      <c r="J652" s="185">
        <f>ROUND(I652*H652,0)</f>
        <v>0</v>
      </c>
      <c r="K652" s="183" t="s">
        <v>20</v>
      </c>
      <c r="L652" s="39"/>
      <c r="M652" s="187" t="s">
        <v>20</v>
      </c>
      <c r="N652" s="188" t="s">
        <v>43</v>
      </c>
      <c r="O652" s="64"/>
      <c r="P652" s="189">
        <f>O652*H652</f>
        <v>0</v>
      </c>
      <c r="Q652" s="189">
        <v>0</v>
      </c>
      <c r="R652" s="189">
        <f>Q652*H652</f>
        <v>0</v>
      </c>
      <c r="S652" s="189">
        <v>0</v>
      </c>
      <c r="T652" s="190">
        <f>S652*H652</f>
        <v>0</v>
      </c>
      <c r="AR652" s="191" t="s">
        <v>244</v>
      </c>
      <c r="AT652" s="191" t="s">
        <v>143</v>
      </c>
      <c r="AU652" s="191" t="s">
        <v>81</v>
      </c>
      <c r="AY652" s="18" t="s">
        <v>141</v>
      </c>
      <c r="BE652" s="192">
        <f>IF(N652="základní",J652,0)</f>
        <v>0</v>
      </c>
      <c r="BF652" s="192">
        <f>IF(N652="snížená",J652,0)</f>
        <v>0</v>
      </c>
      <c r="BG652" s="192">
        <f>IF(N652="zákl. přenesená",J652,0)</f>
        <v>0</v>
      </c>
      <c r="BH652" s="192">
        <f>IF(N652="sníž. přenesená",J652,0)</f>
        <v>0</v>
      </c>
      <c r="BI652" s="192">
        <f>IF(N652="nulová",J652,0)</f>
        <v>0</v>
      </c>
      <c r="BJ652" s="18" t="s">
        <v>8</v>
      </c>
      <c r="BK652" s="192">
        <f>ROUND(I652*H652,0)</f>
        <v>0</v>
      </c>
      <c r="BL652" s="18" t="s">
        <v>244</v>
      </c>
      <c r="BM652" s="191" t="s">
        <v>1060</v>
      </c>
    </row>
    <row r="653" spans="2:65" s="1" customFormat="1" ht="10.199999999999999">
      <c r="B653" s="35"/>
      <c r="C653" s="36"/>
      <c r="D653" s="193" t="s">
        <v>148</v>
      </c>
      <c r="E653" s="36"/>
      <c r="F653" s="194" t="s">
        <v>1005</v>
      </c>
      <c r="G653" s="36"/>
      <c r="H653" s="36"/>
      <c r="I653" s="108"/>
      <c r="J653" s="36"/>
      <c r="K653" s="36"/>
      <c r="L653" s="39"/>
      <c r="M653" s="195"/>
      <c r="N653" s="64"/>
      <c r="O653" s="64"/>
      <c r="P653" s="64"/>
      <c r="Q653" s="64"/>
      <c r="R653" s="64"/>
      <c r="S653" s="64"/>
      <c r="T653" s="65"/>
      <c r="AT653" s="18" t="s">
        <v>148</v>
      </c>
      <c r="AU653" s="18" t="s">
        <v>81</v>
      </c>
    </row>
    <row r="654" spans="2:65" s="1" customFormat="1" ht="14.4" customHeight="1">
      <c r="B654" s="35"/>
      <c r="C654" s="181" t="s">
        <v>1061</v>
      </c>
      <c r="D654" s="181" t="s">
        <v>143</v>
      </c>
      <c r="E654" s="182" t="s">
        <v>1062</v>
      </c>
      <c r="F654" s="183" t="s">
        <v>1063</v>
      </c>
      <c r="G654" s="184" t="s">
        <v>1064</v>
      </c>
      <c r="H654" s="185">
        <v>5</v>
      </c>
      <c r="I654" s="186"/>
      <c r="J654" s="185">
        <f>ROUND(I654*H654,0)</f>
        <v>0</v>
      </c>
      <c r="K654" s="183" t="s">
        <v>20</v>
      </c>
      <c r="L654" s="39"/>
      <c r="M654" s="187" t="s">
        <v>20</v>
      </c>
      <c r="N654" s="188" t="s">
        <v>43</v>
      </c>
      <c r="O654" s="64"/>
      <c r="P654" s="189">
        <f>O654*H654</f>
        <v>0</v>
      </c>
      <c r="Q654" s="189">
        <v>0</v>
      </c>
      <c r="R654" s="189">
        <f>Q654*H654</f>
        <v>0</v>
      </c>
      <c r="S654" s="189">
        <v>0</v>
      </c>
      <c r="T654" s="190">
        <f>S654*H654</f>
        <v>0</v>
      </c>
      <c r="AR654" s="191" t="s">
        <v>244</v>
      </c>
      <c r="AT654" s="191" t="s">
        <v>143</v>
      </c>
      <c r="AU654" s="191" t="s">
        <v>81</v>
      </c>
      <c r="AY654" s="18" t="s">
        <v>141</v>
      </c>
      <c r="BE654" s="192">
        <f>IF(N654="základní",J654,0)</f>
        <v>0</v>
      </c>
      <c r="BF654" s="192">
        <f>IF(N654="snížená",J654,0)</f>
        <v>0</v>
      </c>
      <c r="BG654" s="192">
        <f>IF(N654="zákl. přenesená",J654,0)</f>
        <v>0</v>
      </c>
      <c r="BH654" s="192">
        <f>IF(N654="sníž. přenesená",J654,0)</f>
        <v>0</v>
      </c>
      <c r="BI654" s="192">
        <f>IF(N654="nulová",J654,0)</f>
        <v>0</v>
      </c>
      <c r="BJ654" s="18" t="s">
        <v>8</v>
      </c>
      <c r="BK654" s="192">
        <f>ROUND(I654*H654,0)</f>
        <v>0</v>
      </c>
      <c r="BL654" s="18" t="s">
        <v>244</v>
      </c>
      <c r="BM654" s="191" t="s">
        <v>1065</v>
      </c>
    </row>
    <row r="655" spans="2:65" s="1" customFormat="1" ht="10.199999999999999">
      <c r="B655" s="35"/>
      <c r="C655" s="36"/>
      <c r="D655" s="193" t="s">
        <v>148</v>
      </c>
      <c r="E655" s="36"/>
      <c r="F655" s="194" t="s">
        <v>1063</v>
      </c>
      <c r="G655" s="36"/>
      <c r="H655" s="36"/>
      <c r="I655" s="108"/>
      <c r="J655" s="36"/>
      <c r="K655" s="36"/>
      <c r="L655" s="39"/>
      <c r="M655" s="195"/>
      <c r="N655" s="64"/>
      <c r="O655" s="64"/>
      <c r="P655" s="64"/>
      <c r="Q655" s="64"/>
      <c r="R655" s="64"/>
      <c r="S655" s="64"/>
      <c r="T655" s="65"/>
      <c r="AT655" s="18" t="s">
        <v>148</v>
      </c>
      <c r="AU655" s="18" t="s">
        <v>81</v>
      </c>
    </row>
    <row r="656" spans="2:65" s="1" customFormat="1" ht="14.4" customHeight="1">
      <c r="B656" s="35"/>
      <c r="C656" s="181" t="s">
        <v>1066</v>
      </c>
      <c r="D656" s="181" t="s">
        <v>143</v>
      </c>
      <c r="E656" s="182" t="s">
        <v>1067</v>
      </c>
      <c r="F656" s="183" t="s">
        <v>1068</v>
      </c>
      <c r="G656" s="184" t="s">
        <v>1064</v>
      </c>
      <c r="H656" s="185">
        <v>8</v>
      </c>
      <c r="I656" s="186"/>
      <c r="J656" s="185">
        <f>ROUND(I656*H656,0)</f>
        <v>0</v>
      </c>
      <c r="K656" s="183" t="s">
        <v>20</v>
      </c>
      <c r="L656" s="39"/>
      <c r="M656" s="187" t="s">
        <v>20</v>
      </c>
      <c r="N656" s="188" t="s">
        <v>43</v>
      </c>
      <c r="O656" s="64"/>
      <c r="P656" s="189">
        <f>O656*H656</f>
        <v>0</v>
      </c>
      <c r="Q656" s="189">
        <v>0</v>
      </c>
      <c r="R656" s="189">
        <f>Q656*H656</f>
        <v>0</v>
      </c>
      <c r="S656" s="189">
        <v>0</v>
      </c>
      <c r="T656" s="190">
        <f>S656*H656</f>
        <v>0</v>
      </c>
      <c r="AR656" s="191" t="s">
        <v>244</v>
      </c>
      <c r="AT656" s="191" t="s">
        <v>143</v>
      </c>
      <c r="AU656" s="191" t="s">
        <v>81</v>
      </c>
      <c r="AY656" s="18" t="s">
        <v>141</v>
      </c>
      <c r="BE656" s="192">
        <f>IF(N656="základní",J656,0)</f>
        <v>0</v>
      </c>
      <c r="BF656" s="192">
        <f>IF(N656="snížená",J656,0)</f>
        <v>0</v>
      </c>
      <c r="BG656" s="192">
        <f>IF(N656="zákl. přenesená",J656,0)</f>
        <v>0</v>
      </c>
      <c r="BH656" s="192">
        <f>IF(N656="sníž. přenesená",J656,0)</f>
        <v>0</v>
      </c>
      <c r="BI656" s="192">
        <f>IF(N656="nulová",J656,0)</f>
        <v>0</v>
      </c>
      <c r="BJ656" s="18" t="s">
        <v>8</v>
      </c>
      <c r="BK656" s="192">
        <f>ROUND(I656*H656,0)</f>
        <v>0</v>
      </c>
      <c r="BL656" s="18" t="s">
        <v>244</v>
      </c>
      <c r="BM656" s="191" t="s">
        <v>1069</v>
      </c>
    </row>
    <row r="657" spans="2:65" s="1" customFormat="1" ht="10.199999999999999">
      <c r="B657" s="35"/>
      <c r="C657" s="36"/>
      <c r="D657" s="193" t="s">
        <v>148</v>
      </c>
      <c r="E657" s="36"/>
      <c r="F657" s="194" t="s">
        <v>1068</v>
      </c>
      <c r="G657" s="36"/>
      <c r="H657" s="36"/>
      <c r="I657" s="108"/>
      <c r="J657" s="36"/>
      <c r="K657" s="36"/>
      <c r="L657" s="39"/>
      <c r="M657" s="195"/>
      <c r="N657" s="64"/>
      <c r="O657" s="64"/>
      <c r="P657" s="64"/>
      <c r="Q657" s="64"/>
      <c r="R657" s="64"/>
      <c r="S657" s="64"/>
      <c r="T657" s="65"/>
      <c r="AT657" s="18" t="s">
        <v>148</v>
      </c>
      <c r="AU657" s="18" t="s">
        <v>81</v>
      </c>
    </row>
    <row r="658" spans="2:65" s="1" customFormat="1" ht="14.4" customHeight="1">
      <c r="B658" s="35"/>
      <c r="C658" s="181" t="s">
        <v>1070</v>
      </c>
      <c r="D658" s="181" t="s">
        <v>143</v>
      </c>
      <c r="E658" s="182" t="s">
        <v>1071</v>
      </c>
      <c r="F658" s="183" t="s">
        <v>1072</v>
      </c>
      <c r="G658" s="184" t="s">
        <v>1064</v>
      </c>
      <c r="H658" s="185">
        <v>20</v>
      </c>
      <c r="I658" s="186"/>
      <c r="J658" s="185">
        <f>ROUND(I658*H658,0)</f>
        <v>0</v>
      </c>
      <c r="K658" s="183" t="s">
        <v>20</v>
      </c>
      <c r="L658" s="39"/>
      <c r="M658" s="187" t="s">
        <v>20</v>
      </c>
      <c r="N658" s="188" t="s">
        <v>43</v>
      </c>
      <c r="O658" s="64"/>
      <c r="P658" s="189">
        <f>O658*H658</f>
        <v>0</v>
      </c>
      <c r="Q658" s="189">
        <v>0</v>
      </c>
      <c r="R658" s="189">
        <f>Q658*H658</f>
        <v>0</v>
      </c>
      <c r="S658" s="189">
        <v>0</v>
      </c>
      <c r="T658" s="190">
        <f>S658*H658</f>
        <v>0</v>
      </c>
      <c r="AR658" s="191" t="s">
        <v>244</v>
      </c>
      <c r="AT658" s="191" t="s">
        <v>143</v>
      </c>
      <c r="AU658" s="191" t="s">
        <v>81</v>
      </c>
      <c r="AY658" s="18" t="s">
        <v>141</v>
      </c>
      <c r="BE658" s="192">
        <f>IF(N658="základní",J658,0)</f>
        <v>0</v>
      </c>
      <c r="BF658" s="192">
        <f>IF(N658="snížená",J658,0)</f>
        <v>0</v>
      </c>
      <c r="BG658" s="192">
        <f>IF(N658="zákl. přenesená",J658,0)</f>
        <v>0</v>
      </c>
      <c r="BH658" s="192">
        <f>IF(N658="sníž. přenesená",J658,0)</f>
        <v>0</v>
      </c>
      <c r="BI658" s="192">
        <f>IF(N658="nulová",J658,0)</f>
        <v>0</v>
      </c>
      <c r="BJ658" s="18" t="s">
        <v>8</v>
      </c>
      <c r="BK658" s="192">
        <f>ROUND(I658*H658,0)</f>
        <v>0</v>
      </c>
      <c r="BL658" s="18" t="s">
        <v>244</v>
      </c>
      <c r="BM658" s="191" t="s">
        <v>1073</v>
      </c>
    </row>
    <row r="659" spans="2:65" s="1" customFormat="1" ht="10.199999999999999">
      <c r="B659" s="35"/>
      <c r="C659" s="36"/>
      <c r="D659" s="193" t="s">
        <v>148</v>
      </c>
      <c r="E659" s="36"/>
      <c r="F659" s="194" t="s">
        <v>1072</v>
      </c>
      <c r="G659" s="36"/>
      <c r="H659" s="36"/>
      <c r="I659" s="108"/>
      <c r="J659" s="36"/>
      <c r="K659" s="36"/>
      <c r="L659" s="39"/>
      <c r="M659" s="195"/>
      <c r="N659" s="64"/>
      <c r="O659" s="64"/>
      <c r="P659" s="64"/>
      <c r="Q659" s="64"/>
      <c r="R659" s="64"/>
      <c r="S659" s="64"/>
      <c r="T659" s="65"/>
      <c r="AT659" s="18" t="s">
        <v>148</v>
      </c>
      <c r="AU659" s="18" t="s">
        <v>81</v>
      </c>
    </row>
    <row r="660" spans="2:65" s="1" customFormat="1" ht="14.4" customHeight="1">
      <c r="B660" s="35"/>
      <c r="C660" s="181" t="s">
        <v>1074</v>
      </c>
      <c r="D660" s="181" t="s">
        <v>143</v>
      </c>
      <c r="E660" s="182" t="s">
        <v>1075</v>
      </c>
      <c r="F660" s="183" t="s">
        <v>1076</v>
      </c>
      <c r="G660" s="184" t="s">
        <v>1064</v>
      </c>
      <c r="H660" s="185">
        <v>10</v>
      </c>
      <c r="I660" s="186"/>
      <c r="J660" s="185">
        <f>ROUND(I660*H660,0)</f>
        <v>0</v>
      </c>
      <c r="K660" s="183" t="s">
        <v>20</v>
      </c>
      <c r="L660" s="39"/>
      <c r="M660" s="187" t="s">
        <v>20</v>
      </c>
      <c r="N660" s="188" t="s">
        <v>43</v>
      </c>
      <c r="O660" s="64"/>
      <c r="P660" s="189">
        <f>O660*H660</f>
        <v>0</v>
      </c>
      <c r="Q660" s="189">
        <v>0</v>
      </c>
      <c r="R660" s="189">
        <f>Q660*H660</f>
        <v>0</v>
      </c>
      <c r="S660" s="189">
        <v>0</v>
      </c>
      <c r="T660" s="190">
        <f>S660*H660</f>
        <v>0</v>
      </c>
      <c r="AR660" s="191" t="s">
        <v>244</v>
      </c>
      <c r="AT660" s="191" t="s">
        <v>143</v>
      </c>
      <c r="AU660" s="191" t="s">
        <v>81</v>
      </c>
      <c r="AY660" s="18" t="s">
        <v>141</v>
      </c>
      <c r="BE660" s="192">
        <f>IF(N660="základní",J660,0)</f>
        <v>0</v>
      </c>
      <c r="BF660" s="192">
        <f>IF(N660="snížená",J660,0)</f>
        <v>0</v>
      </c>
      <c r="BG660" s="192">
        <f>IF(N660="zákl. přenesená",J660,0)</f>
        <v>0</v>
      </c>
      <c r="BH660" s="192">
        <f>IF(N660="sníž. přenesená",J660,0)</f>
        <v>0</v>
      </c>
      <c r="BI660" s="192">
        <f>IF(N660="nulová",J660,0)</f>
        <v>0</v>
      </c>
      <c r="BJ660" s="18" t="s">
        <v>8</v>
      </c>
      <c r="BK660" s="192">
        <f>ROUND(I660*H660,0)</f>
        <v>0</v>
      </c>
      <c r="BL660" s="18" t="s">
        <v>244</v>
      </c>
      <c r="BM660" s="191" t="s">
        <v>1077</v>
      </c>
    </row>
    <row r="661" spans="2:65" s="1" customFormat="1" ht="10.199999999999999">
      <c r="B661" s="35"/>
      <c r="C661" s="36"/>
      <c r="D661" s="193" t="s">
        <v>148</v>
      </c>
      <c r="E661" s="36"/>
      <c r="F661" s="194" t="s">
        <v>1076</v>
      </c>
      <c r="G661" s="36"/>
      <c r="H661" s="36"/>
      <c r="I661" s="108"/>
      <c r="J661" s="36"/>
      <c r="K661" s="36"/>
      <c r="L661" s="39"/>
      <c r="M661" s="195"/>
      <c r="N661" s="64"/>
      <c r="O661" s="64"/>
      <c r="P661" s="64"/>
      <c r="Q661" s="64"/>
      <c r="R661" s="64"/>
      <c r="S661" s="64"/>
      <c r="T661" s="65"/>
      <c r="AT661" s="18" t="s">
        <v>148</v>
      </c>
      <c r="AU661" s="18" t="s">
        <v>81</v>
      </c>
    </row>
    <row r="662" spans="2:65" s="1" customFormat="1" ht="14.4" customHeight="1">
      <c r="B662" s="35"/>
      <c r="C662" s="181" t="s">
        <v>1078</v>
      </c>
      <c r="D662" s="181" t="s">
        <v>143</v>
      </c>
      <c r="E662" s="182" t="s">
        <v>1079</v>
      </c>
      <c r="F662" s="183" t="s">
        <v>1080</v>
      </c>
      <c r="G662" s="184" t="s">
        <v>1064</v>
      </c>
      <c r="H662" s="185">
        <v>3</v>
      </c>
      <c r="I662" s="186"/>
      <c r="J662" s="185">
        <f>ROUND(I662*H662,0)</f>
        <v>0</v>
      </c>
      <c r="K662" s="183" t="s">
        <v>20</v>
      </c>
      <c r="L662" s="39"/>
      <c r="M662" s="187" t="s">
        <v>20</v>
      </c>
      <c r="N662" s="188" t="s">
        <v>43</v>
      </c>
      <c r="O662" s="64"/>
      <c r="P662" s="189">
        <f>O662*H662</f>
        <v>0</v>
      </c>
      <c r="Q662" s="189">
        <v>0</v>
      </c>
      <c r="R662" s="189">
        <f>Q662*H662</f>
        <v>0</v>
      </c>
      <c r="S662" s="189">
        <v>0</v>
      </c>
      <c r="T662" s="190">
        <f>S662*H662</f>
        <v>0</v>
      </c>
      <c r="AR662" s="191" t="s">
        <v>244</v>
      </c>
      <c r="AT662" s="191" t="s">
        <v>143</v>
      </c>
      <c r="AU662" s="191" t="s">
        <v>81</v>
      </c>
      <c r="AY662" s="18" t="s">
        <v>141</v>
      </c>
      <c r="BE662" s="192">
        <f>IF(N662="základní",J662,0)</f>
        <v>0</v>
      </c>
      <c r="BF662" s="192">
        <f>IF(N662="snížená",J662,0)</f>
        <v>0</v>
      </c>
      <c r="BG662" s="192">
        <f>IF(N662="zákl. přenesená",J662,0)</f>
        <v>0</v>
      </c>
      <c r="BH662" s="192">
        <f>IF(N662="sníž. přenesená",J662,0)</f>
        <v>0</v>
      </c>
      <c r="BI662" s="192">
        <f>IF(N662="nulová",J662,0)</f>
        <v>0</v>
      </c>
      <c r="BJ662" s="18" t="s">
        <v>8</v>
      </c>
      <c r="BK662" s="192">
        <f>ROUND(I662*H662,0)</f>
        <v>0</v>
      </c>
      <c r="BL662" s="18" t="s">
        <v>244</v>
      </c>
      <c r="BM662" s="191" t="s">
        <v>1081</v>
      </c>
    </row>
    <row r="663" spans="2:65" s="1" customFormat="1" ht="10.199999999999999">
      <c r="B663" s="35"/>
      <c r="C663" s="36"/>
      <c r="D663" s="193" t="s">
        <v>148</v>
      </c>
      <c r="E663" s="36"/>
      <c r="F663" s="194" t="s">
        <v>1080</v>
      </c>
      <c r="G663" s="36"/>
      <c r="H663" s="36"/>
      <c r="I663" s="108"/>
      <c r="J663" s="36"/>
      <c r="K663" s="36"/>
      <c r="L663" s="39"/>
      <c r="M663" s="195"/>
      <c r="N663" s="64"/>
      <c r="O663" s="64"/>
      <c r="P663" s="64"/>
      <c r="Q663" s="64"/>
      <c r="R663" s="64"/>
      <c r="S663" s="64"/>
      <c r="T663" s="65"/>
      <c r="AT663" s="18" t="s">
        <v>148</v>
      </c>
      <c r="AU663" s="18" t="s">
        <v>81</v>
      </c>
    </row>
    <row r="664" spans="2:65" s="1" customFormat="1" ht="14.4" customHeight="1">
      <c r="B664" s="35"/>
      <c r="C664" s="181" t="s">
        <v>1082</v>
      </c>
      <c r="D664" s="181" t="s">
        <v>143</v>
      </c>
      <c r="E664" s="182" t="s">
        <v>1083</v>
      </c>
      <c r="F664" s="183" t="s">
        <v>1084</v>
      </c>
      <c r="G664" s="184" t="s">
        <v>1064</v>
      </c>
      <c r="H664" s="185">
        <v>15</v>
      </c>
      <c r="I664" s="186"/>
      <c r="J664" s="185">
        <f>ROUND(I664*H664,0)</f>
        <v>0</v>
      </c>
      <c r="K664" s="183" t="s">
        <v>20</v>
      </c>
      <c r="L664" s="39"/>
      <c r="M664" s="187" t="s">
        <v>20</v>
      </c>
      <c r="N664" s="188" t="s">
        <v>43</v>
      </c>
      <c r="O664" s="64"/>
      <c r="P664" s="189">
        <f>O664*H664</f>
        <v>0</v>
      </c>
      <c r="Q664" s="189">
        <v>0</v>
      </c>
      <c r="R664" s="189">
        <f>Q664*H664</f>
        <v>0</v>
      </c>
      <c r="S664" s="189">
        <v>0</v>
      </c>
      <c r="T664" s="190">
        <f>S664*H664</f>
        <v>0</v>
      </c>
      <c r="AR664" s="191" t="s">
        <v>244</v>
      </c>
      <c r="AT664" s="191" t="s">
        <v>143</v>
      </c>
      <c r="AU664" s="191" t="s">
        <v>81</v>
      </c>
      <c r="AY664" s="18" t="s">
        <v>141</v>
      </c>
      <c r="BE664" s="192">
        <f>IF(N664="základní",J664,0)</f>
        <v>0</v>
      </c>
      <c r="BF664" s="192">
        <f>IF(N664="snížená",J664,0)</f>
        <v>0</v>
      </c>
      <c r="BG664" s="192">
        <f>IF(N664="zákl. přenesená",J664,0)</f>
        <v>0</v>
      </c>
      <c r="BH664" s="192">
        <f>IF(N664="sníž. přenesená",J664,0)</f>
        <v>0</v>
      </c>
      <c r="BI664" s="192">
        <f>IF(N664="nulová",J664,0)</f>
        <v>0</v>
      </c>
      <c r="BJ664" s="18" t="s">
        <v>8</v>
      </c>
      <c r="BK664" s="192">
        <f>ROUND(I664*H664,0)</f>
        <v>0</v>
      </c>
      <c r="BL664" s="18" t="s">
        <v>244</v>
      </c>
      <c r="BM664" s="191" t="s">
        <v>1085</v>
      </c>
    </row>
    <row r="665" spans="2:65" s="1" customFormat="1" ht="10.199999999999999">
      <c r="B665" s="35"/>
      <c r="C665" s="36"/>
      <c r="D665" s="193" t="s">
        <v>148</v>
      </c>
      <c r="E665" s="36"/>
      <c r="F665" s="194" t="s">
        <v>1084</v>
      </c>
      <c r="G665" s="36"/>
      <c r="H665" s="36"/>
      <c r="I665" s="108"/>
      <c r="J665" s="36"/>
      <c r="K665" s="36"/>
      <c r="L665" s="39"/>
      <c r="M665" s="195"/>
      <c r="N665" s="64"/>
      <c r="O665" s="64"/>
      <c r="P665" s="64"/>
      <c r="Q665" s="64"/>
      <c r="R665" s="64"/>
      <c r="S665" s="64"/>
      <c r="T665" s="65"/>
      <c r="AT665" s="18" t="s">
        <v>148</v>
      </c>
      <c r="AU665" s="18" t="s">
        <v>81</v>
      </c>
    </row>
    <row r="666" spans="2:65" s="1" customFormat="1" ht="14.4" customHeight="1">
      <c r="B666" s="35"/>
      <c r="C666" s="181" t="s">
        <v>1086</v>
      </c>
      <c r="D666" s="181" t="s">
        <v>143</v>
      </c>
      <c r="E666" s="182" t="s">
        <v>1087</v>
      </c>
      <c r="F666" s="183" t="s">
        <v>1088</v>
      </c>
      <c r="G666" s="184" t="s">
        <v>1064</v>
      </c>
      <c r="H666" s="185">
        <v>4.5</v>
      </c>
      <c r="I666" s="186"/>
      <c r="J666" s="185">
        <f>ROUND(I666*H666,0)</f>
        <v>0</v>
      </c>
      <c r="K666" s="183" t="s">
        <v>20</v>
      </c>
      <c r="L666" s="39"/>
      <c r="M666" s="187" t="s">
        <v>20</v>
      </c>
      <c r="N666" s="188" t="s">
        <v>43</v>
      </c>
      <c r="O666" s="64"/>
      <c r="P666" s="189">
        <f>O666*H666</f>
        <v>0</v>
      </c>
      <c r="Q666" s="189">
        <v>0</v>
      </c>
      <c r="R666" s="189">
        <f>Q666*H666</f>
        <v>0</v>
      </c>
      <c r="S666" s="189">
        <v>0</v>
      </c>
      <c r="T666" s="190">
        <f>S666*H666</f>
        <v>0</v>
      </c>
      <c r="AR666" s="191" t="s">
        <v>244</v>
      </c>
      <c r="AT666" s="191" t="s">
        <v>143</v>
      </c>
      <c r="AU666" s="191" t="s">
        <v>81</v>
      </c>
      <c r="AY666" s="18" t="s">
        <v>141</v>
      </c>
      <c r="BE666" s="192">
        <f>IF(N666="základní",J666,0)</f>
        <v>0</v>
      </c>
      <c r="BF666" s="192">
        <f>IF(N666="snížená",J666,0)</f>
        <v>0</v>
      </c>
      <c r="BG666" s="192">
        <f>IF(N666="zákl. přenesená",J666,0)</f>
        <v>0</v>
      </c>
      <c r="BH666" s="192">
        <f>IF(N666="sníž. přenesená",J666,0)</f>
        <v>0</v>
      </c>
      <c r="BI666" s="192">
        <f>IF(N666="nulová",J666,0)</f>
        <v>0</v>
      </c>
      <c r="BJ666" s="18" t="s">
        <v>8</v>
      </c>
      <c r="BK666" s="192">
        <f>ROUND(I666*H666,0)</f>
        <v>0</v>
      </c>
      <c r="BL666" s="18" t="s">
        <v>244</v>
      </c>
      <c r="BM666" s="191" t="s">
        <v>1089</v>
      </c>
    </row>
    <row r="667" spans="2:65" s="1" customFormat="1" ht="10.199999999999999">
      <c r="B667" s="35"/>
      <c r="C667" s="36"/>
      <c r="D667" s="193" t="s">
        <v>148</v>
      </c>
      <c r="E667" s="36"/>
      <c r="F667" s="194" t="s">
        <v>1088</v>
      </c>
      <c r="G667" s="36"/>
      <c r="H667" s="36"/>
      <c r="I667" s="108"/>
      <c r="J667" s="36"/>
      <c r="K667" s="36"/>
      <c r="L667" s="39"/>
      <c r="M667" s="195"/>
      <c r="N667" s="64"/>
      <c r="O667" s="64"/>
      <c r="P667" s="64"/>
      <c r="Q667" s="64"/>
      <c r="R667" s="64"/>
      <c r="S667" s="64"/>
      <c r="T667" s="65"/>
      <c r="AT667" s="18" t="s">
        <v>148</v>
      </c>
      <c r="AU667" s="18" t="s">
        <v>81</v>
      </c>
    </row>
    <row r="668" spans="2:65" s="11" customFormat="1" ht="22.8" customHeight="1">
      <c r="B668" s="165"/>
      <c r="C668" s="166"/>
      <c r="D668" s="167" t="s">
        <v>71</v>
      </c>
      <c r="E668" s="179" t="s">
        <v>1090</v>
      </c>
      <c r="F668" s="179" t="s">
        <v>1091</v>
      </c>
      <c r="G668" s="166"/>
      <c r="H668" s="166"/>
      <c r="I668" s="169"/>
      <c r="J668" s="180">
        <f>BK668</f>
        <v>0</v>
      </c>
      <c r="K668" s="166"/>
      <c r="L668" s="171"/>
      <c r="M668" s="172"/>
      <c r="N668" s="173"/>
      <c r="O668" s="173"/>
      <c r="P668" s="174">
        <f>SUM(P669:P708)</f>
        <v>0</v>
      </c>
      <c r="Q668" s="173"/>
      <c r="R668" s="174">
        <f>SUM(R669:R708)</f>
        <v>0</v>
      </c>
      <c r="S668" s="173"/>
      <c r="T668" s="175">
        <f>SUM(T669:T708)</f>
        <v>0</v>
      </c>
      <c r="AR668" s="176" t="s">
        <v>81</v>
      </c>
      <c r="AT668" s="177" t="s">
        <v>71</v>
      </c>
      <c r="AU668" s="177" t="s">
        <v>8</v>
      </c>
      <c r="AY668" s="176" t="s">
        <v>141</v>
      </c>
      <c r="BK668" s="178">
        <f>SUM(BK669:BK708)</f>
        <v>0</v>
      </c>
    </row>
    <row r="669" spans="2:65" s="1" customFormat="1" ht="14.4" customHeight="1">
      <c r="B669" s="35"/>
      <c r="C669" s="229" t="s">
        <v>1092</v>
      </c>
      <c r="D669" s="229" t="s">
        <v>345</v>
      </c>
      <c r="E669" s="230" t="s">
        <v>1093</v>
      </c>
      <c r="F669" s="231" t="s">
        <v>1094</v>
      </c>
      <c r="G669" s="232" t="s">
        <v>20</v>
      </c>
      <c r="H669" s="233">
        <v>1</v>
      </c>
      <c r="I669" s="234"/>
      <c r="J669" s="233">
        <f>ROUND(I669*H669,0)</f>
        <v>0</v>
      </c>
      <c r="K669" s="231" t="s">
        <v>20</v>
      </c>
      <c r="L669" s="235"/>
      <c r="M669" s="236" t="s">
        <v>20</v>
      </c>
      <c r="N669" s="237" t="s">
        <v>43</v>
      </c>
      <c r="O669" s="64"/>
      <c r="P669" s="189">
        <f>O669*H669</f>
        <v>0</v>
      </c>
      <c r="Q669" s="189">
        <v>0</v>
      </c>
      <c r="R669" s="189">
        <f>Q669*H669</f>
        <v>0</v>
      </c>
      <c r="S669" s="189">
        <v>0</v>
      </c>
      <c r="T669" s="190">
        <f>S669*H669</f>
        <v>0</v>
      </c>
      <c r="AR669" s="191" t="s">
        <v>365</v>
      </c>
      <c r="AT669" s="191" t="s">
        <v>345</v>
      </c>
      <c r="AU669" s="191" t="s">
        <v>81</v>
      </c>
      <c r="AY669" s="18" t="s">
        <v>141</v>
      </c>
      <c r="BE669" s="192">
        <f>IF(N669="základní",J669,0)</f>
        <v>0</v>
      </c>
      <c r="BF669" s="192">
        <f>IF(N669="snížená",J669,0)</f>
        <v>0</v>
      </c>
      <c r="BG669" s="192">
        <f>IF(N669="zákl. přenesená",J669,0)</f>
        <v>0</v>
      </c>
      <c r="BH669" s="192">
        <f>IF(N669="sníž. přenesená",J669,0)</f>
        <v>0</v>
      </c>
      <c r="BI669" s="192">
        <f>IF(N669="nulová",J669,0)</f>
        <v>0</v>
      </c>
      <c r="BJ669" s="18" t="s">
        <v>8</v>
      </c>
      <c r="BK669" s="192">
        <f>ROUND(I669*H669,0)</f>
        <v>0</v>
      </c>
      <c r="BL669" s="18" t="s">
        <v>244</v>
      </c>
      <c r="BM669" s="191" t="s">
        <v>1095</v>
      </c>
    </row>
    <row r="670" spans="2:65" s="1" customFormat="1" ht="10.199999999999999">
      <c r="B670" s="35"/>
      <c r="C670" s="36"/>
      <c r="D670" s="193" t="s">
        <v>148</v>
      </c>
      <c r="E670" s="36"/>
      <c r="F670" s="194" t="s">
        <v>1094</v>
      </c>
      <c r="G670" s="36"/>
      <c r="H670" s="36"/>
      <c r="I670" s="108"/>
      <c r="J670" s="36"/>
      <c r="K670" s="36"/>
      <c r="L670" s="39"/>
      <c r="M670" s="195"/>
      <c r="N670" s="64"/>
      <c r="O670" s="64"/>
      <c r="P670" s="64"/>
      <c r="Q670" s="64"/>
      <c r="R670" s="64"/>
      <c r="S670" s="64"/>
      <c r="T670" s="65"/>
      <c r="AT670" s="18" t="s">
        <v>148</v>
      </c>
      <c r="AU670" s="18" t="s">
        <v>81</v>
      </c>
    </row>
    <row r="671" spans="2:65" s="1" customFormat="1" ht="14.4" customHeight="1">
      <c r="B671" s="35"/>
      <c r="C671" s="229" t="s">
        <v>1096</v>
      </c>
      <c r="D671" s="229" t="s">
        <v>345</v>
      </c>
      <c r="E671" s="230" t="s">
        <v>1097</v>
      </c>
      <c r="F671" s="231" t="s">
        <v>1098</v>
      </c>
      <c r="G671" s="232" t="s">
        <v>20</v>
      </c>
      <c r="H671" s="233">
        <v>4</v>
      </c>
      <c r="I671" s="234"/>
      <c r="J671" s="233">
        <f>ROUND(I671*H671,0)</f>
        <v>0</v>
      </c>
      <c r="K671" s="231" t="s">
        <v>20</v>
      </c>
      <c r="L671" s="235"/>
      <c r="M671" s="236" t="s">
        <v>20</v>
      </c>
      <c r="N671" s="237" t="s">
        <v>43</v>
      </c>
      <c r="O671" s="64"/>
      <c r="P671" s="189">
        <f>O671*H671</f>
        <v>0</v>
      </c>
      <c r="Q671" s="189">
        <v>0</v>
      </c>
      <c r="R671" s="189">
        <f>Q671*H671</f>
        <v>0</v>
      </c>
      <c r="S671" s="189">
        <v>0</v>
      </c>
      <c r="T671" s="190">
        <f>S671*H671</f>
        <v>0</v>
      </c>
      <c r="AR671" s="191" t="s">
        <v>365</v>
      </c>
      <c r="AT671" s="191" t="s">
        <v>345</v>
      </c>
      <c r="AU671" s="191" t="s">
        <v>81</v>
      </c>
      <c r="AY671" s="18" t="s">
        <v>141</v>
      </c>
      <c r="BE671" s="192">
        <f>IF(N671="základní",J671,0)</f>
        <v>0</v>
      </c>
      <c r="BF671" s="192">
        <f>IF(N671="snížená",J671,0)</f>
        <v>0</v>
      </c>
      <c r="BG671" s="192">
        <f>IF(N671="zákl. přenesená",J671,0)</f>
        <v>0</v>
      </c>
      <c r="BH671" s="192">
        <f>IF(N671="sníž. přenesená",J671,0)</f>
        <v>0</v>
      </c>
      <c r="BI671" s="192">
        <f>IF(N671="nulová",J671,0)</f>
        <v>0</v>
      </c>
      <c r="BJ671" s="18" t="s">
        <v>8</v>
      </c>
      <c r="BK671" s="192">
        <f>ROUND(I671*H671,0)</f>
        <v>0</v>
      </c>
      <c r="BL671" s="18" t="s">
        <v>244</v>
      </c>
      <c r="BM671" s="191" t="s">
        <v>1099</v>
      </c>
    </row>
    <row r="672" spans="2:65" s="1" customFormat="1" ht="10.199999999999999">
      <c r="B672" s="35"/>
      <c r="C672" s="36"/>
      <c r="D672" s="193" t="s">
        <v>148</v>
      </c>
      <c r="E672" s="36"/>
      <c r="F672" s="194" t="s">
        <v>1098</v>
      </c>
      <c r="G672" s="36"/>
      <c r="H672" s="36"/>
      <c r="I672" s="108"/>
      <c r="J672" s="36"/>
      <c r="K672" s="36"/>
      <c r="L672" s="39"/>
      <c r="M672" s="195"/>
      <c r="N672" s="64"/>
      <c r="O672" s="64"/>
      <c r="P672" s="64"/>
      <c r="Q672" s="64"/>
      <c r="R672" s="64"/>
      <c r="S672" s="64"/>
      <c r="T672" s="65"/>
      <c r="AT672" s="18" t="s">
        <v>148</v>
      </c>
      <c r="AU672" s="18" t="s">
        <v>81</v>
      </c>
    </row>
    <row r="673" spans="2:65" s="1" customFormat="1" ht="14.4" customHeight="1">
      <c r="B673" s="35"/>
      <c r="C673" s="229" t="s">
        <v>1100</v>
      </c>
      <c r="D673" s="229" t="s">
        <v>345</v>
      </c>
      <c r="E673" s="230" t="s">
        <v>1101</v>
      </c>
      <c r="F673" s="231" t="s">
        <v>1102</v>
      </c>
      <c r="G673" s="232" t="s">
        <v>20</v>
      </c>
      <c r="H673" s="233">
        <v>4</v>
      </c>
      <c r="I673" s="234"/>
      <c r="J673" s="233">
        <f>ROUND(I673*H673,0)</f>
        <v>0</v>
      </c>
      <c r="K673" s="231" t="s">
        <v>20</v>
      </c>
      <c r="L673" s="235"/>
      <c r="M673" s="236" t="s">
        <v>20</v>
      </c>
      <c r="N673" s="237" t="s">
        <v>43</v>
      </c>
      <c r="O673" s="64"/>
      <c r="P673" s="189">
        <f>O673*H673</f>
        <v>0</v>
      </c>
      <c r="Q673" s="189">
        <v>0</v>
      </c>
      <c r="R673" s="189">
        <f>Q673*H673</f>
        <v>0</v>
      </c>
      <c r="S673" s="189">
        <v>0</v>
      </c>
      <c r="T673" s="190">
        <f>S673*H673</f>
        <v>0</v>
      </c>
      <c r="AR673" s="191" t="s">
        <v>365</v>
      </c>
      <c r="AT673" s="191" t="s">
        <v>345</v>
      </c>
      <c r="AU673" s="191" t="s">
        <v>81</v>
      </c>
      <c r="AY673" s="18" t="s">
        <v>141</v>
      </c>
      <c r="BE673" s="192">
        <f>IF(N673="základní",J673,0)</f>
        <v>0</v>
      </c>
      <c r="BF673" s="192">
        <f>IF(N673="snížená",J673,0)</f>
        <v>0</v>
      </c>
      <c r="BG673" s="192">
        <f>IF(N673="zákl. přenesená",J673,0)</f>
        <v>0</v>
      </c>
      <c r="BH673" s="192">
        <f>IF(N673="sníž. přenesená",J673,0)</f>
        <v>0</v>
      </c>
      <c r="BI673" s="192">
        <f>IF(N673="nulová",J673,0)</f>
        <v>0</v>
      </c>
      <c r="BJ673" s="18" t="s">
        <v>8</v>
      </c>
      <c r="BK673" s="192">
        <f>ROUND(I673*H673,0)</f>
        <v>0</v>
      </c>
      <c r="BL673" s="18" t="s">
        <v>244</v>
      </c>
      <c r="BM673" s="191" t="s">
        <v>1103</v>
      </c>
    </row>
    <row r="674" spans="2:65" s="1" customFormat="1" ht="10.199999999999999">
      <c r="B674" s="35"/>
      <c r="C674" s="36"/>
      <c r="D674" s="193" t="s">
        <v>148</v>
      </c>
      <c r="E674" s="36"/>
      <c r="F674" s="194" t="s">
        <v>1102</v>
      </c>
      <c r="G674" s="36"/>
      <c r="H674" s="36"/>
      <c r="I674" s="108"/>
      <c r="J674" s="36"/>
      <c r="K674" s="36"/>
      <c r="L674" s="39"/>
      <c r="M674" s="195"/>
      <c r="N674" s="64"/>
      <c r="O674" s="64"/>
      <c r="P674" s="64"/>
      <c r="Q674" s="64"/>
      <c r="R674" s="64"/>
      <c r="S674" s="64"/>
      <c r="T674" s="65"/>
      <c r="AT674" s="18" t="s">
        <v>148</v>
      </c>
      <c r="AU674" s="18" t="s">
        <v>81</v>
      </c>
    </row>
    <row r="675" spans="2:65" s="1" customFormat="1" ht="14.4" customHeight="1">
      <c r="B675" s="35"/>
      <c r="C675" s="229" t="s">
        <v>1104</v>
      </c>
      <c r="D675" s="229" t="s">
        <v>345</v>
      </c>
      <c r="E675" s="230" t="s">
        <v>1105</v>
      </c>
      <c r="F675" s="231" t="s">
        <v>1106</v>
      </c>
      <c r="G675" s="232" t="s">
        <v>20</v>
      </c>
      <c r="H675" s="233">
        <v>4</v>
      </c>
      <c r="I675" s="234"/>
      <c r="J675" s="233">
        <f>ROUND(I675*H675,0)</f>
        <v>0</v>
      </c>
      <c r="K675" s="231" t="s">
        <v>20</v>
      </c>
      <c r="L675" s="235"/>
      <c r="M675" s="236" t="s">
        <v>20</v>
      </c>
      <c r="N675" s="237" t="s">
        <v>43</v>
      </c>
      <c r="O675" s="64"/>
      <c r="P675" s="189">
        <f>O675*H675</f>
        <v>0</v>
      </c>
      <c r="Q675" s="189">
        <v>0</v>
      </c>
      <c r="R675" s="189">
        <f>Q675*H675</f>
        <v>0</v>
      </c>
      <c r="S675" s="189">
        <v>0</v>
      </c>
      <c r="T675" s="190">
        <f>S675*H675</f>
        <v>0</v>
      </c>
      <c r="AR675" s="191" t="s">
        <v>365</v>
      </c>
      <c r="AT675" s="191" t="s">
        <v>345</v>
      </c>
      <c r="AU675" s="191" t="s">
        <v>81</v>
      </c>
      <c r="AY675" s="18" t="s">
        <v>141</v>
      </c>
      <c r="BE675" s="192">
        <f>IF(N675="základní",J675,0)</f>
        <v>0</v>
      </c>
      <c r="BF675" s="192">
        <f>IF(N675="snížená",J675,0)</f>
        <v>0</v>
      </c>
      <c r="BG675" s="192">
        <f>IF(N675="zákl. přenesená",J675,0)</f>
        <v>0</v>
      </c>
      <c r="BH675" s="192">
        <f>IF(N675="sníž. přenesená",J675,0)</f>
        <v>0</v>
      </c>
      <c r="BI675" s="192">
        <f>IF(N675="nulová",J675,0)</f>
        <v>0</v>
      </c>
      <c r="BJ675" s="18" t="s">
        <v>8</v>
      </c>
      <c r="BK675" s="192">
        <f>ROUND(I675*H675,0)</f>
        <v>0</v>
      </c>
      <c r="BL675" s="18" t="s">
        <v>244</v>
      </c>
      <c r="BM675" s="191" t="s">
        <v>1107</v>
      </c>
    </row>
    <row r="676" spans="2:65" s="1" customFormat="1" ht="10.199999999999999">
      <c r="B676" s="35"/>
      <c r="C676" s="36"/>
      <c r="D676" s="193" t="s">
        <v>148</v>
      </c>
      <c r="E676" s="36"/>
      <c r="F676" s="194" t="s">
        <v>1106</v>
      </c>
      <c r="G676" s="36"/>
      <c r="H676" s="36"/>
      <c r="I676" s="108"/>
      <c r="J676" s="36"/>
      <c r="K676" s="36"/>
      <c r="L676" s="39"/>
      <c r="M676" s="195"/>
      <c r="N676" s="64"/>
      <c r="O676" s="64"/>
      <c r="P676" s="64"/>
      <c r="Q676" s="64"/>
      <c r="R676" s="64"/>
      <c r="S676" s="64"/>
      <c r="T676" s="65"/>
      <c r="AT676" s="18" t="s">
        <v>148</v>
      </c>
      <c r="AU676" s="18" t="s">
        <v>81</v>
      </c>
    </row>
    <row r="677" spans="2:65" s="1" customFormat="1" ht="14.4" customHeight="1">
      <c r="B677" s="35"/>
      <c r="C677" s="229" t="s">
        <v>1108</v>
      </c>
      <c r="D677" s="229" t="s">
        <v>345</v>
      </c>
      <c r="E677" s="230" t="s">
        <v>1109</v>
      </c>
      <c r="F677" s="231" t="s">
        <v>1110</v>
      </c>
      <c r="G677" s="232" t="s">
        <v>20</v>
      </c>
      <c r="H677" s="233">
        <v>16</v>
      </c>
      <c r="I677" s="234"/>
      <c r="J677" s="233">
        <f>ROUND(I677*H677,0)</f>
        <v>0</v>
      </c>
      <c r="K677" s="231" t="s">
        <v>20</v>
      </c>
      <c r="L677" s="235"/>
      <c r="M677" s="236" t="s">
        <v>20</v>
      </c>
      <c r="N677" s="237" t="s">
        <v>43</v>
      </c>
      <c r="O677" s="64"/>
      <c r="P677" s="189">
        <f>O677*H677</f>
        <v>0</v>
      </c>
      <c r="Q677" s="189">
        <v>0</v>
      </c>
      <c r="R677" s="189">
        <f>Q677*H677</f>
        <v>0</v>
      </c>
      <c r="S677" s="189">
        <v>0</v>
      </c>
      <c r="T677" s="190">
        <f>S677*H677</f>
        <v>0</v>
      </c>
      <c r="AR677" s="191" t="s">
        <v>365</v>
      </c>
      <c r="AT677" s="191" t="s">
        <v>345</v>
      </c>
      <c r="AU677" s="191" t="s">
        <v>81</v>
      </c>
      <c r="AY677" s="18" t="s">
        <v>141</v>
      </c>
      <c r="BE677" s="192">
        <f>IF(N677="základní",J677,0)</f>
        <v>0</v>
      </c>
      <c r="BF677" s="192">
        <f>IF(N677="snížená",J677,0)</f>
        <v>0</v>
      </c>
      <c r="BG677" s="192">
        <f>IF(N677="zákl. přenesená",J677,0)</f>
        <v>0</v>
      </c>
      <c r="BH677" s="192">
        <f>IF(N677="sníž. přenesená",J677,0)</f>
        <v>0</v>
      </c>
      <c r="BI677" s="192">
        <f>IF(N677="nulová",J677,0)</f>
        <v>0</v>
      </c>
      <c r="BJ677" s="18" t="s">
        <v>8</v>
      </c>
      <c r="BK677" s="192">
        <f>ROUND(I677*H677,0)</f>
        <v>0</v>
      </c>
      <c r="BL677" s="18" t="s">
        <v>244</v>
      </c>
      <c r="BM677" s="191" t="s">
        <v>1111</v>
      </c>
    </row>
    <row r="678" spans="2:65" s="1" customFormat="1" ht="10.199999999999999">
      <c r="B678" s="35"/>
      <c r="C678" s="36"/>
      <c r="D678" s="193" t="s">
        <v>148</v>
      </c>
      <c r="E678" s="36"/>
      <c r="F678" s="194" t="s">
        <v>1110</v>
      </c>
      <c r="G678" s="36"/>
      <c r="H678" s="36"/>
      <c r="I678" s="108"/>
      <c r="J678" s="36"/>
      <c r="K678" s="36"/>
      <c r="L678" s="39"/>
      <c r="M678" s="195"/>
      <c r="N678" s="64"/>
      <c r="O678" s="64"/>
      <c r="P678" s="64"/>
      <c r="Q678" s="64"/>
      <c r="R678" s="64"/>
      <c r="S678" s="64"/>
      <c r="T678" s="65"/>
      <c r="AT678" s="18" t="s">
        <v>148</v>
      </c>
      <c r="AU678" s="18" t="s">
        <v>81</v>
      </c>
    </row>
    <row r="679" spans="2:65" s="1" customFormat="1" ht="14.4" customHeight="1">
      <c r="B679" s="35"/>
      <c r="C679" s="229" t="s">
        <v>1112</v>
      </c>
      <c r="D679" s="229" t="s">
        <v>345</v>
      </c>
      <c r="E679" s="230" t="s">
        <v>1113</v>
      </c>
      <c r="F679" s="231" t="s">
        <v>1114</v>
      </c>
      <c r="G679" s="232" t="s">
        <v>20</v>
      </c>
      <c r="H679" s="233">
        <v>4</v>
      </c>
      <c r="I679" s="234"/>
      <c r="J679" s="233">
        <f>ROUND(I679*H679,0)</f>
        <v>0</v>
      </c>
      <c r="K679" s="231" t="s">
        <v>20</v>
      </c>
      <c r="L679" s="235"/>
      <c r="M679" s="236" t="s">
        <v>20</v>
      </c>
      <c r="N679" s="237" t="s">
        <v>43</v>
      </c>
      <c r="O679" s="64"/>
      <c r="P679" s="189">
        <f>O679*H679</f>
        <v>0</v>
      </c>
      <c r="Q679" s="189">
        <v>0</v>
      </c>
      <c r="R679" s="189">
        <f>Q679*H679</f>
        <v>0</v>
      </c>
      <c r="S679" s="189">
        <v>0</v>
      </c>
      <c r="T679" s="190">
        <f>S679*H679</f>
        <v>0</v>
      </c>
      <c r="AR679" s="191" t="s">
        <v>365</v>
      </c>
      <c r="AT679" s="191" t="s">
        <v>345</v>
      </c>
      <c r="AU679" s="191" t="s">
        <v>81</v>
      </c>
      <c r="AY679" s="18" t="s">
        <v>141</v>
      </c>
      <c r="BE679" s="192">
        <f>IF(N679="základní",J679,0)</f>
        <v>0</v>
      </c>
      <c r="BF679" s="192">
        <f>IF(N679="snížená",J679,0)</f>
        <v>0</v>
      </c>
      <c r="BG679" s="192">
        <f>IF(N679="zákl. přenesená",J679,0)</f>
        <v>0</v>
      </c>
      <c r="BH679" s="192">
        <f>IF(N679="sníž. přenesená",J679,0)</f>
        <v>0</v>
      </c>
      <c r="BI679" s="192">
        <f>IF(N679="nulová",J679,0)</f>
        <v>0</v>
      </c>
      <c r="BJ679" s="18" t="s">
        <v>8</v>
      </c>
      <c r="BK679" s="192">
        <f>ROUND(I679*H679,0)</f>
        <v>0</v>
      </c>
      <c r="BL679" s="18" t="s">
        <v>244</v>
      </c>
      <c r="BM679" s="191" t="s">
        <v>1115</v>
      </c>
    </row>
    <row r="680" spans="2:65" s="1" customFormat="1" ht="10.199999999999999">
      <c r="B680" s="35"/>
      <c r="C680" s="36"/>
      <c r="D680" s="193" t="s">
        <v>148</v>
      </c>
      <c r="E680" s="36"/>
      <c r="F680" s="194" t="s">
        <v>1114</v>
      </c>
      <c r="G680" s="36"/>
      <c r="H680" s="36"/>
      <c r="I680" s="108"/>
      <c r="J680" s="36"/>
      <c r="K680" s="36"/>
      <c r="L680" s="39"/>
      <c r="M680" s="195"/>
      <c r="N680" s="64"/>
      <c r="O680" s="64"/>
      <c r="P680" s="64"/>
      <c r="Q680" s="64"/>
      <c r="R680" s="64"/>
      <c r="S680" s="64"/>
      <c r="T680" s="65"/>
      <c r="AT680" s="18" t="s">
        <v>148</v>
      </c>
      <c r="AU680" s="18" t="s">
        <v>81</v>
      </c>
    </row>
    <row r="681" spans="2:65" s="1" customFormat="1" ht="14.4" customHeight="1">
      <c r="B681" s="35"/>
      <c r="C681" s="229" t="s">
        <v>1116</v>
      </c>
      <c r="D681" s="229" t="s">
        <v>345</v>
      </c>
      <c r="E681" s="230" t="s">
        <v>1117</v>
      </c>
      <c r="F681" s="231" t="s">
        <v>1118</v>
      </c>
      <c r="G681" s="232" t="s">
        <v>20</v>
      </c>
      <c r="H681" s="233">
        <v>1</v>
      </c>
      <c r="I681" s="234"/>
      <c r="J681" s="233">
        <f>ROUND(I681*H681,0)</f>
        <v>0</v>
      </c>
      <c r="K681" s="231" t="s">
        <v>20</v>
      </c>
      <c r="L681" s="235"/>
      <c r="M681" s="236" t="s">
        <v>20</v>
      </c>
      <c r="N681" s="237" t="s">
        <v>43</v>
      </c>
      <c r="O681" s="64"/>
      <c r="P681" s="189">
        <f>O681*H681</f>
        <v>0</v>
      </c>
      <c r="Q681" s="189">
        <v>0</v>
      </c>
      <c r="R681" s="189">
        <f>Q681*H681</f>
        <v>0</v>
      </c>
      <c r="S681" s="189">
        <v>0</v>
      </c>
      <c r="T681" s="190">
        <f>S681*H681</f>
        <v>0</v>
      </c>
      <c r="AR681" s="191" t="s">
        <v>365</v>
      </c>
      <c r="AT681" s="191" t="s">
        <v>345</v>
      </c>
      <c r="AU681" s="191" t="s">
        <v>81</v>
      </c>
      <c r="AY681" s="18" t="s">
        <v>141</v>
      </c>
      <c r="BE681" s="192">
        <f>IF(N681="základní",J681,0)</f>
        <v>0</v>
      </c>
      <c r="BF681" s="192">
        <f>IF(N681="snížená",J681,0)</f>
        <v>0</v>
      </c>
      <c r="BG681" s="192">
        <f>IF(N681="zákl. přenesená",J681,0)</f>
        <v>0</v>
      </c>
      <c r="BH681" s="192">
        <f>IF(N681="sníž. přenesená",J681,0)</f>
        <v>0</v>
      </c>
      <c r="BI681" s="192">
        <f>IF(N681="nulová",J681,0)</f>
        <v>0</v>
      </c>
      <c r="BJ681" s="18" t="s">
        <v>8</v>
      </c>
      <c r="BK681" s="192">
        <f>ROUND(I681*H681,0)</f>
        <v>0</v>
      </c>
      <c r="BL681" s="18" t="s">
        <v>244</v>
      </c>
      <c r="BM681" s="191" t="s">
        <v>1119</v>
      </c>
    </row>
    <row r="682" spans="2:65" s="1" customFormat="1" ht="10.199999999999999">
      <c r="B682" s="35"/>
      <c r="C682" s="36"/>
      <c r="D682" s="193" t="s">
        <v>148</v>
      </c>
      <c r="E682" s="36"/>
      <c r="F682" s="194" t="s">
        <v>1118</v>
      </c>
      <c r="G682" s="36"/>
      <c r="H682" s="36"/>
      <c r="I682" s="108"/>
      <c r="J682" s="36"/>
      <c r="K682" s="36"/>
      <c r="L682" s="39"/>
      <c r="M682" s="195"/>
      <c r="N682" s="64"/>
      <c r="O682" s="64"/>
      <c r="P682" s="64"/>
      <c r="Q682" s="64"/>
      <c r="R682" s="64"/>
      <c r="S682" s="64"/>
      <c r="T682" s="65"/>
      <c r="AT682" s="18" t="s">
        <v>148</v>
      </c>
      <c r="AU682" s="18" t="s">
        <v>81</v>
      </c>
    </row>
    <row r="683" spans="2:65" s="1" customFormat="1" ht="14.4" customHeight="1">
      <c r="B683" s="35"/>
      <c r="C683" s="229" t="s">
        <v>1120</v>
      </c>
      <c r="D683" s="229" t="s">
        <v>345</v>
      </c>
      <c r="E683" s="230" t="s">
        <v>1121</v>
      </c>
      <c r="F683" s="231" t="s">
        <v>1122</v>
      </c>
      <c r="G683" s="232" t="s">
        <v>20</v>
      </c>
      <c r="H683" s="233">
        <v>1</v>
      </c>
      <c r="I683" s="234"/>
      <c r="J683" s="233">
        <f>ROUND(I683*H683,0)</f>
        <v>0</v>
      </c>
      <c r="K683" s="231" t="s">
        <v>20</v>
      </c>
      <c r="L683" s="235"/>
      <c r="M683" s="236" t="s">
        <v>20</v>
      </c>
      <c r="N683" s="237" t="s">
        <v>43</v>
      </c>
      <c r="O683" s="64"/>
      <c r="P683" s="189">
        <f>O683*H683</f>
        <v>0</v>
      </c>
      <c r="Q683" s="189">
        <v>0</v>
      </c>
      <c r="R683" s="189">
        <f>Q683*H683</f>
        <v>0</v>
      </c>
      <c r="S683" s="189">
        <v>0</v>
      </c>
      <c r="T683" s="190">
        <f>S683*H683</f>
        <v>0</v>
      </c>
      <c r="AR683" s="191" t="s">
        <v>365</v>
      </c>
      <c r="AT683" s="191" t="s">
        <v>345</v>
      </c>
      <c r="AU683" s="191" t="s">
        <v>81</v>
      </c>
      <c r="AY683" s="18" t="s">
        <v>141</v>
      </c>
      <c r="BE683" s="192">
        <f>IF(N683="základní",J683,0)</f>
        <v>0</v>
      </c>
      <c r="BF683" s="192">
        <f>IF(N683="snížená",J683,0)</f>
        <v>0</v>
      </c>
      <c r="BG683" s="192">
        <f>IF(N683="zákl. přenesená",J683,0)</f>
        <v>0</v>
      </c>
      <c r="BH683" s="192">
        <f>IF(N683="sníž. přenesená",J683,0)</f>
        <v>0</v>
      </c>
      <c r="BI683" s="192">
        <f>IF(N683="nulová",J683,0)</f>
        <v>0</v>
      </c>
      <c r="BJ683" s="18" t="s">
        <v>8</v>
      </c>
      <c r="BK683" s="192">
        <f>ROUND(I683*H683,0)</f>
        <v>0</v>
      </c>
      <c r="BL683" s="18" t="s">
        <v>244</v>
      </c>
      <c r="BM683" s="191" t="s">
        <v>1123</v>
      </c>
    </row>
    <row r="684" spans="2:65" s="1" customFormat="1" ht="10.199999999999999">
      <c r="B684" s="35"/>
      <c r="C684" s="36"/>
      <c r="D684" s="193" t="s">
        <v>148</v>
      </c>
      <c r="E684" s="36"/>
      <c r="F684" s="194" t="s">
        <v>1122</v>
      </c>
      <c r="G684" s="36"/>
      <c r="H684" s="36"/>
      <c r="I684" s="108"/>
      <c r="J684" s="36"/>
      <c r="K684" s="36"/>
      <c r="L684" s="39"/>
      <c r="M684" s="195"/>
      <c r="N684" s="64"/>
      <c r="O684" s="64"/>
      <c r="P684" s="64"/>
      <c r="Q684" s="64"/>
      <c r="R684" s="64"/>
      <c r="S684" s="64"/>
      <c r="T684" s="65"/>
      <c r="AT684" s="18" t="s">
        <v>148</v>
      </c>
      <c r="AU684" s="18" t="s">
        <v>81</v>
      </c>
    </row>
    <row r="685" spans="2:65" s="1" customFormat="1" ht="14.4" customHeight="1">
      <c r="B685" s="35"/>
      <c r="C685" s="229" t="s">
        <v>1124</v>
      </c>
      <c r="D685" s="229" t="s">
        <v>345</v>
      </c>
      <c r="E685" s="230" t="s">
        <v>1125</v>
      </c>
      <c r="F685" s="231" t="s">
        <v>1126</v>
      </c>
      <c r="G685" s="232" t="s">
        <v>20</v>
      </c>
      <c r="H685" s="233">
        <v>1</v>
      </c>
      <c r="I685" s="234"/>
      <c r="J685" s="233">
        <f>ROUND(I685*H685,0)</f>
        <v>0</v>
      </c>
      <c r="K685" s="231" t="s">
        <v>20</v>
      </c>
      <c r="L685" s="235"/>
      <c r="M685" s="236" t="s">
        <v>20</v>
      </c>
      <c r="N685" s="237" t="s">
        <v>43</v>
      </c>
      <c r="O685" s="64"/>
      <c r="P685" s="189">
        <f>O685*H685</f>
        <v>0</v>
      </c>
      <c r="Q685" s="189">
        <v>0</v>
      </c>
      <c r="R685" s="189">
        <f>Q685*H685</f>
        <v>0</v>
      </c>
      <c r="S685" s="189">
        <v>0</v>
      </c>
      <c r="T685" s="190">
        <f>S685*H685</f>
        <v>0</v>
      </c>
      <c r="AR685" s="191" t="s">
        <v>365</v>
      </c>
      <c r="AT685" s="191" t="s">
        <v>345</v>
      </c>
      <c r="AU685" s="191" t="s">
        <v>81</v>
      </c>
      <c r="AY685" s="18" t="s">
        <v>141</v>
      </c>
      <c r="BE685" s="192">
        <f>IF(N685="základní",J685,0)</f>
        <v>0</v>
      </c>
      <c r="BF685" s="192">
        <f>IF(N685="snížená",J685,0)</f>
        <v>0</v>
      </c>
      <c r="BG685" s="192">
        <f>IF(N685="zákl. přenesená",J685,0)</f>
        <v>0</v>
      </c>
      <c r="BH685" s="192">
        <f>IF(N685="sníž. přenesená",J685,0)</f>
        <v>0</v>
      </c>
      <c r="BI685" s="192">
        <f>IF(N685="nulová",J685,0)</f>
        <v>0</v>
      </c>
      <c r="BJ685" s="18" t="s">
        <v>8</v>
      </c>
      <c r="BK685" s="192">
        <f>ROUND(I685*H685,0)</f>
        <v>0</v>
      </c>
      <c r="BL685" s="18" t="s">
        <v>244</v>
      </c>
      <c r="BM685" s="191" t="s">
        <v>1127</v>
      </c>
    </row>
    <row r="686" spans="2:65" s="1" customFormat="1" ht="10.199999999999999">
      <c r="B686" s="35"/>
      <c r="C686" s="36"/>
      <c r="D686" s="193" t="s">
        <v>148</v>
      </c>
      <c r="E686" s="36"/>
      <c r="F686" s="194" t="s">
        <v>1126</v>
      </c>
      <c r="G686" s="36"/>
      <c r="H686" s="36"/>
      <c r="I686" s="108"/>
      <c r="J686" s="36"/>
      <c r="K686" s="36"/>
      <c r="L686" s="39"/>
      <c r="M686" s="195"/>
      <c r="N686" s="64"/>
      <c r="O686" s="64"/>
      <c r="P686" s="64"/>
      <c r="Q686" s="64"/>
      <c r="R686" s="64"/>
      <c r="S686" s="64"/>
      <c r="T686" s="65"/>
      <c r="AT686" s="18" t="s">
        <v>148</v>
      </c>
      <c r="AU686" s="18" t="s">
        <v>81</v>
      </c>
    </row>
    <row r="687" spans="2:65" s="1" customFormat="1" ht="14.4" customHeight="1">
      <c r="B687" s="35"/>
      <c r="C687" s="229" t="s">
        <v>1128</v>
      </c>
      <c r="D687" s="229" t="s">
        <v>345</v>
      </c>
      <c r="E687" s="230" t="s">
        <v>1129</v>
      </c>
      <c r="F687" s="231" t="s">
        <v>1130</v>
      </c>
      <c r="G687" s="232" t="s">
        <v>20</v>
      </c>
      <c r="H687" s="233">
        <v>4</v>
      </c>
      <c r="I687" s="234"/>
      <c r="J687" s="233">
        <f>ROUND(I687*H687,0)</f>
        <v>0</v>
      </c>
      <c r="K687" s="231" t="s">
        <v>20</v>
      </c>
      <c r="L687" s="235"/>
      <c r="M687" s="236" t="s">
        <v>20</v>
      </c>
      <c r="N687" s="237" t="s">
        <v>43</v>
      </c>
      <c r="O687" s="64"/>
      <c r="P687" s="189">
        <f>O687*H687</f>
        <v>0</v>
      </c>
      <c r="Q687" s="189">
        <v>0</v>
      </c>
      <c r="R687" s="189">
        <f>Q687*H687</f>
        <v>0</v>
      </c>
      <c r="S687" s="189">
        <v>0</v>
      </c>
      <c r="T687" s="190">
        <f>S687*H687</f>
        <v>0</v>
      </c>
      <c r="AR687" s="191" t="s">
        <v>365</v>
      </c>
      <c r="AT687" s="191" t="s">
        <v>345</v>
      </c>
      <c r="AU687" s="191" t="s">
        <v>81</v>
      </c>
      <c r="AY687" s="18" t="s">
        <v>141</v>
      </c>
      <c r="BE687" s="192">
        <f>IF(N687="základní",J687,0)</f>
        <v>0</v>
      </c>
      <c r="BF687" s="192">
        <f>IF(N687="snížená",J687,0)</f>
        <v>0</v>
      </c>
      <c r="BG687" s="192">
        <f>IF(N687="zákl. přenesená",J687,0)</f>
        <v>0</v>
      </c>
      <c r="BH687" s="192">
        <f>IF(N687="sníž. přenesená",J687,0)</f>
        <v>0</v>
      </c>
      <c r="BI687" s="192">
        <f>IF(N687="nulová",J687,0)</f>
        <v>0</v>
      </c>
      <c r="BJ687" s="18" t="s">
        <v>8</v>
      </c>
      <c r="BK687" s="192">
        <f>ROUND(I687*H687,0)</f>
        <v>0</v>
      </c>
      <c r="BL687" s="18" t="s">
        <v>244</v>
      </c>
      <c r="BM687" s="191" t="s">
        <v>1131</v>
      </c>
    </row>
    <row r="688" spans="2:65" s="1" customFormat="1" ht="10.199999999999999">
      <c r="B688" s="35"/>
      <c r="C688" s="36"/>
      <c r="D688" s="193" t="s">
        <v>148</v>
      </c>
      <c r="E688" s="36"/>
      <c r="F688" s="194" t="s">
        <v>1130</v>
      </c>
      <c r="G688" s="36"/>
      <c r="H688" s="36"/>
      <c r="I688" s="108"/>
      <c r="J688" s="36"/>
      <c r="K688" s="36"/>
      <c r="L688" s="39"/>
      <c r="M688" s="195"/>
      <c r="N688" s="64"/>
      <c r="O688" s="64"/>
      <c r="P688" s="64"/>
      <c r="Q688" s="64"/>
      <c r="R688" s="64"/>
      <c r="S688" s="64"/>
      <c r="T688" s="65"/>
      <c r="AT688" s="18" t="s">
        <v>148</v>
      </c>
      <c r="AU688" s="18" t="s">
        <v>81</v>
      </c>
    </row>
    <row r="689" spans="2:65" s="1" customFormat="1" ht="14.4" customHeight="1">
      <c r="B689" s="35"/>
      <c r="C689" s="229" t="s">
        <v>1132</v>
      </c>
      <c r="D689" s="229" t="s">
        <v>345</v>
      </c>
      <c r="E689" s="230" t="s">
        <v>1133</v>
      </c>
      <c r="F689" s="231" t="s">
        <v>1134</v>
      </c>
      <c r="G689" s="232" t="s">
        <v>20</v>
      </c>
      <c r="H689" s="233">
        <v>1</v>
      </c>
      <c r="I689" s="234"/>
      <c r="J689" s="233">
        <f>ROUND(I689*H689,0)</f>
        <v>0</v>
      </c>
      <c r="K689" s="231" t="s">
        <v>20</v>
      </c>
      <c r="L689" s="235"/>
      <c r="M689" s="236" t="s">
        <v>20</v>
      </c>
      <c r="N689" s="237" t="s">
        <v>43</v>
      </c>
      <c r="O689" s="64"/>
      <c r="P689" s="189">
        <f>O689*H689</f>
        <v>0</v>
      </c>
      <c r="Q689" s="189">
        <v>0</v>
      </c>
      <c r="R689" s="189">
        <f>Q689*H689</f>
        <v>0</v>
      </c>
      <c r="S689" s="189">
        <v>0</v>
      </c>
      <c r="T689" s="190">
        <f>S689*H689</f>
        <v>0</v>
      </c>
      <c r="AR689" s="191" t="s">
        <v>365</v>
      </c>
      <c r="AT689" s="191" t="s">
        <v>345</v>
      </c>
      <c r="AU689" s="191" t="s">
        <v>81</v>
      </c>
      <c r="AY689" s="18" t="s">
        <v>141</v>
      </c>
      <c r="BE689" s="192">
        <f>IF(N689="základní",J689,0)</f>
        <v>0</v>
      </c>
      <c r="BF689" s="192">
        <f>IF(N689="snížená",J689,0)</f>
        <v>0</v>
      </c>
      <c r="BG689" s="192">
        <f>IF(N689="zákl. přenesená",J689,0)</f>
        <v>0</v>
      </c>
      <c r="BH689" s="192">
        <f>IF(N689="sníž. přenesená",J689,0)</f>
        <v>0</v>
      </c>
      <c r="BI689" s="192">
        <f>IF(N689="nulová",J689,0)</f>
        <v>0</v>
      </c>
      <c r="BJ689" s="18" t="s">
        <v>8</v>
      </c>
      <c r="BK689" s="192">
        <f>ROUND(I689*H689,0)</f>
        <v>0</v>
      </c>
      <c r="BL689" s="18" t="s">
        <v>244</v>
      </c>
      <c r="BM689" s="191" t="s">
        <v>1135</v>
      </c>
    </row>
    <row r="690" spans="2:65" s="1" customFormat="1" ht="10.199999999999999">
      <c r="B690" s="35"/>
      <c r="C690" s="36"/>
      <c r="D690" s="193" t="s">
        <v>148</v>
      </c>
      <c r="E690" s="36"/>
      <c r="F690" s="194" t="s">
        <v>1134</v>
      </c>
      <c r="G690" s="36"/>
      <c r="H690" s="36"/>
      <c r="I690" s="108"/>
      <c r="J690" s="36"/>
      <c r="K690" s="36"/>
      <c r="L690" s="39"/>
      <c r="M690" s="195"/>
      <c r="N690" s="64"/>
      <c r="O690" s="64"/>
      <c r="P690" s="64"/>
      <c r="Q690" s="64"/>
      <c r="R690" s="64"/>
      <c r="S690" s="64"/>
      <c r="T690" s="65"/>
      <c r="AT690" s="18" t="s">
        <v>148</v>
      </c>
      <c r="AU690" s="18" t="s">
        <v>81</v>
      </c>
    </row>
    <row r="691" spans="2:65" s="1" customFormat="1" ht="14.4" customHeight="1">
      <c r="B691" s="35"/>
      <c r="C691" s="229" t="s">
        <v>1136</v>
      </c>
      <c r="D691" s="229" t="s">
        <v>345</v>
      </c>
      <c r="E691" s="230" t="s">
        <v>1137</v>
      </c>
      <c r="F691" s="231" t="s">
        <v>1138</v>
      </c>
      <c r="G691" s="232" t="s">
        <v>20</v>
      </c>
      <c r="H691" s="233">
        <v>1</v>
      </c>
      <c r="I691" s="234"/>
      <c r="J691" s="233">
        <f>ROUND(I691*H691,0)</f>
        <v>0</v>
      </c>
      <c r="K691" s="231" t="s">
        <v>20</v>
      </c>
      <c r="L691" s="235"/>
      <c r="M691" s="236" t="s">
        <v>20</v>
      </c>
      <c r="N691" s="237" t="s">
        <v>43</v>
      </c>
      <c r="O691" s="64"/>
      <c r="P691" s="189">
        <f>O691*H691</f>
        <v>0</v>
      </c>
      <c r="Q691" s="189">
        <v>0</v>
      </c>
      <c r="R691" s="189">
        <f>Q691*H691</f>
        <v>0</v>
      </c>
      <c r="S691" s="189">
        <v>0</v>
      </c>
      <c r="T691" s="190">
        <f>S691*H691</f>
        <v>0</v>
      </c>
      <c r="AR691" s="191" t="s">
        <v>365</v>
      </c>
      <c r="AT691" s="191" t="s">
        <v>345</v>
      </c>
      <c r="AU691" s="191" t="s">
        <v>81</v>
      </c>
      <c r="AY691" s="18" t="s">
        <v>141</v>
      </c>
      <c r="BE691" s="192">
        <f>IF(N691="základní",J691,0)</f>
        <v>0</v>
      </c>
      <c r="BF691" s="192">
        <f>IF(N691="snížená",J691,0)</f>
        <v>0</v>
      </c>
      <c r="BG691" s="192">
        <f>IF(N691="zákl. přenesená",J691,0)</f>
        <v>0</v>
      </c>
      <c r="BH691" s="192">
        <f>IF(N691="sníž. přenesená",J691,0)</f>
        <v>0</v>
      </c>
      <c r="BI691" s="192">
        <f>IF(N691="nulová",J691,0)</f>
        <v>0</v>
      </c>
      <c r="BJ691" s="18" t="s">
        <v>8</v>
      </c>
      <c r="BK691" s="192">
        <f>ROUND(I691*H691,0)</f>
        <v>0</v>
      </c>
      <c r="BL691" s="18" t="s">
        <v>244</v>
      </c>
      <c r="BM691" s="191" t="s">
        <v>1139</v>
      </c>
    </row>
    <row r="692" spans="2:65" s="1" customFormat="1" ht="10.199999999999999">
      <c r="B692" s="35"/>
      <c r="C692" s="36"/>
      <c r="D692" s="193" t="s">
        <v>148</v>
      </c>
      <c r="E692" s="36"/>
      <c r="F692" s="194" t="s">
        <v>1138</v>
      </c>
      <c r="G692" s="36"/>
      <c r="H692" s="36"/>
      <c r="I692" s="108"/>
      <c r="J692" s="36"/>
      <c r="K692" s="36"/>
      <c r="L692" s="39"/>
      <c r="M692" s="195"/>
      <c r="N692" s="64"/>
      <c r="O692" s="64"/>
      <c r="P692" s="64"/>
      <c r="Q692" s="64"/>
      <c r="R692" s="64"/>
      <c r="S692" s="64"/>
      <c r="T692" s="65"/>
      <c r="AT692" s="18" t="s">
        <v>148</v>
      </c>
      <c r="AU692" s="18" t="s">
        <v>81</v>
      </c>
    </row>
    <row r="693" spans="2:65" s="1" customFormat="1" ht="14.4" customHeight="1">
      <c r="B693" s="35"/>
      <c r="C693" s="229" t="s">
        <v>1140</v>
      </c>
      <c r="D693" s="229" t="s">
        <v>345</v>
      </c>
      <c r="E693" s="230" t="s">
        <v>1141</v>
      </c>
      <c r="F693" s="231" t="s">
        <v>1142</v>
      </c>
      <c r="G693" s="232" t="s">
        <v>20</v>
      </c>
      <c r="H693" s="233">
        <v>200</v>
      </c>
      <c r="I693" s="234"/>
      <c r="J693" s="233">
        <f>ROUND(I693*H693,0)</f>
        <v>0</v>
      </c>
      <c r="K693" s="231" t="s">
        <v>20</v>
      </c>
      <c r="L693" s="235"/>
      <c r="M693" s="236" t="s">
        <v>20</v>
      </c>
      <c r="N693" s="237" t="s">
        <v>43</v>
      </c>
      <c r="O693" s="64"/>
      <c r="P693" s="189">
        <f>O693*H693</f>
        <v>0</v>
      </c>
      <c r="Q693" s="189">
        <v>0</v>
      </c>
      <c r="R693" s="189">
        <f>Q693*H693</f>
        <v>0</v>
      </c>
      <c r="S693" s="189">
        <v>0</v>
      </c>
      <c r="T693" s="190">
        <f>S693*H693</f>
        <v>0</v>
      </c>
      <c r="AR693" s="191" t="s">
        <v>365</v>
      </c>
      <c r="AT693" s="191" t="s">
        <v>345</v>
      </c>
      <c r="AU693" s="191" t="s">
        <v>81</v>
      </c>
      <c r="AY693" s="18" t="s">
        <v>141</v>
      </c>
      <c r="BE693" s="192">
        <f>IF(N693="základní",J693,0)</f>
        <v>0</v>
      </c>
      <c r="BF693" s="192">
        <f>IF(N693="snížená",J693,0)</f>
        <v>0</v>
      </c>
      <c r="BG693" s="192">
        <f>IF(N693="zákl. přenesená",J693,0)</f>
        <v>0</v>
      </c>
      <c r="BH693" s="192">
        <f>IF(N693="sníž. přenesená",J693,0)</f>
        <v>0</v>
      </c>
      <c r="BI693" s="192">
        <f>IF(N693="nulová",J693,0)</f>
        <v>0</v>
      </c>
      <c r="BJ693" s="18" t="s">
        <v>8</v>
      </c>
      <c r="BK693" s="192">
        <f>ROUND(I693*H693,0)</f>
        <v>0</v>
      </c>
      <c r="BL693" s="18" t="s">
        <v>244</v>
      </c>
      <c r="BM693" s="191" t="s">
        <v>1143</v>
      </c>
    </row>
    <row r="694" spans="2:65" s="1" customFormat="1" ht="10.199999999999999">
      <c r="B694" s="35"/>
      <c r="C694" s="36"/>
      <c r="D694" s="193" t="s">
        <v>148</v>
      </c>
      <c r="E694" s="36"/>
      <c r="F694" s="194" t="s">
        <v>1142</v>
      </c>
      <c r="G694" s="36"/>
      <c r="H694" s="36"/>
      <c r="I694" s="108"/>
      <c r="J694" s="36"/>
      <c r="K694" s="36"/>
      <c r="L694" s="39"/>
      <c r="M694" s="195"/>
      <c r="N694" s="64"/>
      <c r="O694" s="64"/>
      <c r="P694" s="64"/>
      <c r="Q694" s="64"/>
      <c r="R694" s="64"/>
      <c r="S694" s="64"/>
      <c r="T694" s="65"/>
      <c r="AT694" s="18" t="s">
        <v>148</v>
      </c>
      <c r="AU694" s="18" t="s">
        <v>81</v>
      </c>
    </row>
    <row r="695" spans="2:65" s="1" customFormat="1" ht="14.4" customHeight="1">
      <c r="B695" s="35"/>
      <c r="C695" s="229" t="s">
        <v>1144</v>
      </c>
      <c r="D695" s="229" t="s">
        <v>345</v>
      </c>
      <c r="E695" s="230" t="s">
        <v>1145</v>
      </c>
      <c r="F695" s="231" t="s">
        <v>1146</v>
      </c>
      <c r="G695" s="232" t="s">
        <v>20</v>
      </c>
      <c r="H695" s="233">
        <v>50</v>
      </c>
      <c r="I695" s="234"/>
      <c r="J695" s="233">
        <f>ROUND(I695*H695,0)</f>
        <v>0</v>
      </c>
      <c r="K695" s="231" t="s">
        <v>20</v>
      </c>
      <c r="L695" s="235"/>
      <c r="M695" s="236" t="s">
        <v>20</v>
      </c>
      <c r="N695" s="237" t="s">
        <v>43</v>
      </c>
      <c r="O695" s="64"/>
      <c r="P695" s="189">
        <f>O695*H695</f>
        <v>0</v>
      </c>
      <c r="Q695" s="189">
        <v>0</v>
      </c>
      <c r="R695" s="189">
        <f>Q695*H695</f>
        <v>0</v>
      </c>
      <c r="S695" s="189">
        <v>0</v>
      </c>
      <c r="T695" s="190">
        <f>S695*H695</f>
        <v>0</v>
      </c>
      <c r="AR695" s="191" t="s">
        <v>365</v>
      </c>
      <c r="AT695" s="191" t="s">
        <v>345</v>
      </c>
      <c r="AU695" s="191" t="s">
        <v>81</v>
      </c>
      <c r="AY695" s="18" t="s">
        <v>141</v>
      </c>
      <c r="BE695" s="192">
        <f>IF(N695="základní",J695,0)</f>
        <v>0</v>
      </c>
      <c r="BF695" s="192">
        <f>IF(N695="snížená",J695,0)</f>
        <v>0</v>
      </c>
      <c r="BG695" s="192">
        <f>IF(N695="zákl. přenesená",J695,0)</f>
        <v>0</v>
      </c>
      <c r="BH695" s="192">
        <f>IF(N695="sníž. přenesená",J695,0)</f>
        <v>0</v>
      </c>
      <c r="BI695" s="192">
        <f>IF(N695="nulová",J695,0)</f>
        <v>0</v>
      </c>
      <c r="BJ695" s="18" t="s">
        <v>8</v>
      </c>
      <c r="BK695" s="192">
        <f>ROUND(I695*H695,0)</f>
        <v>0</v>
      </c>
      <c r="BL695" s="18" t="s">
        <v>244</v>
      </c>
      <c r="BM695" s="191" t="s">
        <v>1147</v>
      </c>
    </row>
    <row r="696" spans="2:65" s="1" customFormat="1" ht="10.199999999999999">
      <c r="B696" s="35"/>
      <c r="C696" s="36"/>
      <c r="D696" s="193" t="s">
        <v>148</v>
      </c>
      <c r="E696" s="36"/>
      <c r="F696" s="194" t="s">
        <v>1146</v>
      </c>
      <c r="G696" s="36"/>
      <c r="H696" s="36"/>
      <c r="I696" s="108"/>
      <c r="J696" s="36"/>
      <c r="K696" s="36"/>
      <c r="L696" s="39"/>
      <c r="M696" s="195"/>
      <c r="N696" s="64"/>
      <c r="O696" s="64"/>
      <c r="P696" s="64"/>
      <c r="Q696" s="64"/>
      <c r="R696" s="64"/>
      <c r="S696" s="64"/>
      <c r="T696" s="65"/>
      <c r="AT696" s="18" t="s">
        <v>148</v>
      </c>
      <c r="AU696" s="18" t="s">
        <v>81</v>
      </c>
    </row>
    <row r="697" spans="2:65" s="1" customFormat="1" ht="14.4" customHeight="1">
      <c r="B697" s="35"/>
      <c r="C697" s="229" t="s">
        <v>1148</v>
      </c>
      <c r="D697" s="229" t="s">
        <v>345</v>
      </c>
      <c r="E697" s="230" t="s">
        <v>1149</v>
      </c>
      <c r="F697" s="231" t="s">
        <v>1146</v>
      </c>
      <c r="G697" s="232" t="s">
        <v>20</v>
      </c>
      <c r="H697" s="233">
        <v>150</v>
      </c>
      <c r="I697" s="234"/>
      <c r="J697" s="233">
        <f>ROUND(I697*H697,0)</f>
        <v>0</v>
      </c>
      <c r="K697" s="231" t="s">
        <v>20</v>
      </c>
      <c r="L697" s="235"/>
      <c r="M697" s="236" t="s">
        <v>20</v>
      </c>
      <c r="N697" s="237" t="s">
        <v>43</v>
      </c>
      <c r="O697" s="64"/>
      <c r="P697" s="189">
        <f>O697*H697</f>
        <v>0</v>
      </c>
      <c r="Q697" s="189">
        <v>0</v>
      </c>
      <c r="R697" s="189">
        <f>Q697*H697</f>
        <v>0</v>
      </c>
      <c r="S697" s="189">
        <v>0</v>
      </c>
      <c r="T697" s="190">
        <f>S697*H697</f>
        <v>0</v>
      </c>
      <c r="AR697" s="191" t="s">
        <v>365</v>
      </c>
      <c r="AT697" s="191" t="s">
        <v>345</v>
      </c>
      <c r="AU697" s="191" t="s">
        <v>81</v>
      </c>
      <c r="AY697" s="18" t="s">
        <v>141</v>
      </c>
      <c r="BE697" s="192">
        <f>IF(N697="základní",J697,0)</f>
        <v>0</v>
      </c>
      <c r="BF697" s="192">
        <f>IF(N697="snížená",J697,0)</f>
        <v>0</v>
      </c>
      <c r="BG697" s="192">
        <f>IF(N697="zákl. přenesená",J697,0)</f>
        <v>0</v>
      </c>
      <c r="BH697" s="192">
        <f>IF(N697="sníž. přenesená",J697,0)</f>
        <v>0</v>
      </c>
      <c r="BI697" s="192">
        <f>IF(N697="nulová",J697,0)</f>
        <v>0</v>
      </c>
      <c r="BJ697" s="18" t="s">
        <v>8</v>
      </c>
      <c r="BK697" s="192">
        <f>ROUND(I697*H697,0)</f>
        <v>0</v>
      </c>
      <c r="BL697" s="18" t="s">
        <v>244</v>
      </c>
      <c r="BM697" s="191" t="s">
        <v>1150</v>
      </c>
    </row>
    <row r="698" spans="2:65" s="1" customFormat="1" ht="10.199999999999999">
      <c r="B698" s="35"/>
      <c r="C698" s="36"/>
      <c r="D698" s="193" t="s">
        <v>148</v>
      </c>
      <c r="E698" s="36"/>
      <c r="F698" s="194" t="s">
        <v>1146</v>
      </c>
      <c r="G698" s="36"/>
      <c r="H698" s="36"/>
      <c r="I698" s="108"/>
      <c r="J698" s="36"/>
      <c r="K698" s="36"/>
      <c r="L698" s="39"/>
      <c r="M698" s="195"/>
      <c r="N698" s="64"/>
      <c r="O698" s="64"/>
      <c r="P698" s="64"/>
      <c r="Q698" s="64"/>
      <c r="R698" s="64"/>
      <c r="S698" s="64"/>
      <c r="T698" s="65"/>
      <c r="AT698" s="18" t="s">
        <v>148</v>
      </c>
      <c r="AU698" s="18" t="s">
        <v>81</v>
      </c>
    </row>
    <row r="699" spans="2:65" s="1" customFormat="1" ht="14.4" customHeight="1">
      <c r="B699" s="35"/>
      <c r="C699" s="229" t="s">
        <v>1151</v>
      </c>
      <c r="D699" s="229" t="s">
        <v>345</v>
      </c>
      <c r="E699" s="230" t="s">
        <v>1152</v>
      </c>
      <c r="F699" s="231" t="s">
        <v>1142</v>
      </c>
      <c r="G699" s="232" t="s">
        <v>20</v>
      </c>
      <c r="H699" s="233">
        <v>50</v>
      </c>
      <c r="I699" s="234"/>
      <c r="J699" s="233">
        <f>ROUND(I699*H699,0)</f>
        <v>0</v>
      </c>
      <c r="K699" s="231" t="s">
        <v>20</v>
      </c>
      <c r="L699" s="235"/>
      <c r="M699" s="236" t="s">
        <v>20</v>
      </c>
      <c r="N699" s="237" t="s">
        <v>43</v>
      </c>
      <c r="O699" s="64"/>
      <c r="P699" s="189">
        <f>O699*H699</f>
        <v>0</v>
      </c>
      <c r="Q699" s="189">
        <v>0</v>
      </c>
      <c r="R699" s="189">
        <f>Q699*H699</f>
        <v>0</v>
      </c>
      <c r="S699" s="189">
        <v>0</v>
      </c>
      <c r="T699" s="190">
        <f>S699*H699</f>
        <v>0</v>
      </c>
      <c r="AR699" s="191" t="s">
        <v>365</v>
      </c>
      <c r="AT699" s="191" t="s">
        <v>345</v>
      </c>
      <c r="AU699" s="191" t="s">
        <v>81</v>
      </c>
      <c r="AY699" s="18" t="s">
        <v>141</v>
      </c>
      <c r="BE699" s="192">
        <f>IF(N699="základní",J699,0)</f>
        <v>0</v>
      </c>
      <c r="BF699" s="192">
        <f>IF(N699="snížená",J699,0)</f>
        <v>0</v>
      </c>
      <c r="BG699" s="192">
        <f>IF(N699="zákl. přenesená",J699,0)</f>
        <v>0</v>
      </c>
      <c r="BH699" s="192">
        <f>IF(N699="sníž. přenesená",J699,0)</f>
        <v>0</v>
      </c>
      <c r="BI699" s="192">
        <f>IF(N699="nulová",J699,0)</f>
        <v>0</v>
      </c>
      <c r="BJ699" s="18" t="s">
        <v>8</v>
      </c>
      <c r="BK699" s="192">
        <f>ROUND(I699*H699,0)</f>
        <v>0</v>
      </c>
      <c r="BL699" s="18" t="s">
        <v>244</v>
      </c>
      <c r="BM699" s="191" t="s">
        <v>1153</v>
      </c>
    </row>
    <row r="700" spans="2:65" s="1" customFormat="1" ht="10.199999999999999">
      <c r="B700" s="35"/>
      <c r="C700" s="36"/>
      <c r="D700" s="193" t="s">
        <v>148</v>
      </c>
      <c r="E700" s="36"/>
      <c r="F700" s="194" t="s">
        <v>1142</v>
      </c>
      <c r="G700" s="36"/>
      <c r="H700" s="36"/>
      <c r="I700" s="108"/>
      <c r="J700" s="36"/>
      <c r="K700" s="36"/>
      <c r="L700" s="39"/>
      <c r="M700" s="195"/>
      <c r="N700" s="64"/>
      <c r="O700" s="64"/>
      <c r="P700" s="64"/>
      <c r="Q700" s="64"/>
      <c r="R700" s="64"/>
      <c r="S700" s="64"/>
      <c r="T700" s="65"/>
      <c r="AT700" s="18" t="s">
        <v>148</v>
      </c>
      <c r="AU700" s="18" t="s">
        <v>81</v>
      </c>
    </row>
    <row r="701" spans="2:65" s="1" customFormat="1" ht="14.4" customHeight="1">
      <c r="B701" s="35"/>
      <c r="C701" s="229" t="s">
        <v>1154</v>
      </c>
      <c r="D701" s="229" t="s">
        <v>345</v>
      </c>
      <c r="E701" s="230" t="s">
        <v>1152</v>
      </c>
      <c r="F701" s="231" t="s">
        <v>1142</v>
      </c>
      <c r="G701" s="232" t="s">
        <v>20</v>
      </c>
      <c r="H701" s="233">
        <v>50</v>
      </c>
      <c r="I701" s="234"/>
      <c r="J701" s="233">
        <f>ROUND(I701*H701,0)</f>
        <v>0</v>
      </c>
      <c r="K701" s="231" t="s">
        <v>20</v>
      </c>
      <c r="L701" s="235"/>
      <c r="M701" s="236" t="s">
        <v>20</v>
      </c>
      <c r="N701" s="237" t="s">
        <v>43</v>
      </c>
      <c r="O701" s="64"/>
      <c r="P701" s="189">
        <f>O701*H701</f>
        <v>0</v>
      </c>
      <c r="Q701" s="189">
        <v>0</v>
      </c>
      <c r="R701" s="189">
        <f>Q701*H701</f>
        <v>0</v>
      </c>
      <c r="S701" s="189">
        <v>0</v>
      </c>
      <c r="T701" s="190">
        <f>S701*H701</f>
        <v>0</v>
      </c>
      <c r="AR701" s="191" t="s">
        <v>365</v>
      </c>
      <c r="AT701" s="191" t="s">
        <v>345</v>
      </c>
      <c r="AU701" s="191" t="s">
        <v>81</v>
      </c>
      <c r="AY701" s="18" t="s">
        <v>141</v>
      </c>
      <c r="BE701" s="192">
        <f>IF(N701="základní",J701,0)</f>
        <v>0</v>
      </c>
      <c r="BF701" s="192">
        <f>IF(N701="snížená",J701,0)</f>
        <v>0</v>
      </c>
      <c r="BG701" s="192">
        <f>IF(N701="zákl. přenesená",J701,0)</f>
        <v>0</v>
      </c>
      <c r="BH701" s="192">
        <f>IF(N701="sníž. přenesená",J701,0)</f>
        <v>0</v>
      </c>
      <c r="BI701" s="192">
        <f>IF(N701="nulová",J701,0)</f>
        <v>0</v>
      </c>
      <c r="BJ701" s="18" t="s">
        <v>8</v>
      </c>
      <c r="BK701" s="192">
        <f>ROUND(I701*H701,0)</f>
        <v>0</v>
      </c>
      <c r="BL701" s="18" t="s">
        <v>244</v>
      </c>
      <c r="BM701" s="191" t="s">
        <v>1155</v>
      </c>
    </row>
    <row r="702" spans="2:65" s="1" customFormat="1" ht="10.199999999999999">
      <c r="B702" s="35"/>
      <c r="C702" s="36"/>
      <c r="D702" s="193" t="s">
        <v>148</v>
      </c>
      <c r="E702" s="36"/>
      <c r="F702" s="194" t="s">
        <v>1142</v>
      </c>
      <c r="G702" s="36"/>
      <c r="H702" s="36"/>
      <c r="I702" s="108"/>
      <c r="J702" s="36"/>
      <c r="K702" s="36"/>
      <c r="L702" s="39"/>
      <c r="M702" s="195"/>
      <c r="N702" s="64"/>
      <c r="O702" s="64"/>
      <c r="P702" s="64"/>
      <c r="Q702" s="64"/>
      <c r="R702" s="64"/>
      <c r="S702" s="64"/>
      <c r="T702" s="65"/>
      <c r="AT702" s="18" t="s">
        <v>148</v>
      </c>
      <c r="AU702" s="18" t="s">
        <v>81</v>
      </c>
    </row>
    <row r="703" spans="2:65" s="1" customFormat="1" ht="14.4" customHeight="1">
      <c r="B703" s="35"/>
      <c r="C703" s="229" t="s">
        <v>1156</v>
      </c>
      <c r="D703" s="229" t="s">
        <v>345</v>
      </c>
      <c r="E703" s="230" t="s">
        <v>1152</v>
      </c>
      <c r="F703" s="231" t="s">
        <v>1142</v>
      </c>
      <c r="G703" s="232" t="s">
        <v>20</v>
      </c>
      <c r="H703" s="233">
        <v>50</v>
      </c>
      <c r="I703" s="234"/>
      <c r="J703" s="233">
        <f>ROUND(I703*H703,0)</f>
        <v>0</v>
      </c>
      <c r="K703" s="231" t="s">
        <v>20</v>
      </c>
      <c r="L703" s="235"/>
      <c r="M703" s="236" t="s">
        <v>20</v>
      </c>
      <c r="N703" s="237" t="s">
        <v>43</v>
      </c>
      <c r="O703" s="64"/>
      <c r="P703" s="189">
        <f>O703*H703</f>
        <v>0</v>
      </c>
      <c r="Q703" s="189">
        <v>0</v>
      </c>
      <c r="R703" s="189">
        <f>Q703*H703</f>
        <v>0</v>
      </c>
      <c r="S703" s="189">
        <v>0</v>
      </c>
      <c r="T703" s="190">
        <f>S703*H703</f>
        <v>0</v>
      </c>
      <c r="AR703" s="191" t="s">
        <v>365</v>
      </c>
      <c r="AT703" s="191" t="s">
        <v>345</v>
      </c>
      <c r="AU703" s="191" t="s">
        <v>81</v>
      </c>
      <c r="AY703" s="18" t="s">
        <v>141</v>
      </c>
      <c r="BE703" s="192">
        <f>IF(N703="základní",J703,0)</f>
        <v>0</v>
      </c>
      <c r="BF703" s="192">
        <f>IF(N703="snížená",J703,0)</f>
        <v>0</v>
      </c>
      <c r="BG703" s="192">
        <f>IF(N703="zákl. přenesená",J703,0)</f>
        <v>0</v>
      </c>
      <c r="BH703" s="192">
        <f>IF(N703="sníž. přenesená",J703,0)</f>
        <v>0</v>
      </c>
      <c r="BI703" s="192">
        <f>IF(N703="nulová",J703,0)</f>
        <v>0</v>
      </c>
      <c r="BJ703" s="18" t="s">
        <v>8</v>
      </c>
      <c r="BK703" s="192">
        <f>ROUND(I703*H703,0)</f>
        <v>0</v>
      </c>
      <c r="BL703" s="18" t="s">
        <v>244</v>
      </c>
      <c r="BM703" s="191" t="s">
        <v>1157</v>
      </c>
    </row>
    <row r="704" spans="2:65" s="1" customFormat="1" ht="10.199999999999999">
      <c r="B704" s="35"/>
      <c r="C704" s="36"/>
      <c r="D704" s="193" t="s">
        <v>148</v>
      </c>
      <c r="E704" s="36"/>
      <c r="F704" s="194" t="s">
        <v>1142</v>
      </c>
      <c r="G704" s="36"/>
      <c r="H704" s="36"/>
      <c r="I704" s="108"/>
      <c r="J704" s="36"/>
      <c r="K704" s="36"/>
      <c r="L704" s="39"/>
      <c r="M704" s="195"/>
      <c r="N704" s="64"/>
      <c r="O704" s="64"/>
      <c r="P704" s="64"/>
      <c r="Q704" s="64"/>
      <c r="R704" s="64"/>
      <c r="S704" s="64"/>
      <c r="T704" s="65"/>
      <c r="AT704" s="18" t="s">
        <v>148</v>
      </c>
      <c r="AU704" s="18" t="s">
        <v>81</v>
      </c>
    </row>
    <row r="705" spans="2:65" s="1" customFormat="1" ht="14.4" customHeight="1">
      <c r="B705" s="35"/>
      <c r="C705" s="229" t="s">
        <v>1158</v>
      </c>
      <c r="D705" s="229" t="s">
        <v>345</v>
      </c>
      <c r="E705" s="230" t="s">
        <v>1159</v>
      </c>
      <c r="F705" s="231" t="s">
        <v>1160</v>
      </c>
      <c r="G705" s="232" t="s">
        <v>20</v>
      </c>
      <c r="H705" s="233">
        <v>7</v>
      </c>
      <c r="I705" s="234"/>
      <c r="J705" s="233">
        <f>ROUND(I705*H705,0)</f>
        <v>0</v>
      </c>
      <c r="K705" s="231" t="s">
        <v>20</v>
      </c>
      <c r="L705" s="235"/>
      <c r="M705" s="236" t="s">
        <v>20</v>
      </c>
      <c r="N705" s="237" t="s">
        <v>43</v>
      </c>
      <c r="O705" s="64"/>
      <c r="P705" s="189">
        <f>O705*H705</f>
        <v>0</v>
      </c>
      <c r="Q705" s="189">
        <v>0</v>
      </c>
      <c r="R705" s="189">
        <f>Q705*H705</f>
        <v>0</v>
      </c>
      <c r="S705" s="189">
        <v>0</v>
      </c>
      <c r="T705" s="190">
        <f>S705*H705</f>
        <v>0</v>
      </c>
      <c r="AR705" s="191" t="s">
        <v>365</v>
      </c>
      <c r="AT705" s="191" t="s">
        <v>345</v>
      </c>
      <c r="AU705" s="191" t="s">
        <v>81</v>
      </c>
      <c r="AY705" s="18" t="s">
        <v>141</v>
      </c>
      <c r="BE705" s="192">
        <f>IF(N705="základní",J705,0)</f>
        <v>0</v>
      </c>
      <c r="BF705" s="192">
        <f>IF(N705="snížená",J705,0)</f>
        <v>0</v>
      </c>
      <c r="BG705" s="192">
        <f>IF(N705="zákl. přenesená",J705,0)</f>
        <v>0</v>
      </c>
      <c r="BH705" s="192">
        <f>IF(N705="sníž. přenesená",J705,0)</f>
        <v>0</v>
      </c>
      <c r="BI705" s="192">
        <f>IF(N705="nulová",J705,0)</f>
        <v>0</v>
      </c>
      <c r="BJ705" s="18" t="s">
        <v>8</v>
      </c>
      <c r="BK705" s="192">
        <f>ROUND(I705*H705,0)</f>
        <v>0</v>
      </c>
      <c r="BL705" s="18" t="s">
        <v>244</v>
      </c>
      <c r="BM705" s="191" t="s">
        <v>1161</v>
      </c>
    </row>
    <row r="706" spans="2:65" s="1" customFormat="1" ht="10.199999999999999">
      <c r="B706" s="35"/>
      <c r="C706" s="36"/>
      <c r="D706" s="193" t="s">
        <v>148</v>
      </c>
      <c r="E706" s="36"/>
      <c r="F706" s="194" t="s">
        <v>1160</v>
      </c>
      <c r="G706" s="36"/>
      <c r="H706" s="36"/>
      <c r="I706" s="108"/>
      <c r="J706" s="36"/>
      <c r="K706" s="36"/>
      <c r="L706" s="39"/>
      <c r="M706" s="195"/>
      <c r="N706" s="64"/>
      <c r="O706" s="64"/>
      <c r="P706" s="64"/>
      <c r="Q706" s="64"/>
      <c r="R706" s="64"/>
      <c r="S706" s="64"/>
      <c r="T706" s="65"/>
      <c r="AT706" s="18" t="s">
        <v>148</v>
      </c>
      <c r="AU706" s="18" t="s">
        <v>81</v>
      </c>
    </row>
    <row r="707" spans="2:65" s="1" customFormat="1" ht="14.4" customHeight="1">
      <c r="B707" s="35"/>
      <c r="C707" s="229" t="s">
        <v>1162</v>
      </c>
      <c r="D707" s="229" t="s">
        <v>345</v>
      </c>
      <c r="E707" s="230" t="s">
        <v>1163</v>
      </c>
      <c r="F707" s="231" t="s">
        <v>1164</v>
      </c>
      <c r="G707" s="232" t="s">
        <v>20</v>
      </c>
      <c r="H707" s="233">
        <v>1</v>
      </c>
      <c r="I707" s="234"/>
      <c r="J707" s="233">
        <f>ROUND(I707*H707,0)</f>
        <v>0</v>
      </c>
      <c r="K707" s="231" t="s">
        <v>20</v>
      </c>
      <c r="L707" s="235"/>
      <c r="M707" s="236" t="s">
        <v>20</v>
      </c>
      <c r="N707" s="237" t="s">
        <v>43</v>
      </c>
      <c r="O707" s="64"/>
      <c r="P707" s="189">
        <f>O707*H707</f>
        <v>0</v>
      </c>
      <c r="Q707" s="189">
        <v>0</v>
      </c>
      <c r="R707" s="189">
        <f>Q707*H707</f>
        <v>0</v>
      </c>
      <c r="S707" s="189">
        <v>0</v>
      </c>
      <c r="T707" s="190">
        <f>S707*H707</f>
        <v>0</v>
      </c>
      <c r="AR707" s="191" t="s">
        <v>365</v>
      </c>
      <c r="AT707" s="191" t="s">
        <v>345</v>
      </c>
      <c r="AU707" s="191" t="s">
        <v>81</v>
      </c>
      <c r="AY707" s="18" t="s">
        <v>141</v>
      </c>
      <c r="BE707" s="192">
        <f>IF(N707="základní",J707,0)</f>
        <v>0</v>
      </c>
      <c r="BF707" s="192">
        <f>IF(N707="snížená",J707,0)</f>
        <v>0</v>
      </c>
      <c r="BG707" s="192">
        <f>IF(N707="zákl. přenesená",J707,0)</f>
        <v>0</v>
      </c>
      <c r="BH707" s="192">
        <f>IF(N707="sníž. přenesená",J707,0)</f>
        <v>0</v>
      </c>
      <c r="BI707" s="192">
        <f>IF(N707="nulová",J707,0)</f>
        <v>0</v>
      </c>
      <c r="BJ707" s="18" t="s">
        <v>8</v>
      </c>
      <c r="BK707" s="192">
        <f>ROUND(I707*H707,0)</f>
        <v>0</v>
      </c>
      <c r="BL707" s="18" t="s">
        <v>244</v>
      </c>
      <c r="BM707" s="191" t="s">
        <v>1165</v>
      </c>
    </row>
    <row r="708" spans="2:65" s="1" customFormat="1" ht="10.199999999999999">
      <c r="B708" s="35"/>
      <c r="C708" s="36"/>
      <c r="D708" s="193" t="s">
        <v>148</v>
      </c>
      <c r="E708" s="36"/>
      <c r="F708" s="194" t="s">
        <v>1164</v>
      </c>
      <c r="G708" s="36"/>
      <c r="H708" s="36"/>
      <c r="I708" s="108"/>
      <c r="J708" s="36"/>
      <c r="K708" s="36"/>
      <c r="L708" s="39"/>
      <c r="M708" s="195"/>
      <c r="N708" s="64"/>
      <c r="O708" s="64"/>
      <c r="P708" s="64"/>
      <c r="Q708" s="64"/>
      <c r="R708" s="64"/>
      <c r="S708" s="64"/>
      <c r="T708" s="65"/>
      <c r="AT708" s="18" t="s">
        <v>148</v>
      </c>
      <c r="AU708" s="18" t="s">
        <v>81</v>
      </c>
    </row>
    <row r="709" spans="2:65" s="11" customFormat="1" ht="22.8" customHeight="1">
      <c r="B709" s="165"/>
      <c r="C709" s="166"/>
      <c r="D709" s="167" t="s">
        <v>71</v>
      </c>
      <c r="E709" s="179" t="s">
        <v>1166</v>
      </c>
      <c r="F709" s="179" t="s">
        <v>1167</v>
      </c>
      <c r="G709" s="166"/>
      <c r="H709" s="166"/>
      <c r="I709" s="169"/>
      <c r="J709" s="180">
        <f>BK709</f>
        <v>0</v>
      </c>
      <c r="K709" s="166"/>
      <c r="L709" s="171"/>
      <c r="M709" s="172"/>
      <c r="N709" s="173"/>
      <c r="O709" s="173"/>
      <c r="P709" s="174">
        <f>SUM(P710:P749)</f>
        <v>0</v>
      </c>
      <c r="Q709" s="173"/>
      <c r="R709" s="174">
        <f>SUM(R710:R749)</f>
        <v>0</v>
      </c>
      <c r="S709" s="173"/>
      <c r="T709" s="175">
        <f>SUM(T710:T749)</f>
        <v>0</v>
      </c>
      <c r="AR709" s="176" t="s">
        <v>81</v>
      </c>
      <c r="AT709" s="177" t="s">
        <v>71</v>
      </c>
      <c r="AU709" s="177" t="s">
        <v>8</v>
      </c>
      <c r="AY709" s="176" t="s">
        <v>141</v>
      </c>
      <c r="BK709" s="178">
        <f>SUM(BK710:BK749)</f>
        <v>0</v>
      </c>
    </row>
    <row r="710" spans="2:65" s="1" customFormat="1" ht="14.4" customHeight="1">
      <c r="B710" s="35"/>
      <c r="C710" s="181" t="s">
        <v>1168</v>
      </c>
      <c r="D710" s="181" t="s">
        <v>143</v>
      </c>
      <c r="E710" s="182" t="s">
        <v>1169</v>
      </c>
      <c r="F710" s="183" t="s">
        <v>1094</v>
      </c>
      <c r="G710" s="184" t="s">
        <v>20</v>
      </c>
      <c r="H710" s="185">
        <v>1</v>
      </c>
      <c r="I710" s="186"/>
      <c r="J710" s="185">
        <f>ROUND(I710*H710,0)</f>
        <v>0</v>
      </c>
      <c r="K710" s="183" t="s">
        <v>20</v>
      </c>
      <c r="L710" s="39"/>
      <c r="M710" s="187" t="s">
        <v>20</v>
      </c>
      <c r="N710" s="188" t="s">
        <v>43</v>
      </c>
      <c r="O710" s="64"/>
      <c r="P710" s="189">
        <f>O710*H710</f>
        <v>0</v>
      </c>
      <c r="Q710" s="189">
        <v>0</v>
      </c>
      <c r="R710" s="189">
        <f>Q710*H710</f>
        <v>0</v>
      </c>
      <c r="S710" s="189">
        <v>0</v>
      </c>
      <c r="T710" s="190">
        <f>S710*H710</f>
        <v>0</v>
      </c>
      <c r="AR710" s="191" t="s">
        <v>244</v>
      </c>
      <c r="AT710" s="191" t="s">
        <v>143</v>
      </c>
      <c r="AU710" s="191" t="s">
        <v>81</v>
      </c>
      <c r="AY710" s="18" t="s">
        <v>141</v>
      </c>
      <c r="BE710" s="192">
        <f>IF(N710="základní",J710,0)</f>
        <v>0</v>
      </c>
      <c r="BF710" s="192">
        <f>IF(N710="snížená",J710,0)</f>
        <v>0</v>
      </c>
      <c r="BG710" s="192">
        <f>IF(N710="zákl. přenesená",J710,0)</f>
        <v>0</v>
      </c>
      <c r="BH710" s="192">
        <f>IF(N710="sníž. přenesená",J710,0)</f>
        <v>0</v>
      </c>
      <c r="BI710" s="192">
        <f>IF(N710="nulová",J710,0)</f>
        <v>0</v>
      </c>
      <c r="BJ710" s="18" t="s">
        <v>8</v>
      </c>
      <c r="BK710" s="192">
        <f>ROUND(I710*H710,0)</f>
        <v>0</v>
      </c>
      <c r="BL710" s="18" t="s">
        <v>244</v>
      </c>
      <c r="BM710" s="191" t="s">
        <v>1170</v>
      </c>
    </row>
    <row r="711" spans="2:65" s="1" customFormat="1" ht="10.199999999999999">
      <c r="B711" s="35"/>
      <c r="C711" s="36"/>
      <c r="D711" s="193" t="s">
        <v>148</v>
      </c>
      <c r="E711" s="36"/>
      <c r="F711" s="194" t="s">
        <v>1094</v>
      </c>
      <c r="G711" s="36"/>
      <c r="H711" s="36"/>
      <c r="I711" s="108"/>
      <c r="J711" s="36"/>
      <c r="K711" s="36"/>
      <c r="L711" s="39"/>
      <c r="M711" s="195"/>
      <c r="N711" s="64"/>
      <c r="O711" s="64"/>
      <c r="P711" s="64"/>
      <c r="Q711" s="64"/>
      <c r="R711" s="64"/>
      <c r="S711" s="64"/>
      <c r="T711" s="65"/>
      <c r="AT711" s="18" t="s">
        <v>148</v>
      </c>
      <c r="AU711" s="18" t="s">
        <v>81</v>
      </c>
    </row>
    <row r="712" spans="2:65" s="1" customFormat="1" ht="14.4" customHeight="1">
      <c r="B712" s="35"/>
      <c r="C712" s="181" t="s">
        <v>1171</v>
      </c>
      <c r="D712" s="181" t="s">
        <v>143</v>
      </c>
      <c r="E712" s="182" t="s">
        <v>1172</v>
      </c>
      <c r="F712" s="183" t="s">
        <v>1098</v>
      </c>
      <c r="G712" s="184" t="s">
        <v>20</v>
      </c>
      <c r="H712" s="185">
        <v>4</v>
      </c>
      <c r="I712" s="186"/>
      <c r="J712" s="185">
        <f>ROUND(I712*H712,0)</f>
        <v>0</v>
      </c>
      <c r="K712" s="183" t="s">
        <v>20</v>
      </c>
      <c r="L712" s="39"/>
      <c r="M712" s="187" t="s">
        <v>20</v>
      </c>
      <c r="N712" s="188" t="s">
        <v>43</v>
      </c>
      <c r="O712" s="64"/>
      <c r="P712" s="189">
        <f>O712*H712</f>
        <v>0</v>
      </c>
      <c r="Q712" s="189">
        <v>0</v>
      </c>
      <c r="R712" s="189">
        <f>Q712*H712</f>
        <v>0</v>
      </c>
      <c r="S712" s="189">
        <v>0</v>
      </c>
      <c r="T712" s="190">
        <f>S712*H712</f>
        <v>0</v>
      </c>
      <c r="AR712" s="191" t="s">
        <v>244</v>
      </c>
      <c r="AT712" s="191" t="s">
        <v>143</v>
      </c>
      <c r="AU712" s="191" t="s">
        <v>81</v>
      </c>
      <c r="AY712" s="18" t="s">
        <v>141</v>
      </c>
      <c r="BE712" s="192">
        <f>IF(N712="základní",J712,0)</f>
        <v>0</v>
      </c>
      <c r="BF712" s="192">
        <f>IF(N712="snížená",J712,0)</f>
        <v>0</v>
      </c>
      <c r="BG712" s="192">
        <f>IF(N712="zákl. přenesená",J712,0)</f>
        <v>0</v>
      </c>
      <c r="BH712" s="192">
        <f>IF(N712="sníž. přenesená",J712,0)</f>
        <v>0</v>
      </c>
      <c r="BI712" s="192">
        <f>IF(N712="nulová",J712,0)</f>
        <v>0</v>
      </c>
      <c r="BJ712" s="18" t="s">
        <v>8</v>
      </c>
      <c r="BK712" s="192">
        <f>ROUND(I712*H712,0)</f>
        <v>0</v>
      </c>
      <c r="BL712" s="18" t="s">
        <v>244</v>
      </c>
      <c r="BM712" s="191" t="s">
        <v>1173</v>
      </c>
    </row>
    <row r="713" spans="2:65" s="1" customFormat="1" ht="10.199999999999999">
      <c r="B713" s="35"/>
      <c r="C713" s="36"/>
      <c r="D713" s="193" t="s">
        <v>148</v>
      </c>
      <c r="E713" s="36"/>
      <c r="F713" s="194" t="s">
        <v>1098</v>
      </c>
      <c r="G713" s="36"/>
      <c r="H713" s="36"/>
      <c r="I713" s="108"/>
      <c r="J713" s="36"/>
      <c r="K713" s="36"/>
      <c r="L713" s="39"/>
      <c r="M713" s="195"/>
      <c r="N713" s="64"/>
      <c r="O713" s="64"/>
      <c r="P713" s="64"/>
      <c r="Q713" s="64"/>
      <c r="R713" s="64"/>
      <c r="S713" s="64"/>
      <c r="T713" s="65"/>
      <c r="AT713" s="18" t="s">
        <v>148</v>
      </c>
      <c r="AU713" s="18" t="s">
        <v>81</v>
      </c>
    </row>
    <row r="714" spans="2:65" s="1" customFormat="1" ht="14.4" customHeight="1">
      <c r="B714" s="35"/>
      <c r="C714" s="181" t="s">
        <v>1174</v>
      </c>
      <c r="D714" s="181" t="s">
        <v>143</v>
      </c>
      <c r="E714" s="182" t="s">
        <v>1175</v>
      </c>
      <c r="F714" s="183" t="s">
        <v>1102</v>
      </c>
      <c r="G714" s="184" t="s">
        <v>20</v>
      </c>
      <c r="H714" s="185">
        <v>4</v>
      </c>
      <c r="I714" s="186"/>
      <c r="J714" s="185">
        <f>ROUND(I714*H714,0)</f>
        <v>0</v>
      </c>
      <c r="K714" s="183" t="s">
        <v>20</v>
      </c>
      <c r="L714" s="39"/>
      <c r="M714" s="187" t="s">
        <v>20</v>
      </c>
      <c r="N714" s="188" t="s">
        <v>43</v>
      </c>
      <c r="O714" s="64"/>
      <c r="P714" s="189">
        <f>O714*H714</f>
        <v>0</v>
      </c>
      <c r="Q714" s="189">
        <v>0</v>
      </c>
      <c r="R714" s="189">
        <f>Q714*H714</f>
        <v>0</v>
      </c>
      <c r="S714" s="189">
        <v>0</v>
      </c>
      <c r="T714" s="190">
        <f>S714*H714</f>
        <v>0</v>
      </c>
      <c r="AR714" s="191" t="s">
        <v>244</v>
      </c>
      <c r="AT714" s="191" t="s">
        <v>143</v>
      </c>
      <c r="AU714" s="191" t="s">
        <v>81</v>
      </c>
      <c r="AY714" s="18" t="s">
        <v>141</v>
      </c>
      <c r="BE714" s="192">
        <f>IF(N714="základní",J714,0)</f>
        <v>0</v>
      </c>
      <c r="BF714" s="192">
        <f>IF(N714="snížená",J714,0)</f>
        <v>0</v>
      </c>
      <c r="BG714" s="192">
        <f>IF(N714="zákl. přenesená",J714,0)</f>
        <v>0</v>
      </c>
      <c r="BH714" s="192">
        <f>IF(N714="sníž. přenesená",J714,0)</f>
        <v>0</v>
      </c>
      <c r="BI714" s="192">
        <f>IF(N714="nulová",J714,0)</f>
        <v>0</v>
      </c>
      <c r="BJ714" s="18" t="s">
        <v>8</v>
      </c>
      <c r="BK714" s="192">
        <f>ROUND(I714*H714,0)</f>
        <v>0</v>
      </c>
      <c r="BL714" s="18" t="s">
        <v>244</v>
      </c>
      <c r="BM714" s="191" t="s">
        <v>1176</v>
      </c>
    </row>
    <row r="715" spans="2:65" s="1" customFormat="1" ht="10.199999999999999">
      <c r="B715" s="35"/>
      <c r="C715" s="36"/>
      <c r="D715" s="193" t="s">
        <v>148</v>
      </c>
      <c r="E715" s="36"/>
      <c r="F715" s="194" t="s">
        <v>1102</v>
      </c>
      <c r="G715" s="36"/>
      <c r="H715" s="36"/>
      <c r="I715" s="108"/>
      <c r="J715" s="36"/>
      <c r="K715" s="36"/>
      <c r="L715" s="39"/>
      <c r="M715" s="195"/>
      <c r="N715" s="64"/>
      <c r="O715" s="64"/>
      <c r="P715" s="64"/>
      <c r="Q715" s="64"/>
      <c r="R715" s="64"/>
      <c r="S715" s="64"/>
      <c r="T715" s="65"/>
      <c r="AT715" s="18" t="s">
        <v>148</v>
      </c>
      <c r="AU715" s="18" t="s">
        <v>81</v>
      </c>
    </row>
    <row r="716" spans="2:65" s="1" customFormat="1" ht="14.4" customHeight="1">
      <c r="B716" s="35"/>
      <c r="C716" s="181" t="s">
        <v>1177</v>
      </c>
      <c r="D716" s="181" t="s">
        <v>143</v>
      </c>
      <c r="E716" s="182" t="s">
        <v>1178</v>
      </c>
      <c r="F716" s="183" t="s">
        <v>1106</v>
      </c>
      <c r="G716" s="184" t="s">
        <v>20</v>
      </c>
      <c r="H716" s="185">
        <v>4</v>
      </c>
      <c r="I716" s="186"/>
      <c r="J716" s="185">
        <f>ROUND(I716*H716,0)</f>
        <v>0</v>
      </c>
      <c r="K716" s="183" t="s">
        <v>20</v>
      </c>
      <c r="L716" s="39"/>
      <c r="M716" s="187" t="s">
        <v>20</v>
      </c>
      <c r="N716" s="188" t="s">
        <v>43</v>
      </c>
      <c r="O716" s="64"/>
      <c r="P716" s="189">
        <f>O716*H716</f>
        <v>0</v>
      </c>
      <c r="Q716" s="189">
        <v>0</v>
      </c>
      <c r="R716" s="189">
        <f>Q716*H716</f>
        <v>0</v>
      </c>
      <c r="S716" s="189">
        <v>0</v>
      </c>
      <c r="T716" s="190">
        <f>S716*H716</f>
        <v>0</v>
      </c>
      <c r="AR716" s="191" t="s">
        <v>244</v>
      </c>
      <c r="AT716" s="191" t="s">
        <v>143</v>
      </c>
      <c r="AU716" s="191" t="s">
        <v>81</v>
      </c>
      <c r="AY716" s="18" t="s">
        <v>141</v>
      </c>
      <c r="BE716" s="192">
        <f>IF(N716="základní",J716,0)</f>
        <v>0</v>
      </c>
      <c r="BF716" s="192">
        <f>IF(N716="snížená",J716,0)</f>
        <v>0</v>
      </c>
      <c r="BG716" s="192">
        <f>IF(N716="zákl. přenesená",J716,0)</f>
        <v>0</v>
      </c>
      <c r="BH716" s="192">
        <f>IF(N716="sníž. přenesená",J716,0)</f>
        <v>0</v>
      </c>
      <c r="BI716" s="192">
        <f>IF(N716="nulová",J716,0)</f>
        <v>0</v>
      </c>
      <c r="BJ716" s="18" t="s">
        <v>8</v>
      </c>
      <c r="BK716" s="192">
        <f>ROUND(I716*H716,0)</f>
        <v>0</v>
      </c>
      <c r="BL716" s="18" t="s">
        <v>244</v>
      </c>
      <c r="BM716" s="191" t="s">
        <v>1179</v>
      </c>
    </row>
    <row r="717" spans="2:65" s="1" customFormat="1" ht="10.199999999999999">
      <c r="B717" s="35"/>
      <c r="C717" s="36"/>
      <c r="D717" s="193" t="s">
        <v>148</v>
      </c>
      <c r="E717" s="36"/>
      <c r="F717" s="194" t="s">
        <v>1106</v>
      </c>
      <c r="G717" s="36"/>
      <c r="H717" s="36"/>
      <c r="I717" s="108"/>
      <c r="J717" s="36"/>
      <c r="K717" s="36"/>
      <c r="L717" s="39"/>
      <c r="M717" s="195"/>
      <c r="N717" s="64"/>
      <c r="O717" s="64"/>
      <c r="P717" s="64"/>
      <c r="Q717" s="64"/>
      <c r="R717" s="64"/>
      <c r="S717" s="64"/>
      <c r="T717" s="65"/>
      <c r="AT717" s="18" t="s">
        <v>148</v>
      </c>
      <c r="AU717" s="18" t="s">
        <v>81</v>
      </c>
    </row>
    <row r="718" spans="2:65" s="1" customFormat="1" ht="14.4" customHeight="1">
      <c r="B718" s="35"/>
      <c r="C718" s="181" t="s">
        <v>1180</v>
      </c>
      <c r="D718" s="181" t="s">
        <v>143</v>
      </c>
      <c r="E718" s="182" t="s">
        <v>1181</v>
      </c>
      <c r="F718" s="183" t="s">
        <v>1110</v>
      </c>
      <c r="G718" s="184" t="s">
        <v>20</v>
      </c>
      <c r="H718" s="185">
        <v>16</v>
      </c>
      <c r="I718" s="186"/>
      <c r="J718" s="185">
        <f>ROUND(I718*H718,0)</f>
        <v>0</v>
      </c>
      <c r="K718" s="183" t="s">
        <v>20</v>
      </c>
      <c r="L718" s="39"/>
      <c r="M718" s="187" t="s">
        <v>20</v>
      </c>
      <c r="N718" s="188" t="s">
        <v>43</v>
      </c>
      <c r="O718" s="64"/>
      <c r="P718" s="189">
        <f>O718*H718</f>
        <v>0</v>
      </c>
      <c r="Q718" s="189">
        <v>0</v>
      </c>
      <c r="R718" s="189">
        <f>Q718*H718</f>
        <v>0</v>
      </c>
      <c r="S718" s="189">
        <v>0</v>
      </c>
      <c r="T718" s="190">
        <f>S718*H718</f>
        <v>0</v>
      </c>
      <c r="AR718" s="191" t="s">
        <v>244</v>
      </c>
      <c r="AT718" s="191" t="s">
        <v>143</v>
      </c>
      <c r="AU718" s="191" t="s">
        <v>81</v>
      </c>
      <c r="AY718" s="18" t="s">
        <v>141</v>
      </c>
      <c r="BE718" s="192">
        <f>IF(N718="základní",J718,0)</f>
        <v>0</v>
      </c>
      <c r="BF718" s="192">
        <f>IF(N718="snížená",J718,0)</f>
        <v>0</v>
      </c>
      <c r="BG718" s="192">
        <f>IF(N718="zákl. přenesená",J718,0)</f>
        <v>0</v>
      </c>
      <c r="BH718" s="192">
        <f>IF(N718="sníž. přenesená",J718,0)</f>
        <v>0</v>
      </c>
      <c r="BI718" s="192">
        <f>IF(N718="nulová",J718,0)</f>
        <v>0</v>
      </c>
      <c r="BJ718" s="18" t="s">
        <v>8</v>
      </c>
      <c r="BK718" s="192">
        <f>ROUND(I718*H718,0)</f>
        <v>0</v>
      </c>
      <c r="BL718" s="18" t="s">
        <v>244</v>
      </c>
      <c r="BM718" s="191" t="s">
        <v>1182</v>
      </c>
    </row>
    <row r="719" spans="2:65" s="1" customFormat="1" ht="10.199999999999999">
      <c r="B719" s="35"/>
      <c r="C719" s="36"/>
      <c r="D719" s="193" t="s">
        <v>148</v>
      </c>
      <c r="E719" s="36"/>
      <c r="F719" s="194" t="s">
        <v>1110</v>
      </c>
      <c r="G719" s="36"/>
      <c r="H719" s="36"/>
      <c r="I719" s="108"/>
      <c r="J719" s="36"/>
      <c r="K719" s="36"/>
      <c r="L719" s="39"/>
      <c r="M719" s="195"/>
      <c r="N719" s="64"/>
      <c r="O719" s="64"/>
      <c r="P719" s="64"/>
      <c r="Q719" s="64"/>
      <c r="R719" s="64"/>
      <c r="S719" s="64"/>
      <c r="T719" s="65"/>
      <c r="AT719" s="18" t="s">
        <v>148</v>
      </c>
      <c r="AU719" s="18" t="s">
        <v>81</v>
      </c>
    </row>
    <row r="720" spans="2:65" s="1" customFormat="1" ht="14.4" customHeight="1">
      <c r="B720" s="35"/>
      <c r="C720" s="181" t="s">
        <v>1183</v>
      </c>
      <c r="D720" s="181" t="s">
        <v>143</v>
      </c>
      <c r="E720" s="182" t="s">
        <v>1184</v>
      </c>
      <c r="F720" s="183" t="s">
        <v>1114</v>
      </c>
      <c r="G720" s="184" t="s">
        <v>20</v>
      </c>
      <c r="H720" s="185">
        <v>4</v>
      </c>
      <c r="I720" s="186"/>
      <c r="J720" s="185">
        <f>ROUND(I720*H720,0)</f>
        <v>0</v>
      </c>
      <c r="K720" s="183" t="s">
        <v>20</v>
      </c>
      <c r="L720" s="39"/>
      <c r="M720" s="187" t="s">
        <v>20</v>
      </c>
      <c r="N720" s="188" t="s">
        <v>43</v>
      </c>
      <c r="O720" s="64"/>
      <c r="P720" s="189">
        <f>O720*H720</f>
        <v>0</v>
      </c>
      <c r="Q720" s="189">
        <v>0</v>
      </c>
      <c r="R720" s="189">
        <f>Q720*H720</f>
        <v>0</v>
      </c>
      <c r="S720" s="189">
        <v>0</v>
      </c>
      <c r="T720" s="190">
        <f>S720*H720</f>
        <v>0</v>
      </c>
      <c r="AR720" s="191" t="s">
        <v>244</v>
      </c>
      <c r="AT720" s="191" t="s">
        <v>143</v>
      </c>
      <c r="AU720" s="191" t="s">
        <v>81</v>
      </c>
      <c r="AY720" s="18" t="s">
        <v>141</v>
      </c>
      <c r="BE720" s="192">
        <f>IF(N720="základní",J720,0)</f>
        <v>0</v>
      </c>
      <c r="BF720" s="192">
        <f>IF(N720="snížená",J720,0)</f>
        <v>0</v>
      </c>
      <c r="BG720" s="192">
        <f>IF(N720="zákl. přenesená",J720,0)</f>
        <v>0</v>
      </c>
      <c r="BH720" s="192">
        <f>IF(N720="sníž. přenesená",J720,0)</f>
        <v>0</v>
      </c>
      <c r="BI720" s="192">
        <f>IF(N720="nulová",J720,0)</f>
        <v>0</v>
      </c>
      <c r="BJ720" s="18" t="s">
        <v>8</v>
      </c>
      <c r="BK720" s="192">
        <f>ROUND(I720*H720,0)</f>
        <v>0</v>
      </c>
      <c r="BL720" s="18" t="s">
        <v>244</v>
      </c>
      <c r="BM720" s="191" t="s">
        <v>1185</v>
      </c>
    </row>
    <row r="721" spans="2:65" s="1" customFormat="1" ht="10.199999999999999">
      <c r="B721" s="35"/>
      <c r="C721" s="36"/>
      <c r="D721" s="193" t="s">
        <v>148</v>
      </c>
      <c r="E721" s="36"/>
      <c r="F721" s="194" t="s">
        <v>1114</v>
      </c>
      <c r="G721" s="36"/>
      <c r="H721" s="36"/>
      <c r="I721" s="108"/>
      <c r="J721" s="36"/>
      <c r="K721" s="36"/>
      <c r="L721" s="39"/>
      <c r="M721" s="195"/>
      <c r="N721" s="64"/>
      <c r="O721" s="64"/>
      <c r="P721" s="64"/>
      <c r="Q721" s="64"/>
      <c r="R721" s="64"/>
      <c r="S721" s="64"/>
      <c r="T721" s="65"/>
      <c r="AT721" s="18" t="s">
        <v>148</v>
      </c>
      <c r="AU721" s="18" t="s">
        <v>81</v>
      </c>
    </row>
    <row r="722" spans="2:65" s="1" customFormat="1" ht="14.4" customHeight="1">
      <c r="B722" s="35"/>
      <c r="C722" s="181" t="s">
        <v>1186</v>
      </c>
      <c r="D722" s="181" t="s">
        <v>143</v>
      </c>
      <c r="E722" s="182" t="s">
        <v>1187</v>
      </c>
      <c r="F722" s="183" t="s">
        <v>1118</v>
      </c>
      <c r="G722" s="184" t="s">
        <v>20</v>
      </c>
      <c r="H722" s="185">
        <v>1</v>
      </c>
      <c r="I722" s="186"/>
      <c r="J722" s="185">
        <f>ROUND(I722*H722,0)</f>
        <v>0</v>
      </c>
      <c r="K722" s="183" t="s">
        <v>20</v>
      </c>
      <c r="L722" s="39"/>
      <c r="M722" s="187" t="s">
        <v>20</v>
      </c>
      <c r="N722" s="188" t="s">
        <v>43</v>
      </c>
      <c r="O722" s="64"/>
      <c r="P722" s="189">
        <f>O722*H722</f>
        <v>0</v>
      </c>
      <c r="Q722" s="189">
        <v>0</v>
      </c>
      <c r="R722" s="189">
        <f>Q722*H722</f>
        <v>0</v>
      </c>
      <c r="S722" s="189">
        <v>0</v>
      </c>
      <c r="T722" s="190">
        <f>S722*H722</f>
        <v>0</v>
      </c>
      <c r="AR722" s="191" t="s">
        <v>244</v>
      </c>
      <c r="AT722" s="191" t="s">
        <v>143</v>
      </c>
      <c r="AU722" s="191" t="s">
        <v>81</v>
      </c>
      <c r="AY722" s="18" t="s">
        <v>141</v>
      </c>
      <c r="BE722" s="192">
        <f>IF(N722="základní",J722,0)</f>
        <v>0</v>
      </c>
      <c r="BF722" s="192">
        <f>IF(N722="snížená",J722,0)</f>
        <v>0</v>
      </c>
      <c r="BG722" s="192">
        <f>IF(N722="zákl. přenesená",J722,0)</f>
        <v>0</v>
      </c>
      <c r="BH722" s="192">
        <f>IF(N722="sníž. přenesená",J722,0)</f>
        <v>0</v>
      </c>
      <c r="BI722" s="192">
        <f>IF(N722="nulová",J722,0)</f>
        <v>0</v>
      </c>
      <c r="BJ722" s="18" t="s">
        <v>8</v>
      </c>
      <c r="BK722" s="192">
        <f>ROUND(I722*H722,0)</f>
        <v>0</v>
      </c>
      <c r="BL722" s="18" t="s">
        <v>244</v>
      </c>
      <c r="BM722" s="191" t="s">
        <v>1188</v>
      </c>
    </row>
    <row r="723" spans="2:65" s="1" customFormat="1" ht="10.199999999999999">
      <c r="B723" s="35"/>
      <c r="C723" s="36"/>
      <c r="D723" s="193" t="s">
        <v>148</v>
      </c>
      <c r="E723" s="36"/>
      <c r="F723" s="194" t="s">
        <v>1118</v>
      </c>
      <c r="G723" s="36"/>
      <c r="H723" s="36"/>
      <c r="I723" s="108"/>
      <c r="J723" s="36"/>
      <c r="K723" s="36"/>
      <c r="L723" s="39"/>
      <c r="M723" s="195"/>
      <c r="N723" s="64"/>
      <c r="O723" s="64"/>
      <c r="P723" s="64"/>
      <c r="Q723" s="64"/>
      <c r="R723" s="64"/>
      <c r="S723" s="64"/>
      <c r="T723" s="65"/>
      <c r="AT723" s="18" t="s">
        <v>148</v>
      </c>
      <c r="AU723" s="18" t="s">
        <v>81</v>
      </c>
    </row>
    <row r="724" spans="2:65" s="1" customFormat="1" ht="14.4" customHeight="1">
      <c r="B724" s="35"/>
      <c r="C724" s="181" t="s">
        <v>1189</v>
      </c>
      <c r="D724" s="181" t="s">
        <v>143</v>
      </c>
      <c r="E724" s="182" t="s">
        <v>1190</v>
      </c>
      <c r="F724" s="183" t="s">
        <v>1122</v>
      </c>
      <c r="G724" s="184" t="s">
        <v>20</v>
      </c>
      <c r="H724" s="185">
        <v>1</v>
      </c>
      <c r="I724" s="186"/>
      <c r="J724" s="185">
        <f>ROUND(I724*H724,0)</f>
        <v>0</v>
      </c>
      <c r="K724" s="183" t="s">
        <v>20</v>
      </c>
      <c r="L724" s="39"/>
      <c r="M724" s="187" t="s">
        <v>20</v>
      </c>
      <c r="N724" s="188" t="s">
        <v>43</v>
      </c>
      <c r="O724" s="64"/>
      <c r="P724" s="189">
        <f>O724*H724</f>
        <v>0</v>
      </c>
      <c r="Q724" s="189">
        <v>0</v>
      </c>
      <c r="R724" s="189">
        <f>Q724*H724</f>
        <v>0</v>
      </c>
      <c r="S724" s="189">
        <v>0</v>
      </c>
      <c r="T724" s="190">
        <f>S724*H724</f>
        <v>0</v>
      </c>
      <c r="AR724" s="191" t="s">
        <v>244</v>
      </c>
      <c r="AT724" s="191" t="s">
        <v>143</v>
      </c>
      <c r="AU724" s="191" t="s">
        <v>81</v>
      </c>
      <c r="AY724" s="18" t="s">
        <v>141</v>
      </c>
      <c r="BE724" s="192">
        <f>IF(N724="základní",J724,0)</f>
        <v>0</v>
      </c>
      <c r="BF724" s="192">
        <f>IF(N724="snížená",J724,0)</f>
        <v>0</v>
      </c>
      <c r="BG724" s="192">
        <f>IF(N724="zákl. přenesená",J724,0)</f>
        <v>0</v>
      </c>
      <c r="BH724" s="192">
        <f>IF(N724="sníž. přenesená",J724,0)</f>
        <v>0</v>
      </c>
      <c r="BI724" s="192">
        <f>IF(N724="nulová",J724,0)</f>
        <v>0</v>
      </c>
      <c r="BJ724" s="18" t="s">
        <v>8</v>
      </c>
      <c r="BK724" s="192">
        <f>ROUND(I724*H724,0)</f>
        <v>0</v>
      </c>
      <c r="BL724" s="18" t="s">
        <v>244</v>
      </c>
      <c r="BM724" s="191" t="s">
        <v>1191</v>
      </c>
    </row>
    <row r="725" spans="2:65" s="1" customFormat="1" ht="10.199999999999999">
      <c r="B725" s="35"/>
      <c r="C725" s="36"/>
      <c r="D725" s="193" t="s">
        <v>148</v>
      </c>
      <c r="E725" s="36"/>
      <c r="F725" s="194" t="s">
        <v>1122</v>
      </c>
      <c r="G725" s="36"/>
      <c r="H725" s="36"/>
      <c r="I725" s="108"/>
      <c r="J725" s="36"/>
      <c r="K725" s="36"/>
      <c r="L725" s="39"/>
      <c r="M725" s="195"/>
      <c r="N725" s="64"/>
      <c r="O725" s="64"/>
      <c r="P725" s="64"/>
      <c r="Q725" s="64"/>
      <c r="R725" s="64"/>
      <c r="S725" s="64"/>
      <c r="T725" s="65"/>
      <c r="AT725" s="18" t="s">
        <v>148</v>
      </c>
      <c r="AU725" s="18" t="s">
        <v>81</v>
      </c>
    </row>
    <row r="726" spans="2:65" s="1" customFormat="1" ht="14.4" customHeight="1">
      <c r="B726" s="35"/>
      <c r="C726" s="181" t="s">
        <v>1192</v>
      </c>
      <c r="D726" s="181" t="s">
        <v>143</v>
      </c>
      <c r="E726" s="182" t="s">
        <v>1193</v>
      </c>
      <c r="F726" s="183" t="s">
        <v>1126</v>
      </c>
      <c r="G726" s="184" t="s">
        <v>20</v>
      </c>
      <c r="H726" s="185">
        <v>1</v>
      </c>
      <c r="I726" s="186"/>
      <c r="J726" s="185">
        <f>ROUND(I726*H726,0)</f>
        <v>0</v>
      </c>
      <c r="K726" s="183" t="s">
        <v>20</v>
      </c>
      <c r="L726" s="39"/>
      <c r="M726" s="187" t="s">
        <v>20</v>
      </c>
      <c r="N726" s="188" t="s">
        <v>43</v>
      </c>
      <c r="O726" s="64"/>
      <c r="P726" s="189">
        <f>O726*H726</f>
        <v>0</v>
      </c>
      <c r="Q726" s="189">
        <v>0</v>
      </c>
      <c r="R726" s="189">
        <f>Q726*H726</f>
        <v>0</v>
      </c>
      <c r="S726" s="189">
        <v>0</v>
      </c>
      <c r="T726" s="190">
        <f>S726*H726</f>
        <v>0</v>
      </c>
      <c r="AR726" s="191" t="s">
        <v>244</v>
      </c>
      <c r="AT726" s="191" t="s">
        <v>143</v>
      </c>
      <c r="AU726" s="191" t="s">
        <v>81</v>
      </c>
      <c r="AY726" s="18" t="s">
        <v>141</v>
      </c>
      <c r="BE726" s="192">
        <f>IF(N726="základní",J726,0)</f>
        <v>0</v>
      </c>
      <c r="BF726" s="192">
        <f>IF(N726="snížená",J726,0)</f>
        <v>0</v>
      </c>
      <c r="BG726" s="192">
        <f>IF(N726="zákl. přenesená",J726,0)</f>
        <v>0</v>
      </c>
      <c r="BH726" s="192">
        <f>IF(N726="sníž. přenesená",J726,0)</f>
        <v>0</v>
      </c>
      <c r="BI726" s="192">
        <f>IF(N726="nulová",J726,0)</f>
        <v>0</v>
      </c>
      <c r="BJ726" s="18" t="s">
        <v>8</v>
      </c>
      <c r="BK726" s="192">
        <f>ROUND(I726*H726,0)</f>
        <v>0</v>
      </c>
      <c r="BL726" s="18" t="s">
        <v>244</v>
      </c>
      <c r="BM726" s="191" t="s">
        <v>1194</v>
      </c>
    </row>
    <row r="727" spans="2:65" s="1" customFormat="1" ht="10.199999999999999">
      <c r="B727" s="35"/>
      <c r="C727" s="36"/>
      <c r="D727" s="193" t="s">
        <v>148</v>
      </c>
      <c r="E727" s="36"/>
      <c r="F727" s="194" t="s">
        <v>1126</v>
      </c>
      <c r="G727" s="36"/>
      <c r="H727" s="36"/>
      <c r="I727" s="108"/>
      <c r="J727" s="36"/>
      <c r="K727" s="36"/>
      <c r="L727" s="39"/>
      <c r="M727" s="195"/>
      <c r="N727" s="64"/>
      <c r="O727" s="64"/>
      <c r="P727" s="64"/>
      <c r="Q727" s="64"/>
      <c r="R727" s="64"/>
      <c r="S727" s="64"/>
      <c r="T727" s="65"/>
      <c r="AT727" s="18" t="s">
        <v>148</v>
      </c>
      <c r="AU727" s="18" t="s">
        <v>81</v>
      </c>
    </row>
    <row r="728" spans="2:65" s="1" customFormat="1" ht="14.4" customHeight="1">
      <c r="B728" s="35"/>
      <c r="C728" s="181" t="s">
        <v>1195</v>
      </c>
      <c r="D728" s="181" t="s">
        <v>143</v>
      </c>
      <c r="E728" s="182" t="s">
        <v>1196</v>
      </c>
      <c r="F728" s="183" t="s">
        <v>1130</v>
      </c>
      <c r="G728" s="184" t="s">
        <v>20</v>
      </c>
      <c r="H728" s="185">
        <v>4</v>
      </c>
      <c r="I728" s="186"/>
      <c r="J728" s="185">
        <f>ROUND(I728*H728,0)</f>
        <v>0</v>
      </c>
      <c r="K728" s="183" t="s">
        <v>20</v>
      </c>
      <c r="L728" s="39"/>
      <c r="M728" s="187" t="s">
        <v>20</v>
      </c>
      <c r="N728" s="188" t="s">
        <v>43</v>
      </c>
      <c r="O728" s="64"/>
      <c r="P728" s="189">
        <f>O728*H728</f>
        <v>0</v>
      </c>
      <c r="Q728" s="189">
        <v>0</v>
      </c>
      <c r="R728" s="189">
        <f>Q728*H728</f>
        <v>0</v>
      </c>
      <c r="S728" s="189">
        <v>0</v>
      </c>
      <c r="T728" s="190">
        <f>S728*H728</f>
        <v>0</v>
      </c>
      <c r="AR728" s="191" t="s">
        <v>244</v>
      </c>
      <c r="AT728" s="191" t="s">
        <v>143</v>
      </c>
      <c r="AU728" s="191" t="s">
        <v>81</v>
      </c>
      <c r="AY728" s="18" t="s">
        <v>141</v>
      </c>
      <c r="BE728" s="192">
        <f>IF(N728="základní",J728,0)</f>
        <v>0</v>
      </c>
      <c r="BF728" s="192">
        <f>IF(N728="snížená",J728,0)</f>
        <v>0</v>
      </c>
      <c r="BG728" s="192">
        <f>IF(N728="zákl. přenesená",J728,0)</f>
        <v>0</v>
      </c>
      <c r="BH728" s="192">
        <f>IF(N728="sníž. přenesená",J728,0)</f>
        <v>0</v>
      </c>
      <c r="BI728" s="192">
        <f>IF(N728="nulová",J728,0)</f>
        <v>0</v>
      </c>
      <c r="BJ728" s="18" t="s">
        <v>8</v>
      </c>
      <c r="BK728" s="192">
        <f>ROUND(I728*H728,0)</f>
        <v>0</v>
      </c>
      <c r="BL728" s="18" t="s">
        <v>244</v>
      </c>
      <c r="BM728" s="191" t="s">
        <v>1197</v>
      </c>
    </row>
    <row r="729" spans="2:65" s="1" customFormat="1" ht="10.199999999999999">
      <c r="B729" s="35"/>
      <c r="C729" s="36"/>
      <c r="D729" s="193" t="s">
        <v>148</v>
      </c>
      <c r="E729" s="36"/>
      <c r="F729" s="194" t="s">
        <v>1130</v>
      </c>
      <c r="G729" s="36"/>
      <c r="H729" s="36"/>
      <c r="I729" s="108"/>
      <c r="J729" s="36"/>
      <c r="K729" s="36"/>
      <c r="L729" s="39"/>
      <c r="M729" s="195"/>
      <c r="N729" s="64"/>
      <c r="O729" s="64"/>
      <c r="P729" s="64"/>
      <c r="Q729" s="64"/>
      <c r="R729" s="64"/>
      <c r="S729" s="64"/>
      <c r="T729" s="65"/>
      <c r="AT729" s="18" t="s">
        <v>148</v>
      </c>
      <c r="AU729" s="18" t="s">
        <v>81</v>
      </c>
    </row>
    <row r="730" spans="2:65" s="1" customFormat="1" ht="14.4" customHeight="1">
      <c r="B730" s="35"/>
      <c r="C730" s="181" t="s">
        <v>1198</v>
      </c>
      <c r="D730" s="181" t="s">
        <v>143</v>
      </c>
      <c r="E730" s="182" t="s">
        <v>1199</v>
      </c>
      <c r="F730" s="183" t="s">
        <v>1134</v>
      </c>
      <c r="G730" s="184" t="s">
        <v>20</v>
      </c>
      <c r="H730" s="185">
        <v>1</v>
      </c>
      <c r="I730" s="186"/>
      <c r="J730" s="185">
        <f>ROUND(I730*H730,0)</f>
        <v>0</v>
      </c>
      <c r="K730" s="183" t="s">
        <v>20</v>
      </c>
      <c r="L730" s="39"/>
      <c r="M730" s="187" t="s">
        <v>20</v>
      </c>
      <c r="N730" s="188" t="s">
        <v>43</v>
      </c>
      <c r="O730" s="64"/>
      <c r="P730" s="189">
        <f>O730*H730</f>
        <v>0</v>
      </c>
      <c r="Q730" s="189">
        <v>0</v>
      </c>
      <c r="R730" s="189">
        <f>Q730*H730</f>
        <v>0</v>
      </c>
      <c r="S730" s="189">
        <v>0</v>
      </c>
      <c r="T730" s="190">
        <f>S730*H730</f>
        <v>0</v>
      </c>
      <c r="AR730" s="191" t="s">
        <v>244</v>
      </c>
      <c r="AT730" s="191" t="s">
        <v>143</v>
      </c>
      <c r="AU730" s="191" t="s">
        <v>81</v>
      </c>
      <c r="AY730" s="18" t="s">
        <v>141</v>
      </c>
      <c r="BE730" s="192">
        <f>IF(N730="základní",J730,0)</f>
        <v>0</v>
      </c>
      <c r="BF730" s="192">
        <f>IF(N730="snížená",J730,0)</f>
        <v>0</v>
      </c>
      <c r="BG730" s="192">
        <f>IF(N730="zákl. přenesená",J730,0)</f>
        <v>0</v>
      </c>
      <c r="BH730" s="192">
        <f>IF(N730="sníž. přenesená",J730,0)</f>
        <v>0</v>
      </c>
      <c r="BI730" s="192">
        <f>IF(N730="nulová",J730,0)</f>
        <v>0</v>
      </c>
      <c r="BJ730" s="18" t="s">
        <v>8</v>
      </c>
      <c r="BK730" s="192">
        <f>ROUND(I730*H730,0)</f>
        <v>0</v>
      </c>
      <c r="BL730" s="18" t="s">
        <v>244</v>
      </c>
      <c r="BM730" s="191" t="s">
        <v>1200</v>
      </c>
    </row>
    <row r="731" spans="2:65" s="1" customFormat="1" ht="10.199999999999999">
      <c r="B731" s="35"/>
      <c r="C731" s="36"/>
      <c r="D731" s="193" t="s">
        <v>148</v>
      </c>
      <c r="E731" s="36"/>
      <c r="F731" s="194" t="s">
        <v>1134</v>
      </c>
      <c r="G731" s="36"/>
      <c r="H731" s="36"/>
      <c r="I731" s="108"/>
      <c r="J731" s="36"/>
      <c r="K731" s="36"/>
      <c r="L731" s="39"/>
      <c r="M731" s="195"/>
      <c r="N731" s="64"/>
      <c r="O731" s="64"/>
      <c r="P731" s="64"/>
      <c r="Q731" s="64"/>
      <c r="R731" s="64"/>
      <c r="S731" s="64"/>
      <c r="T731" s="65"/>
      <c r="AT731" s="18" t="s">
        <v>148</v>
      </c>
      <c r="AU731" s="18" t="s">
        <v>81</v>
      </c>
    </row>
    <row r="732" spans="2:65" s="1" customFormat="1" ht="14.4" customHeight="1">
      <c r="B732" s="35"/>
      <c r="C732" s="181" t="s">
        <v>1201</v>
      </c>
      <c r="D732" s="181" t="s">
        <v>143</v>
      </c>
      <c r="E732" s="182" t="s">
        <v>1202</v>
      </c>
      <c r="F732" s="183" t="s">
        <v>1138</v>
      </c>
      <c r="G732" s="184" t="s">
        <v>20</v>
      </c>
      <c r="H732" s="185">
        <v>1</v>
      </c>
      <c r="I732" s="186"/>
      <c r="J732" s="185">
        <f>ROUND(I732*H732,0)</f>
        <v>0</v>
      </c>
      <c r="K732" s="183" t="s">
        <v>20</v>
      </c>
      <c r="L732" s="39"/>
      <c r="M732" s="187" t="s">
        <v>20</v>
      </c>
      <c r="N732" s="188" t="s">
        <v>43</v>
      </c>
      <c r="O732" s="64"/>
      <c r="P732" s="189">
        <f>O732*H732</f>
        <v>0</v>
      </c>
      <c r="Q732" s="189">
        <v>0</v>
      </c>
      <c r="R732" s="189">
        <f>Q732*H732</f>
        <v>0</v>
      </c>
      <c r="S732" s="189">
        <v>0</v>
      </c>
      <c r="T732" s="190">
        <f>S732*H732</f>
        <v>0</v>
      </c>
      <c r="AR732" s="191" t="s">
        <v>244</v>
      </c>
      <c r="AT732" s="191" t="s">
        <v>143</v>
      </c>
      <c r="AU732" s="191" t="s">
        <v>81</v>
      </c>
      <c r="AY732" s="18" t="s">
        <v>141</v>
      </c>
      <c r="BE732" s="192">
        <f>IF(N732="základní",J732,0)</f>
        <v>0</v>
      </c>
      <c r="BF732" s="192">
        <f>IF(N732="snížená",J732,0)</f>
        <v>0</v>
      </c>
      <c r="BG732" s="192">
        <f>IF(N732="zákl. přenesená",J732,0)</f>
        <v>0</v>
      </c>
      <c r="BH732" s="192">
        <f>IF(N732="sníž. přenesená",J732,0)</f>
        <v>0</v>
      </c>
      <c r="BI732" s="192">
        <f>IF(N732="nulová",J732,0)</f>
        <v>0</v>
      </c>
      <c r="BJ732" s="18" t="s">
        <v>8</v>
      </c>
      <c r="BK732" s="192">
        <f>ROUND(I732*H732,0)</f>
        <v>0</v>
      </c>
      <c r="BL732" s="18" t="s">
        <v>244</v>
      </c>
      <c r="BM732" s="191" t="s">
        <v>1203</v>
      </c>
    </row>
    <row r="733" spans="2:65" s="1" customFormat="1" ht="10.199999999999999">
      <c r="B733" s="35"/>
      <c r="C733" s="36"/>
      <c r="D733" s="193" t="s">
        <v>148</v>
      </c>
      <c r="E733" s="36"/>
      <c r="F733" s="194" t="s">
        <v>1138</v>
      </c>
      <c r="G733" s="36"/>
      <c r="H733" s="36"/>
      <c r="I733" s="108"/>
      <c r="J733" s="36"/>
      <c r="K733" s="36"/>
      <c r="L733" s="39"/>
      <c r="M733" s="195"/>
      <c r="N733" s="64"/>
      <c r="O733" s="64"/>
      <c r="P733" s="64"/>
      <c r="Q733" s="64"/>
      <c r="R733" s="64"/>
      <c r="S733" s="64"/>
      <c r="T733" s="65"/>
      <c r="AT733" s="18" t="s">
        <v>148</v>
      </c>
      <c r="AU733" s="18" t="s">
        <v>81</v>
      </c>
    </row>
    <row r="734" spans="2:65" s="1" customFormat="1" ht="14.4" customHeight="1">
      <c r="B734" s="35"/>
      <c r="C734" s="181" t="s">
        <v>1204</v>
      </c>
      <c r="D734" s="181" t="s">
        <v>143</v>
      </c>
      <c r="E734" s="182" t="s">
        <v>1205</v>
      </c>
      <c r="F734" s="183" t="s">
        <v>1142</v>
      </c>
      <c r="G734" s="184" t="s">
        <v>20</v>
      </c>
      <c r="H734" s="185">
        <v>200</v>
      </c>
      <c r="I734" s="186"/>
      <c r="J734" s="185">
        <f>ROUND(I734*H734,0)</f>
        <v>0</v>
      </c>
      <c r="K734" s="183" t="s">
        <v>20</v>
      </c>
      <c r="L734" s="39"/>
      <c r="M734" s="187" t="s">
        <v>20</v>
      </c>
      <c r="N734" s="188" t="s">
        <v>43</v>
      </c>
      <c r="O734" s="64"/>
      <c r="P734" s="189">
        <f>O734*H734</f>
        <v>0</v>
      </c>
      <c r="Q734" s="189">
        <v>0</v>
      </c>
      <c r="R734" s="189">
        <f>Q734*H734</f>
        <v>0</v>
      </c>
      <c r="S734" s="189">
        <v>0</v>
      </c>
      <c r="T734" s="190">
        <f>S734*H734</f>
        <v>0</v>
      </c>
      <c r="AR734" s="191" t="s">
        <v>244</v>
      </c>
      <c r="AT734" s="191" t="s">
        <v>143</v>
      </c>
      <c r="AU734" s="191" t="s">
        <v>81</v>
      </c>
      <c r="AY734" s="18" t="s">
        <v>141</v>
      </c>
      <c r="BE734" s="192">
        <f>IF(N734="základní",J734,0)</f>
        <v>0</v>
      </c>
      <c r="BF734" s="192">
        <f>IF(N734="snížená",J734,0)</f>
        <v>0</v>
      </c>
      <c r="BG734" s="192">
        <f>IF(N734="zákl. přenesená",J734,0)</f>
        <v>0</v>
      </c>
      <c r="BH734" s="192">
        <f>IF(N734="sníž. přenesená",J734,0)</f>
        <v>0</v>
      </c>
      <c r="BI734" s="192">
        <f>IF(N734="nulová",J734,0)</f>
        <v>0</v>
      </c>
      <c r="BJ734" s="18" t="s">
        <v>8</v>
      </c>
      <c r="BK734" s="192">
        <f>ROUND(I734*H734,0)</f>
        <v>0</v>
      </c>
      <c r="BL734" s="18" t="s">
        <v>244</v>
      </c>
      <c r="BM734" s="191" t="s">
        <v>1206</v>
      </c>
    </row>
    <row r="735" spans="2:65" s="1" customFormat="1" ht="10.199999999999999">
      <c r="B735" s="35"/>
      <c r="C735" s="36"/>
      <c r="D735" s="193" t="s">
        <v>148</v>
      </c>
      <c r="E735" s="36"/>
      <c r="F735" s="194" t="s">
        <v>1142</v>
      </c>
      <c r="G735" s="36"/>
      <c r="H735" s="36"/>
      <c r="I735" s="108"/>
      <c r="J735" s="36"/>
      <c r="K735" s="36"/>
      <c r="L735" s="39"/>
      <c r="M735" s="195"/>
      <c r="N735" s="64"/>
      <c r="O735" s="64"/>
      <c r="P735" s="64"/>
      <c r="Q735" s="64"/>
      <c r="R735" s="64"/>
      <c r="S735" s="64"/>
      <c r="T735" s="65"/>
      <c r="AT735" s="18" t="s">
        <v>148</v>
      </c>
      <c r="AU735" s="18" t="s">
        <v>81</v>
      </c>
    </row>
    <row r="736" spans="2:65" s="1" customFormat="1" ht="14.4" customHeight="1">
      <c r="B736" s="35"/>
      <c r="C736" s="181" t="s">
        <v>1207</v>
      </c>
      <c r="D736" s="181" t="s">
        <v>143</v>
      </c>
      <c r="E736" s="182" t="s">
        <v>1208</v>
      </c>
      <c r="F736" s="183" t="s">
        <v>1146</v>
      </c>
      <c r="G736" s="184" t="s">
        <v>20</v>
      </c>
      <c r="H736" s="185">
        <v>50</v>
      </c>
      <c r="I736" s="186"/>
      <c r="J736" s="185">
        <f>ROUND(I736*H736,0)</f>
        <v>0</v>
      </c>
      <c r="K736" s="183" t="s">
        <v>20</v>
      </c>
      <c r="L736" s="39"/>
      <c r="M736" s="187" t="s">
        <v>20</v>
      </c>
      <c r="N736" s="188" t="s">
        <v>43</v>
      </c>
      <c r="O736" s="64"/>
      <c r="P736" s="189">
        <f>O736*H736</f>
        <v>0</v>
      </c>
      <c r="Q736" s="189">
        <v>0</v>
      </c>
      <c r="R736" s="189">
        <f>Q736*H736</f>
        <v>0</v>
      </c>
      <c r="S736" s="189">
        <v>0</v>
      </c>
      <c r="T736" s="190">
        <f>S736*H736</f>
        <v>0</v>
      </c>
      <c r="AR736" s="191" t="s">
        <v>244</v>
      </c>
      <c r="AT736" s="191" t="s">
        <v>143</v>
      </c>
      <c r="AU736" s="191" t="s">
        <v>81</v>
      </c>
      <c r="AY736" s="18" t="s">
        <v>141</v>
      </c>
      <c r="BE736" s="192">
        <f>IF(N736="základní",J736,0)</f>
        <v>0</v>
      </c>
      <c r="BF736" s="192">
        <f>IF(N736="snížená",J736,0)</f>
        <v>0</v>
      </c>
      <c r="BG736" s="192">
        <f>IF(N736="zákl. přenesená",J736,0)</f>
        <v>0</v>
      </c>
      <c r="BH736" s="192">
        <f>IF(N736="sníž. přenesená",J736,0)</f>
        <v>0</v>
      </c>
      <c r="BI736" s="192">
        <f>IF(N736="nulová",J736,0)</f>
        <v>0</v>
      </c>
      <c r="BJ736" s="18" t="s">
        <v>8</v>
      </c>
      <c r="BK736" s="192">
        <f>ROUND(I736*H736,0)</f>
        <v>0</v>
      </c>
      <c r="BL736" s="18" t="s">
        <v>244</v>
      </c>
      <c r="BM736" s="191" t="s">
        <v>1209</v>
      </c>
    </row>
    <row r="737" spans="2:65" s="1" customFormat="1" ht="10.199999999999999">
      <c r="B737" s="35"/>
      <c r="C737" s="36"/>
      <c r="D737" s="193" t="s">
        <v>148</v>
      </c>
      <c r="E737" s="36"/>
      <c r="F737" s="194" t="s">
        <v>1146</v>
      </c>
      <c r="G737" s="36"/>
      <c r="H737" s="36"/>
      <c r="I737" s="108"/>
      <c r="J737" s="36"/>
      <c r="K737" s="36"/>
      <c r="L737" s="39"/>
      <c r="M737" s="195"/>
      <c r="N737" s="64"/>
      <c r="O737" s="64"/>
      <c r="P737" s="64"/>
      <c r="Q737" s="64"/>
      <c r="R737" s="64"/>
      <c r="S737" s="64"/>
      <c r="T737" s="65"/>
      <c r="AT737" s="18" t="s">
        <v>148</v>
      </c>
      <c r="AU737" s="18" t="s">
        <v>81</v>
      </c>
    </row>
    <row r="738" spans="2:65" s="1" customFormat="1" ht="14.4" customHeight="1">
      <c r="B738" s="35"/>
      <c r="C738" s="181" t="s">
        <v>1210</v>
      </c>
      <c r="D738" s="181" t="s">
        <v>143</v>
      </c>
      <c r="E738" s="182" t="s">
        <v>1208</v>
      </c>
      <c r="F738" s="183" t="s">
        <v>1146</v>
      </c>
      <c r="G738" s="184" t="s">
        <v>20</v>
      </c>
      <c r="H738" s="185">
        <v>150</v>
      </c>
      <c r="I738" s="186"/>
      <c r="J738" s="185">
        <f>ROUND(I738*H738,0)</f>
        <v>0</v>
      </c>
      <c r="K738" s="183" t="s">
        <v>20</v>
      </c>
      <c r="L738" s="39"/>
      <c r="M738" s="187" t="s">
        <v>20</v>
      </c>
      <c r="N738" s="188" t="s">
        <v>43</v>
      </c>
      <c r="O738" s="64"/>
      <c r="P738" s="189">
        <f>O738*H738</f>
        <v>0</v>
      </c>
      <c r="Q738" s="189">
        <v>0</v>
      </c>
      <c r="R738" s="189">
        <f>Q738*H738</f>
        <v>0</v>
      </c>
      <c r="S738" s="189">
        <v>0</v>
      </c>
      <c r="T738" s="190">
        <f>S738*H738</f>
        <v>0</v>
      </c>
      <c r="AR738" s="191" t="s">
        <v>244</v>
      </c>
      <c r="AT738" s="191" t="s">
        <v>143</v>
      </c>
      <c r="AU738" s="191" t="s">
        <v>81</v>
      </c>
      <c r="AY738" s="18" t="s">
        <v>141</v>
      </c>
      <c r="BE738" s="192">
        <f>IF(N738="základní",J738,0)</f>
        <v>0</v>
      </c>
      <c r="BF738" s="192">
        <f>IF(N738="snížená",J738,0)</f>
        <v>0</v>
      </c>
      <c r="BG738" s="192">
        <f>IF(N738="zákl. přenesená",J738,0)</f>
        <v>0</v>
      </c>
      <c r="BH738" s="192">
        <f>IF(N738="sníž. přenesená",J738,0)</f>
        <v>0</v>
      </c>
      <c r="BI738" s="192">
        <f>IF(N738="nulová",J738,0)</f>
        <v>0</v>
      </c>
      <c r="BJ738" s="18" t="s">
        <v>8</v>
      </c>
      <c r="BK738" s="192">
        <f>ROUND(I738*H738,0)</f>
        <v>0</v>
      </c>
      <c r="BL738" s="18" t="s">
        <v>244</v>
      </c>
      <c r="BM738" s="191" t="s">
        <v>1211</v>
      </c>
    </row>
    <row r="739" spans="2:65" s="1" customFormat="1" ht="10.199999999999999">
      <c r="B739" s="35"/>
      <c r="C739" s="36"/>
      <c r="D739" s="193" t="s">
        <v>148</v>
      </c>
      <c r="E739" s="36"/>
      <c r="F739" s="194" t="s">
        <v>1146</v>
      </c>
      <c r="G739" s="36"/>
      <c r="H739" s="36"/>
      <c r="I739" s="108"/>
      <c r="J739" s="36"/>
      <c r="K739" s="36"/>
      <c r="L739" s="39"/>
      <c r="M739" s="195"/>
      <c r="N739" s="64"/>
      <c r="O739" s="64"/>
      <c r="P739" s="64"/>
      <c r="Q739" s="64"/>
      <c r="R739" s="64"/>
      <c r="S739" s="64"/>
      <c r="T739" s="65"/>
      <c r="AT739" s="18" t="s">
        <v>148</v>
      </c>
      <c r="AU739" s="18" t="s">
        <v>81</v>
      </c>
    </row>
    <row r="740" spans="2:65" s="1" customFormat="1" ht="14.4" customHeight="1">
      <c r="B740" s="35"/>
      <c r="C740" s="181" t="s">
        <v>1212</v>
      </c>
      <c r="D740" s="181" t="s">
        <v>143</v>
      </c>
      <c r="E740" s="182" t="s">
        <v>1213</v>
      </c>
      <c r="F740" s="183" t="s">
        <v>1142</v>
      </c>
      <c r="G740" s="184" t="s">
        <v>20</v>
      </c>
      <c r="H740" s="185">
        <v>50</v>
      </c>
      <c r="I740" s="186"/>
      <c r="J740" s="185">
        <f>ROUND(I740*H740,0)</f>
        <v>0</v>
      </c>
      <c r="K740" s="183" t="s">
        <v>20</v>
      </c>
      <c r="L740" s="39"/>
      <c r="M740" s="187" t="s">
        <v>20</v>
      </c>
      <c r="N740" s="188" t="s">
        <v>43</v>
      </c>
      <c r="O740" s="64"/>
      <c r="P740" s="189">
        <f>O740*H740</f>
        <v>0</v>
      </c>
      <c r="Q740" s="189">
        <v>0</v>
      </c>
      <c r="R740" s="189">
        <f>Q740*H740</f>
        <v>0</v>
      </c>
      <c r="S740" s="189">
        <v>0</v>
      </c>
      <c r="T740" s="190">
        <f>S740*H740</f>
        <v>0</v>
      </c>
      <c r="AR740" s="191" t="s">
        <v>244</v>
      </c>
      <c r="AT740" s="191" t="s">
        <v>143</v>
      </c>
      <c r="AU740" s="191" t="s">
        <v>81</v>
      </c>
      <c r="AY740" s="18" t="s">
        <v>141</v>
      </c>
      <c r="BE740" s="192">
        <f>IF(N740="základní",J740,0)</f>
        <v>0</v>
      </c>
      <c r="BF740" s="192">
        <f>IF(N740="snížená",J740,0)</f>
        <v>0</v>
      </c>
      <c r="BG740" s="192">
        <f>IF(N740="zákl. přenesená",J740,0)</f>
        <v>0</v>
      </c>
      <c r="BH740" s="192">
        <f>IF(N740="sníž. přenesená",J740,0)</f>
        <v>0</v>
      </c>
      <c r="BI740" s="192">
        <f>IF(N740="nulová",J740,0)</f>
        <v>0</v>
      </c>
      <c r="BJ740" s="18" t="s">
        <v>8</v>
      </c>
      <c r="BK740" s="192">
        <f>ROUND(I740*H740,0)</f>
        <v>0</v>
      </c>
      <c r="BL740" s="18" t="s">
        <v>244</v>
      </c>
      <c r="BM740" s="191" t="s">
        <v>1214</v>
      </c>
    </row>
    <row r="741" spans="2:65" s="1" customFormat="1" ht="10.199999999999999">
      <c r="B741" s="35"/>
      <c r="C741" s="36"/>
      <c r="D741" s="193" t="s">
        <v>148</v>
      </c>
      <c r="E741" s="36"/>
      <c r="F741" s="194" t="s">
        <v>1142</v>
      </c>
      <c r="G741" s="36"/>
      <c r="H741" s="36"/>
      <c r="I741" s="108"/>
      <c r="J741" s="36"/>
      <c r="K741" s="36"/>
      <c r="L741" s="39"/>
      <c r="M741" s="195"/>
      <c r="N741" s="64"/>
      <c r="O741" s="64"/>
      <c r="P741" s="64"/>
      <c r="Q741" s="64"/>
      <c r="R741" s="64"/>
      <c r="S741" s="64"/>
      <c r="T741" s="65"/>
      <c r="AT741" s="18" t="s">
        <v>148</v>
      </c>
      <c r="AU741" s="18" t="s">
        <v>81</v>
      </c>
    </row>
    <row r="742" spans="2:65" s="1" customFormat="1" ht="14.4" customHeight="1">
      <c r="B742" s="35"/>
      <c r="C742" s="181" t="s">
        <v>1215</v>
      </c>
      <c r="D742" s="181" t="s">
        <v>143</v>
      </c>
      <c r="E742" s="182" t="s">
        <v>1213</v>
      </c>
      <c r="F742" s="183" t="s">
        <v>1142</v>
      </c>
      <c r="G742" s="184" t="s">
        <v>20</v>
      </c>
      <c r="H742" s="185">
        <v>50</v>
      </c>
      <c r="I742" s="186"/>
      <c r="J742" s="185">
        <f>ROUND(I742*H742,0)</f>
        <v>0</v>
      </c>
      <c r="K742" s="183" t="s">
        <v>20</v>
      </c>
      <c r="L742" s="39"/>
      <c r="M742" s="187" t="s">
        <v>20</v>
      </c>
      <c r="N742" s="188" t="s">
        <v>43</v>
      </c>
      <c r="O742" s="64"/>
      <c r="P742" s="189">
        <f>O742*H742</f>
        <v>0</v>
      </c>
      <c r="Q742" s="189">
        <v>0</v>
      </c>
      <c r="R742" s="189">
        <f>Q742*H742</f>
        <v>0</v>
      </c>
      <c r="S742" s="189">
        <v>0</v>
      </c>
      <c r="T742" s="190">
        <f>S742*H742</f>
        <v>0</v>
      </c>
      <c r="AR742" s="191" t="s">
        <v>244</v>
      </c>
      <c r="AT742" s="191" t="s">
        <v>143</v>
      </c>
      <c r="AU742" s="191" t="s">
        <v>81</v>
      </c>
      <c r="AY742" s="18" t="s">
        <v>141</v>
      </c>
      <c r="BE742" s="192">
        <f>IF(N742="základní",J742,0)</f>
        <v>0</v>
      </c>
      <c r="BF742" s="192">
        <f>IF(N742="snížená",J742,0)</f>
        <v>0</v>
      </c>
      <c r="BG742" s="192">
        <f>IF(N742="zákl. přenesená",J742,0)</f>
        <v>0</v>
      </c>
      <c r="BH742" s="192">
        <f>IF(N742="sníž. přenesená",J742,0)</f>
        <v>0</v>
      </c>
      <c r="BI742" s="192">
        <f>IF(N742="nulová",J742,0)</f>
        <v>0</v>
      </c>
      <c r="BJ742" s="18" t="s">
        <v>8</v>
      </c>
      <c r="BK742" s="192">
        <f>ROUND(I742*H742,0)</f>
        <v>0</v>
      </c>
      <c r="BL742" s="18" t="s">
        <v>244</v>
      </c>
      <c r="BM742" s="191" t="s">
        <v>1216</v>
      </c>
    </row>
    <row r="743" spans="2:65" s="1" customFormat="1" ht="10.199999999999999">
      <c r="B743" s="35"/>
      <c r="C743" s="36"/>
      <c r="D743" s="193" t="s">
        <v>148</v>
      </c>
      <c r="E743" s="36"/>
      <c r="F743" s="194" t="s">
        <v>1142</v>
      </c>
      <c r="G743" s="36"/>
      <c r="H743" s="36"/>
      <c r="I743" s="108"/>
      <c r="J743" s="36"/>
      <c r="K743" s="36"/>
      <c r="L743" s="39"/>
      <c r="M743" s="195"/>
      <c r="N743" s="64"/>
      <c r="O743" s="64"/>
      <c r="P743" s="64"/>
      <c r="Q743" s="64"/>
      <c r="R743" s="64"/>
      <c r="S743" s="64"/>
      <c r="T743" s="65"/>
      <c r="AT743" s="18" t="s">
        <v>148</v>
      </c>
      <c r="AU743" s="18" t="s">
        <v>81</v>
      </c>
    </row>
    <row r="744" spans="2:65" s="1" customFormat="1" ht="14.4" customHeight="1">
      <c r="B744" s="35"/>
      <c r="C744" s="181" t="s">
        <v>1217</v>
      </c>
      <c r="D744" s="181" t="s">
        <v>143</v>
      </c>
      <c r="E744" s="182" t="s">
        <v>1213</v>
      </c>
      <c r="F744" s="183" t="s">
        <v>1142</v>
      </c>
      <c r="G744" s="184" t="s">
        <v>20</v>
      </c>
      <c r="H744" s="185">
        <v>50</v>
      </c>
      <c r="I744" s="186"/>
      <c r="J744" s="185">
        <f>ROUND(I744*H744,0)</f>
        <v>0</v>
      </c>
      <c r="K744" s="183" t="s">
        <v>20</v>
      </c>
      <c r="L744" s="39"/>
      <c r="M744" s="187" t="s">
        <v>20</v>
      </c>
      <c r="N744" s="188" t="s">
        <v>43</v>
      </c>
      <c r="O744" s="64"/>
      <c r="P744" s="189">
        <f>O744*H744</f>
        <v>0</v>
      </c>
      <c r="Q744" s="189">
        <v>0</v>
      </c>
      <c r="R744" s="189">
        <f>Q744*H744</f>
        <v>0</v>
      </c>
      <c r="S744" s="189">
        <v>0</v>
      </c>
      <c r="T744" s="190">
        <f>S744*H744</f>
        <v>0</v>
      </c>
      <c r="AR744" s="191" t="s">
        <v>244</v>
      </c>
      <c r="AT744" s="191" t="s">
        <v>143</v>
      </c>
      <c r="AU744" s="191" t="s">
        <v>81</v>
      </c>
      <c r="AY744" s="18" t="s">
        <v>141</v>
      </c>
      <c r="BE744" s="192">
        <f>IF(N744="základní",J744,0)</f>
        <v>0</v>
      </c>
      <c r="BF744" s="192">
        <f>IF(N744="snížená",J744,0)</f>
        <v>0</v>
      </c>
      <c r="BG744" s="192">
        <f>IF(N744="zákl. přenesená",J744,0)</f>
        <v>0</v>
      </c>
      <c r="BH744" s="192">
        <f>IF(N744="sníž. přenesená",J744,0)</f>
        <v>0</v>
      </c>
      <c r="BI744" s="192">
        <f>IF(N744="nulová",J744,0)</f>
        <v>0</v>
      </c>
      <c r="BJ744" s="18" t="s">
        <v>8</v>
      </c>
      <c r="BK744" s="192">
        <f>ROUND(I744*H744,0)</f>
        <v>0</v>
      </c>
      <c r="BL744" s="18" t="s">
        <v>244</v>
      </c>
      <c r="BM744" s="191" t="s">
        <v>1218</v>
      </c>
    </row>
    <row r="745" spans="2:65" s="1" customFormat="1" ht="10.199999999999999">
      <c r="B745" s="35"/>
      <c r="C745" s="36"/>
      <c r="D745" s="193" t="s">
        <v>148</v>
      </c>
      <c r="E745" s="36"/>
      <c r="F745" s="194" t="s">
        <v>1142</v>
      </c>
      <c r="G745" s="36"/>
      <c r="H745" s="36"/>
      <c r="I745" s="108"/>
      <c r="J745" s="36"/>
      <c r="K745" s="36"/>
      <c r="L745" s="39"/>
      <c r="M745" s="195"/>
      <c r="N745" s="64"/>
      <c r="O745" s="64"/>
      <c r="P745" s="64"/>
      <c r="Q745" s="64"/>
      <c r="R745" s="64"/>
      <c r="S745" s="64"/>
      <c r="T745" s="65"/>
      <c r="AT745" s="18" t="s">
        <v>148</v>
      </c>
      <c r="AU745" s="18" t="s">
        <v>81</v>
      </c>
    </row>
    <row r="746" spans="2:65" s="1" customFormat="1" ht="14.4" customHeight="1">
      <c r="B746" s="35"/>
      <c r="C746" s="181" t="s">
        <v>1219</v>
      </c>
      <c r="D746" s="181" t="s">
        <v>143</v>
      </c>
      <c r="E746" s="182" t="s">
        <v>1220</v>
      </c>
      <c r="F746" s="183" t="s">
        <v>1160</v>
      </c>
      <c r="G746" s="184" t="s">
        <v>20</v>
      </c>
      <c r="H746" s="185">
        <v>7</v>
      </c>
      <c r="I746" s="186"/>
      <c r="J746" s="185">
        <f>ROUND(I746*H746,0)</f>
        <v>0</v>
      </c>
      <c r="K746" s="183" t="s">
        <v>20</v>
      </c>
      <c r="L746" s="39"/>
      <c r="M746" s="187" t="s">
        <v>20</v>
      </c>
      <c r="N746" s="188" t="s">
        <v>43</v>
      </c>
      <c r="O746" s="64"/>
      <c r="P746" s="189">
        <f>O746*H746</f>
        <v>0</v>
      </c>
      <c r="Q746" s="189">
        <v>0</v>
      </c>
      <c r="R746" s="189">
        <f>Q746*H746</f>
        <v>0</v>
      </c>
      <c r="S746" s="189">
        <v>0</v>
      </c>
      <c r="T746" s="190">
        <f>S746*H746</f>
        <v>0</v>
      </c>
      <c r="AR746" s="191" t="s">
        <v>244</v>
      </c>
      <c r="AT746" s="191" t="s">
        <v>143</v>
      </c>
      <c r="AU746" s="191" t="s">
        <v>81</v>
      </c>
      <c r="AY746" s="18" t="s">
        <v>141</v>
      </c>
      <c r="BE746" s="192">
        <f>IF(N746="základní",J746,0)</f>
        <v>0</v>
      </c>
      <c r="BF746" s="192">
        <f>IF(N746="snížená",J746,0)</f>
        <v>0</v>
      </c>
      <c r="BG746" s="192">
        <f>IF(N746="zákl. přenesená",J746,0)</f>
        <v>0</v>
      </c>
      <c r="BH746" s="192">
        <f>IF(N746="sníž. přenesená",J746,0)</f>
        <v>0</v>
      </c>
      <c r="BI746" s="192">
        <f>IF(N746="nulová",J746,0)</f>
        <v>0</v>
      </c>
      <c r="BJ746" s="18" t="s">
        <v>8</v>
      </c>
      <c r="BK746" s="192">
        <f>ROUND(I746*H746,0)</f>
        <v>0</v>
      </c>
      <c r="BL746" s="18" t="s">
        <v>244</v>
      </c>
      <c r="BM746" s="191" t="s">
        <v>1221</v>
      </c>
    </row>
    <row r="747" spans="2:65" s="1" customFormat="1" ht="10.199999999999999">
      <c r="B747" s="35"/>
      <c r="C747" s="36"/>
      <c r="D747" s="193" t="s">
        <v>148</v>
      </c>
      <c r="E747" s="36"/>
      <c r="F747" s="194" t="s">
        <v>1160</v>
      </c>
      <c r="G747" s="36"/>
      <c r="H747" s="36"/>
      <c r="I747" s="108"/>
      <c r="J747" s="36"/>
      <c r="K747" s="36"/>
      <c r="L747" s="39"/>
      <c r="M747" s="195"/>
      <c r="N747" s="64"/>
      <c r="O747" s="64"/>
      <c r="P747" s="64"/>
      <c r="Q747" s="64"/>
      <c r="R747" s="64"/>
      <c r="S747" s="64"/>
      <c r="T747" s="65"/>
      <c r="AT747" s="18" t="s">
        <v>148</v>
      </c>
      <c r="AU747" s="18" t="s">
        <v>81</v>
      </c>
    </row>
    <row r="748" spans="2:65" s="1" customFormat="1" ht="14.4" customHeight="1">
      <c r="B748" s="35"/>
      <c r="C748" s="181" t="s">
        <v>1222</v>
      </c>
      <c r="D748" s="181" t="s">
        <v>143</v>
      </c>
      <c r="E748" s="182" t="s">
        <v>1223</v>
      </c>
      <c r="F748" s="183" t="s">
        <v>1164</v>
      </c>
      <c r="G748" s="184" t="s">
        <v>20</v>
      </c>
      <c r="H748" s="185">
        <v>1</v>
      </c>
      <c r="I748" s="186"/>
      <c r="J748" s="185">
        <f>ROUND(I748*H748,0)</f>
        <v>0</v>
      </c>
      <c r="K748" s="183" t="s">
        <v>20</v>
      </c>
      <c r="L748" s="39"/>
      <c r="M748" s="187" t="s">
        <v>20</v>
      </c>
      <c r="N748" s="188" t="s">
        <v>43</v>
      </c>
      <c r="O748" s="64"/>
      <c r="P748" s="189">
        <f>O748*H748</f>
        <v>0</v>
      </c>
      <c r="Q748" s="189">
        <v>0</v>
      </c>
      <c r="R748" s="189">
        <f>Q748*H748</f>
        <v>0</v>
      </c>
      <c r="S748" s="189">
        <v>0</v>
      </c>
      <c r="T748" s="190">
        <f>S748*H748</f>
        <v>0</v>
      </c>
      <c r="AR748" s="191" t="s">
        <v>244</v>
      </c>
      <c r="AT748" s="191" t="s">
        <v>143</v>
      </c>
      <c r="AU748" s="191" t="s">
        <v>81</v>
      </c>
      <c r="AY748" s="18" t="s">
        <v>141</v>
      </c>
      <c r="BE748" s="192">
        <f>IF(N748="základní",J748,0)</f>
        <v>0</v>
      </c>
      <c r="BF748" s="192">
        <f>IF(N748="snížená",J748,0)</f>
        <v>0</v>
      </c>
      <c r="BG748" s="192">
        <f>IF(N748="zákl. přenesená",J748,0)</f>
        <v>0</v>
      </c>
      <c r="BH748" s="192">
        <f>IF(N748="sníž. přenesená",J748,0)</f>
        <v>0</v>
      </c>
      <c r="BI748" s="192">
        <f>IF(N748="nulová",J748,0)</f>
        <v>0</v>
      </c>
      <c r="BJ748" s="18" t="s">
        <v>8</v>
      </c>
      <c r="BK748" s="192">
        <f>ROUND(I748*H748,0)</f>
        <v>0</v>
      </c>
      <c r="BL748" s="18" t="s">
        <v>244</v>
      </c>
      <c r="BM748" s="191" t="s">
        <v>1224</v>
      </c>
    </row>
    <row r="749" spans="2:65" s="1" customFormat="1" ht="10.199999999999999">
      <c r="B749" s="35"/>
      <c r="C749" s="36"/>
      <c r="D749" s="193" t="s">
        <v>148</v>
      </c>
      <c r="E749" s="36"/>
      <c r="F749" s="194" t="s">
        <v>1164</v>
      </c>
      <c r="G749" s="36"/>
      <c r="H749" s="36"/>
      <c r="I749" s="108"/>
      <c r="J749" s="36"/>
      <c r="K749" s="36"/>
      <c r="L749" s="39"/>
      <c r="M749" s="195"/>
      <c r="N749" s="64"/>
      <c r="O749" s="64"/>
      <c r="P749" s="64"/>
      <c r="Q749" s="64"/>
      <c r="R749" s="64"/>
      <c r="S749" s="64"/>
      <c r="T749" s="65"/>
      <c r="AT749" s="18" t="s">
        <v>148</v>
      </c>
      <c r="AU749" s="18" t="s">
        <v>81</v>
      </c>
    </row>
    <row r="750" spans="2:65" s="11" customFormat="1" ht="22.8" customHeight="1">
      <c r="B750" s="165"/>
      <c r="C750" s="166"/>
      <c r="D750" s="167" t="s">
        <v>71</v>
      </c>
      <c r="E750" s="179" t="s">
        <v>1225</v>
      </c>
      <c r="F750" s="179" t="s">
        <v>1226</v>
      </c>
      <c r="G750" s="166"/>
      <c r="H750" s="166"/>
      <c r="I750" s="169"/>
      <c r="J750" s="180">
        <f>BK750</f>
        <v>0</v>
      </c>
      <c r="K750" s="166"/>
      <c r="L750" s="171"/>
      <c r="M750" s="172"/>
      <c r="N750" s="173"/>
      <c r="O750" s="173"/>
      <c r="P750" s="174">
        <f>SUM(P751:P884)</f>
        <v>0</v>
      </c>
      <c r="Q750" s="173"/>
      <c r="R750" s="174">
        <f>SUM(R751:R884)</f>
        <v>0</v>
      </c>
      <c r="S750" s="173"/>
      <c r="T750" s="175">
        <f>SUM(T751:T884)</f>
        <v>0</v>
      </c>
      <c r="AR750" s="176" t="s">
        <v>81</v>
      </c>
      <c r="AT750" s="177" t="s">
        <v>71</v>
      </c>
      <c r="AU750" s="177" t="s">
        <v>8</v>
      </c>
      <c r="AY750" s="176" t="s">
        <v>141</v>
      </c>
      <c r="BK750" s="178">
        <f>SUM(BK751:BK884)</f>
        <v>0</v>
      </c>
    </row>
    <row r="751" spans="2:65" s="1" customFormat="1" ht="14.4" customHeight="1">
      <c r="B751" s="35"/>
      <c r="C751" s="181" t="s">
        <v>1227</v>
      </c>
      <c r="D751" s="181" t="s">
        <v>143</v>
      </c>
      <c r="E751" s="182" t="s">
        <v>1228</v>
      </c>
      <c r="F751" s="183" t="s">
        <v>1229</v>
      </c>
      <c r="G751" s="184" t="s">
        <v>380</v>
      </c>
      <c r="H751" s="185">
        <v>1</v>
      </c>
      <c r="I751" s="186"/>
      <c r="J751" s="185">
        <f>ROUND(I751*H751,0)</f>
        <v>0</v>
      </c>
      <c r="K751" s="183" t="s">
        <v>20</v>
      </c>
      <c r="L751" s="39"/>
      <c r="M751" s="187" t="s">
        <v>20</v>
      </c>
      <c r="N751" s="188" t="s">
        <v>43</v>
      </c>
      <c r="O751" s="64"/>
      <c r="P751" s="189">
        <f>O751*H751</f>
        <v>0</v>
      </c>
      <c r="Q751" s="189">
        <v>0</v>
      </c>
      <c r="R751" s="189">
        <f>Q751*H751</f>
        <v>0</v>
      </c>
      <c r="S751" s="189">
        <v>0</v>
      </c>
      <c r="T751" s="190">
        <f>S751*H751</f>
        <v>0</v>
      </c>
      <c r="AR751" s="191" t="s">
        <v>244</v>
      </c>
      <c r="AT751" s="191" t="s">
        <v>143</v>
      </c>
      <c r="AU751" s="191" t="s">
        <v>81</v>
      </c>
      <c r="AY751" s="18" t="s">
        <v>141</v>
      </c>
      <c r="BE751" s="192">
        <f>IF(N751="základní",J751,0)</f>
        <v>0</v>
      </c>
      <c r="BF751" s="192">
        <f>IF(N751="snížená",J751,0)</f>
        <v>0</v>
      </c>
      <c r="BG751" s="192">
        <f>IF(N751="zákl. přenesená",J751,0)</f>
        <v>0</v>
      </c>
      <c r="BH751" s="192">
        <f>IF(N751="sníž. přenesená",J751,0)</f>
        <v>0</v>
      </c>
      <c r="BI751" s="192">
        <f>IF(N751="nulová",J751,0)</f>
        <v>0</v>
      </c>
      <c r="BJ751" s="18" t="s">
        <v>8</v>
      </c>
      <c r="BK751" s="192">
        <f>ROUND(I751*H751,0)</f>
        <v>0</v>
      </c>
      <c r="BL751" s="18" t="s">
        <v>244</v>
      </c>
      <c r="BM751" s="191" t="s">
        <v>1230</v>
      </c>
    </row>
    <row r="752" spans="2:65" s="1" customFormat="1" ht="10.199999999999999">
      <c r="B752" s="35"/>
      <c r="C752" s="36"/>
      <c r="D752" s="193" t="s">
        <v>148</v>
      </c>
      <c r="E752" s="36"/>
      <c r="F752" s="194" t="s">
        <v>1229</v>
      </c>
      <c r="G752" s="36"/>
      <c r="H752" s="36"/>
      <c r="I752" s="108"/>
      <c r="J752" s="36"/>
      <c r="K752" s="36"/>
      <c r="L752" s="39"/>
      <c r="M752" s="195"/>
      <c r="N752" s="64"/>
      <c r="O752" s="64"/>
      <c r="P752" s="64"/>
      <c r="Q752" s="64"/>
      <c r="R752" s="64"/>
      <c r="S752" s="64"/>
      <c r="T752" s="65"/>
      <c r="AT752" s="18" t="s">
        <v>148</v>
      </c>
      <c r="AU752" s="18" t="s">
        <v>81</v>
      </c>
    </row>
    <row r="753" spans="2:65" s="1" customFormat="1" ht="14.4" customHeight="1">
      <c r="B753" s="35"/>
      <c r="C753" s="181" t="s">
        <v>1231</v>
      </c>
      <c r="D753" s="181" t="s">
        <v>143</v>
      </c>
      <c r="E753" s="182" t="s">
        <v>1232</v>
      </c>
      <c r="F753" s="183" t="s">
        <v>1233</v>
      </c>
      <c r="G753" s="184" t="s">
        <v>380</v>
      </c>
      <c r="H753" s="185">
        <v>1</v>
      </c>
      <c r="I753" s="186"/>
      <c r="J753" s="185">
        <f>ROUND(I753*H753,0)</f>
        <v>0</v>
      </c>
      <c r="K753" s="183" t="s">
        <v>20</v>
      </c>
      <c r="L753" s="39"/>
      <c r="M753" s="187" t="s">
        <v>20</v>
      </c>
      <c r="N753" s="188" t="s">
        <v>43</v>
      </c>
      <c r="O753" s="64"/>
      <c r="P753" s="189">
        <f>O753*H753</f>
        <v>0</v>
      </c>
      <c r="Q753" s="189">
        <v>0</v>
      </c>
      <c r="R753" s="189">
        <f>Q753*H753</f>
        <v>0</v>
      </c>
      <c r="S753" s="189">
        <v>0</v>
      </c>
      <c r="T753" s="190">
        <f>S753*H753</f>
        <v>0</v>
      </c>
      <c r="AR753" s="191" t="s">
        <v>244</v>
      </c>
      <c r="AT753" s="191" t="s">
        <v>143</v>
      </c>
      <c r="AU753" s="191" t="s">
        <v>81</v>
      </c>
      <c r="AY753" s="18" t="s">
        <v>141</v>
      </c>
      <c r="BE753" s="192">
        <f>IF(N753="základní",J753,0)</f>
        <v>0</v>
      </c>
      <c r="BF753" s="192">
        <f>IF(N753="snížená",J753,0)</f>
        <v>0</v>
      </c>
      <c r="BG753" s="192">
        <f>IF(N753="zákl. přenesená",J753,0)</f>
        <v>0</v>
      </c>
      <c r="BH753" s="192">
        <f>IF(N753="sníž. přenesená",J753,0)</f>
        <v>0</v>
      </c>
      <c r="BI753" s="192">
        <f>IF(N753="nulová",J753,0)</f>
        <v>0</v>
      </c>
      <c r="BJ753" s="18" t="s">
        <v>8</v>
      </c>
      <c r="BK753" s="192">
        <f>ROUND(I753*H753,0)</f>
        <v>0</v>
      </c>
      <c r="BL753" s="18" t="s">
        <v>244</v>
      </c>
      <c r="BM753" s="191" t="s">
        <v>1234</v>
      </c>
    </row>
    <row r="754" spans="2:65" s="1" customFormat="1" ht="10.199999999999999">
      <c r="B754" s="35"/>
      <c r="C754" s="36"/>
      <c r="D754" s="193" t="s">
        <v>148</v>
      </c>
      <c r="E754" s="36"/>
      <c r="F754" s="194" t="s">
        <v>1233</v>
      </c>
      <c r="G754" s="36"/>
      <c r="H754" s="36"/>
      <c r="I754" s="108"/>
      <c r="J754" s="36"/>
      <c r="K754" s="36"/>
      <c r="L754" s="39"/>
      <c r="M754" s="195"/>
      <c r="N754" s="64"/>
      <c r="O754" s="64"/>
      <c r="P754" s="64"/>
      <c r="Q754" s="64"/>
      <c r="R754" s="64"/>
      <c r="S754" s="64"/>
      <c r="T754" s="65"/>
      <c r="AT754" s="18" t="s">
        <v>148</v>
      </c>
      <c r="AU754" s="18" t="s">
        <v>81</v>
      </c>
    </row>
    <row r="755" spans="2:65" s="1" customFormat="1" ht="14.4" customHeight="1">
      <c r="B755" s="35"/>
      <c r="C755" s="181" t="s">
        <v>1235</v>
      </c>
      <c r="D755" s="181" t="s">
        <v>143</v>
      </c>
      <c r="E755" s="182" t="s">
        <v>1236</v>
      </c>
      <c r="F755" s="183" t="s">
        <v>1237</v>
      </c>
      <c r="G755" s="184" t="s">
        <v>380</v>
      </c>
      <c r="H755" s="185">
        <v>1</v>
      </c>
      <c r="I755" s="186"/>
      <c r="J755" s="185">
        <f>ROUND(I755*H755,0)</f>
        <v>0</v>
      </c>
      <c r="K755" s="183" t="s">
        <v>20</v>
      </c>
      <c r="L755" s="39"/>
      <c r="M755" s="187" t="s">
        <v>20</v>
      </c>
      <c r="N755" s="188" t="s">
        <v>43</v>
      </c>
      <c r="O755" s="64"/>
      <c r="P755" s="189">
        <f>O755*H755</f>
        <v>0</v>
      </c>
      <c r="Q755" s="189">
        <v>0</v>
      </c>
      <c r="R755" s="189">
        <f>Q755*H755</f>
        <v>0</v>
      </c>
      <c r="S755" s="189">
        <v>0</v>
      </c>
      <c r="T755" s="190">
        <f>S755*H755</f>
        <v>0</v>
      </c>
      <c r="AR755" s="191" t="s">
        <v>244</v>
      </c>
      <c r="AT755" s="191" t="s">
        <v>143</v>
      </c>
      <c r="AU755" s="191" t="s">
        <v>81</v>
      </c>
      <c r="AY755" s="18" t="s">
        <v>141</v>
      </c>
      <c r="BE755" s="192">
        <f>IF(N755="základní",J755,0)</f>
        <v>0</v>
      </c>
      <c r="BF755" s="192">
        <f>IF(N755="snížená",J755,0)</f>
        <v>0</v>
      </c>
      <c r="BG755" s="192">
        <f>IF(N755="zákl. přenesená",J755,0)</f>
        <v>0</v>
      </c>
      <c r="BH755" s="192">
        <f>IF(N755="sníž. přenesená",J755,0)</f>
        <v>0</v>
      </c>
      <c r="BI755" s="192">
        <f>IF(N755="nulová",J755,0)</f>
        <v>0</v>
      </c>
      <c r="BJ755" s="18" t="s">
        <v>8</v>
      </c>
      <c r="BK755" s="192">
        <f>ROUND(I755*H755,0)</f>
        <v>0</v>
      </c>
      <c r="BL755" s="18" t="s">
        <v>244</v>
      </c>
      <c r="BM755" s="191" t="s">
        <v>1238</v>
      </c>
    </row>
    <row r="756" spans="2:65" s="1" customFormat="1" ht="10.199999999999999">
      <c r="B756" s="35"/>
      <c r="C756" s="36"/>
      <c r="D756" s="193" t="s">
        <v>148</v>
      </c>
      <c r="E756" s="36"/>
      <c r="F756" s="194" t="s">
        <v>1237</v>
      </c>
      <c r="G756" s="36"/>
      <c r="H756" s="36"/>
      <c r="I756" s="108"/>
      <c r="J756" s="36"/>
      <c r="K756" s="36"/>
      <c r="L756" s="39"/>
      <c r="M756" s="195"/>
      <c r="N756" s="64"/>
      <c r="O756" s="64"/>
      <c r="P756" s="64"/>
      <c r="Q756" s="64"/>
      <c r="R756" s="64"/>
      <c r="S756" s="64"/>
      <c r="T756" s="65"/>
      <c r="AT756" s="18" t="s">
        <v>148</v>
      </c>
      <c r="AU756" s="18" t="s">
        <v>81</v>
      </c>
    </row>
    <row r="757" spans="2:65" s="1" customFormat="1" ht="14.4" customHeight="1">
      <c r="B757" s="35"/>
      <c r="C757" s="181" t="s">
        <v>1239</v>
      </c>
      <c r="D757" s="181" t="s">
        <v>143</v>
      </c>
      <c r="E757" s="182" t="s">
        <v>1240</v>
      </c>
      <c r="F757" s="183" t="s">
        <v>1241</v>
      </c>
      <c r="G757" s="184" t="s">
        <v>380</v>
      </c>
      <c r="H757" s="185">
        <v>1</v>
      </c>
      <c r="I757" s="186"/>
      <c r="J757" s="185">
        <f>ROUND(I757*H757,0)</f>
        <v>0</v>
      </c>
      <c r="K757" s="183" t="s">
        <v>20</v>
      </c>
      <c r="L757" s="39"/>
      <c r="M757" s="187" t="s">
        <v>20</v>
      </c>
      <c r="N757" s="188" t="s">
        <v>43</v>
      </c>
      <c r="O757" s="64"/>
      <c r="P757" s="189">
        <f>O757*H757</f>
        <v>0</v>
      </c>
      <c r="Q757" s="189">
        <v>0</v>
      </c>
      <c r="R757" s="189">
        <f>Q757*H757</f>
        <v>0</v>
      </c>
      <c r="S757" s="189">
        <v>0</v>
      </c>
      <c r="T757" s="190">
        <f>S757*H757</f>
        <v>0</v>
      </c>
      <c r="AR757" s="191" t="s">
        <v>244</v>
      </c>
      <c r="AT757" s="191" t="s">
        <v>143</v>
      </c>
      <c r="AU757" s="191" t="s">
        <v>81</v>
      </c>
      <c r="AY757" s="18" t="s">
        <v>141</v>
      </c>
      <c r="BE757" s="192">
        <f>IF(N757="základní",J757,0)</f>
        <v>0</v>
      </c>
      <c r="BF757" s="192">
        <f>IF(N757="snížená",J757,0)</f>
        <v>0</v>
      </c>
      <c r="BG757" s="192">
        <f>IF(N757="zákl. přenesená",J757,0)</f>
        <v>0</v>
      </c>
      <c r="BH757" s="192">
        <f>IF(N757="sníž. přenesená",J757,0)</f>
        <v>0</v>
      </c>
      <c r="BI757" s="192">
        <f>IF(N757="nulová",J757,0)</f>
        <v>0</v>
      </c>
      <c r="BJ757" s="18" t="s">
        <v>8</v>
      </c>
      <c r="BK757" s="192">
        <f>ROUND(I757*H757,0)</f>
        <v>0</v>
      </c>
      <c r="BL757" s="18" t="s">
        <v>244</v>
      </c>
      <c r="BM757" s="191" t="s">
        <v>1242</v>
      </c>
    </row>
    <row r="758" spans="2:65" s="1" customFormat="1" ht="10.199999999999999">
      <c r="B758" s="35"/>
      <c r="C758" s="36"/>
      <c r="D758" s="193" t="s">
        <v>148</v>
      </c>
      <c r="E758" s="36"/>
      <c r="F758" s="194" t="s">
        <v>1241</v>
      </c>
      <c r="G758" s="36"/>
      <c r="H758" s="36"/>
      <c r="I758" s="108"/>
      <c r="J758" s="36"/>
      <c r="K758" s="36"/>
      <c r="L758" s="39"/>
      <c r="M758" s="195"/>
      <c r="N758" s="64"/>
      <c r="O758" s="64"/>
      <c r="P758" s="64"/>
      <c r="Q758" s="64"/>
      <c r="R758" s="64"/>
      <c r="S758" s="64"/>
      <c r="T758" s="65"/>
      <c r="AT758" s="18" t="s">
        <v>148</v>
      </c>
      <c r="AU758" s="18" t="s">
        <v>81</v>
      </c>
    </row>
    <row r="759" spans="2:65" s="1" customFormat="1" ht="14.4" customHeight="1">
      <c r="B759" s="35"/>
      <c r="C759" s="181" t="s">
        <v>1243</v>
      </c>
      <c r="D759" s="181" t="s">
        <v>143</v>
      </c>
      <c r="E759" s="182" t="s">
        <v>1244</v>
      </c>
      <c r="F759" s="183" t="s">
        <v>1245</v>
      </c>
      <c r="G759" s="184" t="s">
        <v>380</v>
      </c>
      <c r="H759" s="185">
        <v>1</v>
      </c>
      <c r="I759" s="186"/>
      <c r="J759" s="185">
        <f>ROUND(I759*H759,0)</f>
        <v>0</v>
      </c>
      <c r="K759" s="183" t="s">
        <v>20</v>
      </c>
      <c r="L759" s="39"/>
      <c r="M759" s="187" t="s">
        <v>20</v>
      </c>
      <c r="N759" s="188" t="s">
        <v>43</v>
      </c>
      <c r="O759" s="64"/>
      <c r="P759" s="189">
        <f>O759*H759</f>
        <v>0</v>
      </c>
      <c r="Q759" s="189">
        <v>0</v>
      </c>
      <c r="R759" s="189">
        <f>Q759*H759</f>
        <v>0</v>
      </c>
      <c r="S759" s="189">
        <v>0</v>
      </c>
      <c r="T759" s="190">
        <f>S759*H759</f>
        <v>0</v>
      </c>
      <c r="AR759" s="191" t="s">
        <v>244</v>
      </c>
      <c r="AT759" s="191" t="s">
        <v>143</v>
      </c>
      <c r="AU759" s="191" t="s">
        <v>81</v>
      </c>
      <c r="AY759" s="18" t="s">
        <v>141</v>
      </c>
      <c r="BE759" s="192">
        <f>IF(N759="základní",J759,0)</f>
        <v>0</v>
      </c>
      <c r="BF759" s="192">
        <f>IF(N759="snížená",J759,0)</f>
        <v>0</v>
      </c>
      <c r="BG759" s="192">
        <f>IF(N759="zákl. přenesená",J759,0)</f>
        <v>0</v>
      </c>
      <c r="BH759" s="192">
        <f>IF(N759="sníž. přenesená",J759,0)</f>
        <v>0</v>
      </c>
      <c r="BI759" s="192">
        <f>IF(N759="nulová",J759,0)</f>
        <v>0</v>
      </c>
      <c r="BJ759" s="18" t="s">
        <v>8</v>
      </c>
      <c r="BK759" s="192">
        <f>ROUND(I759*H759,0)</f>
        <v>0</v>
      </c>
      <c r="BL759" s="18" t="s">
        <v>244</v>
      </c>
      <c r="BM759" s="191" t="s">
        <v>1246</v>
      </c>
    </row>
    <row r="760" spans="2:65" s="1" customFormat="1" ht="10.199999999999999">
      <c r="B760" s="35"/>
      <c r="C760" s="36"/>
      <c r="D760" s="193" t="s">
        <v>148</v>
      </c>
      <c r="E760" s="36"/>
      <c r="F760" s="194" t="s">
        <v>1245</v>
      </c>
      <c r="G760" s="36"/>
      <c r="H760" s="36"/>
      <c r="I760" s="108"/>
      <c r="J760" s="36"/>
      <c r="K760" s="36"/>
      <c r="L760" s="39"/>
      <c r="M760" s="195"/>
      <c r="N760" s="64"/>
      <c r="O760" s="64"/>
      <c r="P760" s="64"/>
      <c r="Q760" s="64"/>
      <c r="R760" s="64"/>
      <c r="S760" s="64"/>
      <c r="T760" s="65"/>
      <c r="AT760" s="18" t="s">
        <v>148</v>
      </c>
      <c r="AU760" s="18" t="s">
        <v>81</v>
      </c>
    </row>
    <row r="761" spans="2:65" s="1" customFormat="1" ht="14.4" customHeight="1">
      <c r="B761" s="35"/>
      <c r="C761" s="181" t="s">
        <v>1247</v>
      </c>
      <c r="D761" s="181" t="s">
        <v>143</v>
      </c>
      <c r="E761" s="182" t="s">
        <v>1248</v>
      </c>
      <c r="F761" s="183" t="s">
        <v>1249</v>
      </c>
      <c r="G761" s="184" t="s">
        <v>380</v>
      </c>
      <c r="H761" s="185">
        <v>1</v>
      </c>
      <c r="I761" s="186"/>
      <c r="J761" s="185">
        <f>ROUND(I761*H761,0)</f>
        <v>0</v>
      </c>
      <c r="K761" s="183" t="s">
        <v>20</v>
      </c>
      <c r="L761" s="39"/>
      <c r="M761" s="187" t="s">
        <v>20</v>
      </c>
      <c r="N761" s="188" t="s">
        <v>43</v>
      </c>
      <c r="O761" s="64"/>
      <c r="P761" s="189">
        <f>O761*H761</f>
        <v>0</v>
      </c>
      <c r="Q761" s="189">
        <v>0</v>
      </c>
      <c r="R761" s="189">
        <f>Q761*H761</f>
        <v>0</v>
      </c>
      <c r="S761" s="189">
        <v>0</v>
      </c>
      <c r="T761" s="190">
        <f>S761*H761</f>
        <v>0</v>
      </c>
      <c r="AR761" s="191" t="s">
        <v>244</v>
      </c>
      <c r="AT761" s="191" t="s">
        <v>143</v>
      </c>
      <c r="AU761" s="191" t="s">
        <v>81</v>
      </c>
      <c r="AY761" s="18" t="s">
        <v>141</v>
      </c>
      <c r="BE761" s="192">
        <f>IF(N761="základní",J761,0)</f>
        <v>0</v>
      </c>
      <c r="BF761" s="192">
        <f>IF(N761="snížená",J761,0)</f>
        <v>0</v>
      </c>
      <c r="BG761" s="192">
        <f>IF(N761="zákl. přenesená",J761,0)</f>
        <v>0</v>
      </c>
      <c r="BH761" s="192">
        <f>IF(N761="sníž. přenesená",J761,0)</f>
        <v>0</v>
      </c>
      <c r="BI761" s="192">
        <f>IF(N761="nulová",J761,0)</f>
        <v>0</v>
      </c>
      <c r="BJ761" s="18" t="s">
        <v>8</v>
      </c>
      <c r="BK761" s="192">
        <f>ROUND(I761*H761,0)</f>
        <v>0</v>
      </c>
      <c r="BL761" s="18" t="s">
        <v>244</v>
      </c>
      <c r="BM761" s="191" t="s">
        <v>1250</v>
      </c>
    </row>
    <row r="762" spans="2:65" s="1" customFormat="1" ht="10.199999999999999">
      <c r="B762" s="35"/>
      <c r="C762" s="36"/>
      <c r="D762" s="193" t="s">
        <v>148</v>
      </c>
      <c r="E762" s="36"/>
      <c r="F762" s="194" t="s">
        <v>1249</v>
      </c>
      <c r="G762" s="36"/>
      <c r="H762" s="36"/>
      <c r="I762" s="108"/>
      <c r="J762" s="36"/>
      <c r="K762" s="36"/>
      <c r="L762" s="39"/>
      <c r="M762" s="195"/>
      <c r="N762" s="64"/>
      <c r="O762" s="64"/>
      <c r="P762" s="64"/>
      <c r="Q762" s="64"/>
      <c r="R762" s="64"/>
      <c r="S762" s="64"/>
      <c r="T762" s="65"/>
      <c r="AT762" s="18" t="s">
        <v>148</v>
      </c>
      <c r="AU762" s="18" t="s">
        <v>81</v>
      </c>
    </row>
    <row r="763" spans="2:65" s="1" customFormat="1" ht="14.4" customHeight="1">
      <c r="B763" s="35"/>
      <c r="C763" s="181" t="s">
        <v>1251</v>
      </c>
      <c r="D763" s="181" t="s">
        <v>143</v>
      </c>
      <c r="E763" s="182" t="s">
        <v>1252</v>
      </c>
      <c r="F763" s="183" t="s">
        <v>1253</v>
      </c>
      <c r="G763" s="184" t="s">
        <v>380</v>
      </c>
      <c r="H763" s="185">
        <v>1</v>
      </c>
      <c r="I763" s="186"/>
      <c r="J763" s="185">
        <f>ROUND(I763*H763,0)</f>
        <v>0</v>
      </c>
      <c r="K763" s="183" t="s">
        <v>20</v>
      </c>
      <c r="L763" s="39"/>
      <c r="M763" s="187" t="s">
        <v>20</v>
      </c>
      <c r="N763" s="188" t="s">
        <v>43</v>
      </c>
      <c r="O763" s="64"/>
      <c r="P763" s="189">
        <f>O763*H763</f>
        <v>0</v>
      </c>
      <c r="Q763" s="189">
        <v>0</v>
      </c>
      <c r="R763" s="189">
        <f>Q763*H763</f>
        <v>0</v>
      </c>
      <c r="S763" s="189">
        <v>0</v>
      </c>
      <c r="T763" s="190">
        <f>S763*H763</f>
        <v>0</v>
      </c>
      <c r="AR763" s="191" t="s">
        <v>244</v>
      </c>
      <c r="AT763" s="191" t="s">
        <v>143</v>
      </c>
      <c r="AU763" s="191" t="s">
        <v>81</v>
      </c>
      <c r="AY763" s="18" t="s">
        <v>141</v>
      </c>
      <c r="BE763" s="192">
        <f>IF(N763="základní",J763,0)</f>
        <v>0</v>
      </c>
      <c r="BF763" s="192">
        <f>IF(N763="snížená",J763,0)</f>
        <v>0</v>
      </c>
      <c r="BG763" s="192">
        <f>IF(N763="zákl. přenesená",J763,0)</f>
        <v>0</v>
      </c>
      <c r="BH763" s="192">
        <f>IF(N763="sníž. přenesená",J763,0)</f>
        <v>0</v>
      </c>
      <c r="BI763" s="192">
        <f>IF(N763="nulová",J763,0)</f>
        <v>0</v>
      </c>
      <c r="BJ763" s="18" t="s">
        <v>8</v>
      </c>
      <c r="BK763" s="192">
        <f>ROUND(I763*H763,0)</f>
        <v>0</v>
      </c>
      <c r="BL763" s="18" t="s">
        <v>244</v>
      </c>
      <c r="BM763" s="191" t="s">
        <v>1254</v>
      </c>
    </row>
    <row r="764" spans="2:65" s="1" customFormat="1" ht="10.199999999999999">
      <c r="B764" s="35"/>
      <c r="C764" s="36"/>
      <c r="D764" s="193" t="s">
        <v>148</v>
      </c>
      <c r="E764" s="36"/>
      <c r="F764" s="194" t="s">
        <v>1253</v>
      </c>
      <c r="G764" s="36"/>
      <c r="H764" s="36"/>
      <c r="I764" s="108"/>
      <c r="J764" s="36"/>
      <c r="K764" s="36"/>
      <c r="L764" s="39"/>
      <c r="M764" s="195"/>
      <c r="N764" s="64"/>
      <c r="O764" s="64"/>
      <c r="P764" s="64"/>
      <c r="Q764" s="64"/>
      <c r="R764" s="64"/>
      <c r="S764" s="64"/>
      <c r="T764" s="65"/>
      <c r="AT764" s="18" t="s">
        <v>148</v>
      </c>
      <c r="AU764" s="18" t="s">
        <v>81</v>
      </c>
    </row>
    <row r="765" spans="2:65" s="1" customFormat="1" ht="14.4" customHeight="1">
      <c r="B765" s="35"/>
      <c r="C765" s="181" t="s">
        <v>1255</v>
      </c>
      <c r="D765" s="181" t="s">
        <v>143</v>
      </c>
      <c r="E765" s="182" t="s">
        <v>1256</v>
      </c>
      <c r="F765" s="183" t="s">
        <v>1257</v>
      </c>
      <c r="G765" s="184" t="s">
        <v>380</v>
      </c>
      <c r="H765" s="185">
        <v>1</v>
      </c>
      <c r="I765" s="186"/>
      <c r="J765" s="185">
        <f>ROUND(I765*H765,0)</f>
        <v>0</v>
      </c>
      <c r="K765" s="183" t="s">
        <v>20</v>
      </c>
      <c r="L765" s="39"/>
      <c r="M765" s="187" t="s">
        <v>20</v>
      </c>
      <c r="N765" s="188" t="s">
        <v>43</v>
      </c>
      <c r="O765" s="64"/>
      <c r="P765" s="189">
        <f>O765*H765</f>
        <v>0</v>
      </c>
      <c r="Q765" s="189">
        <v>0</v>
      </c>
      <c r="R765" s="189">
        <f>Q765*H765</f>
        <v>0</v>
      </c>
      <c r="S765" s="189">
        <v>0</v>
      </c>
      <c r="T765" s="190">
        <f>S765*H765</f>
        <v>0</v>
      </c>
      <c r="AR765" s="191" t="s">
        <v>244</v>
      </c>
      <c r="AT765" s="191" t="s">
        <v>143</v>
      </c>
      <c r="AU765" s="191" t="s">
        <v>81</v>
      </c>
      <c r="AY765" s="18" t="s">
        <v>141</v>
      </c>
      <c r="BE765" s="192">
        <f>IF(N765="základní",J765,0)</f>
        <v>0</v>
      </c>
      <c r="BF765" s="192">
        <f>IF(N765="snížená",J765,0)</f>
        <v>0</v>
      </c>
      <c r="BG765" s="192">
        <f>IF(N765="zákl. přenesená",J765,0)</f>
        <v>0</v>
      </c>
      <c r="BH765" s="192">
        <f>IF(N765="sníž. přenesená",J765,0)</f>
        <v>0</v>
      </c>
      <c r="BI765" s="192">
        <f>IF(N765="nulová",J765,0)</f>
        <v>0</v>
      </c>
      <c r="BJ765" s="18" t="s">
        <v>8</v>
      </c>
      <c r="BK765" s="192">
        <f>ROUND(I765*H765,0)</f>
        <v>0</v>
      </c>
      <c r="BL765" s="18" t="s">
        <v>244</v>
      </c>
      <c r="BM765" s="191" t="s">
        <v>1258</v>
      </c>
    </row>
    <row r="766" spans="2:65" s="1" customFormat="1" ht="10.199999999999999">
      <c r="B766" s="35"/>
      <c r="C766" s="36"/>
      <c r="D766" s="193" t="s">
        <v>148</v>
      </c>
      <c r="E766" s="36"/>
      <c r="F766" s="194" t="s">
        <v>1257</v>
      </c>
      <c r="G766" s="36"/>
      <c r="H766" s="36"/>
      <c r="I766" s="108"/>
      <c r="J766" s="36"/>
      <c r="K766" s="36"/>
      <c r="L766" s="39"/>
      <c r="M766" s="195"/>
      <c r="N766" s="64"/>
      <c r="O766" s="64"/>
      <c r="P766" s="64"/>
      <c r="Q766" s="64"/>
      <c r="R766" s="64"/>
      <c r="S766" s="64"/>
      <c r="T766" s="65"/>
      <c r="AT766" s="18" t="s">
        <v>148</v>
      </c>
      <c r="AU766" s="18" t="s">
        <v>81</v>
      </c>
    </row>
    <row r="767" spans="2:65" s="1" customFormat="1" ht="14.4" customHeight="1">
      <c r="B767" s="35"/>
      <c r="C767" s="181" t="s">
        <v>1259</v>
      </c>
      <c r="D767" s="181" t="s">
        <v>143</v>
      </c>
      <c r="E767" s="182" t="s">
        <v>1260</v>
      </c>
      <c r="F767" s="183" t="s">
        <v>1261</v>
      </c>
      <c r="G767" s="184" t="s">
        <v>380</v>
      </c>
      <c r="H767" s="185">
        <v>1</v>
      </c>
      <c r="I767" s="186"/>
      <c r="J767" s="185">
        <f>ROUND(I767*H767,0)</f>
        <v>0</v>
      </c>
      <c r="K767" s="183" t="s">
        <v>20</v>
      </c>
      <c r="L767" s="39"/>
      <c r="M767" s="187" t="s">
        <v>20</v>
      </c>
      <c r="N767" s="188" t="s">
        <v>43</v>
      </c>
      <c r="O767" s="64"/>
      <c r="P767" s="189">
        <f>O767*H767</f>
        <v>0</v>
      </c>
      <c r="Q767" s="189">
        <v>0</v>
      </c>
      <c r="R767" s="189">
        <f>Q767*H767</f>
        <v>0</v>
      </c>
      <c r="S767" s="189">
        <v>0</v>
      </c>
      <c r="T767" s="190">
        <f>S767*H767</f>
        <v>0</v>
      </c>
      <c r="AR767" s="191" t="s">
        <v>244</v>
      </c>
      <c r="AT767" s="191" t="s">
        <v>143</v>
      </c>
      <c r="AU767" s="191" t="s">
        <v>81</v>
      </c>
      <c r="AY767" s="18" t="s">
        <v>141</v>
      </c>
      <c r="BE767" s="192">
        <f>IF(N767="základní",J767,0)</f>
        <v>0</v>
      </c>
      <c r="BF767" s="192">
        <f>IF(N767="snížená",J767,0)</f>
        <v>0</v>
      </c>
      <c r="BG767" s="192">
        <f>IF(N767="zákl. přenesená",J767,0)</f>
        <v>0</v>
      </c>
      <c r="BH767" s="192">
        <f>IF(N767="sníž. přenesená",J767,0)</f>
        <v>0</v>
      </c>
      <c r="BI767" s="192">
        <f>IF(N767="nulová",J767,0)</f>
        <v>0</v>
      </c>
      <c r="BJ767" s="18" t="s">
        <v>8</v>
      </c>
      <c r="BK767" s="192">
        <f>ROUND(I767*H767,0)</f>
        <v>0</v>
      </c>
      <c r="BL767" s="18" t="s">
        <v>244</v>
      </c>
      <c r="BM767" s="191" t="s">
        <v>1262</v>
      </c>
    </row>
    <row r="768" spans="2:65" s="1" customFormat="1" ht="10.199999999999999">
      <c r="B768" s="35"/>
      <c r="C768" s="36"/>
      <c r="D768" s="193" t="s">
        <v>148</v>
      </c>
      <c r="E768" s="36"/>
      <c r="F768" s="194" t="s">
        <v>1261</v>
      </c>
      <c r="G768" s="36"/>
      <c r="H768" s="36"/>
      <c r="I768" s="108"/>
      <c r="J768" s="36"/>
      <c r="K768" s="36"/>
      <c r="L768" s="39"/>
      <c r="M768" s="195"/>
      <c r="N768" s="64"/>
      <c r="O768" s="64"/>
      <c r="P768" s="64"/>
      <c r="Q768" s="64"/>
      <c r="R768" s="64"/>
      <c r="S768" s="64"/>
      <c r="T768" s="65"/>
      <c r="AT768" s="18" t="s">
        <v>148</v>
      </c>
      <c r="AU768" s="18" t="s">
        <v>81</v>
      </c>
    </row>
    <row r="769" spans="2:65" s="1" customFormat="1" ht="14.4" customHeight="1">
      <c r="B769" s="35"/>
      <c r="C769" s="181" t="s">
        <v>1263</v>
      </c>
      <c r="D769" s="181" t="s">
        <v>143</v>
      </c>
      <c r="E769" s="182" t="s">
        <v>1264</v>
      </c>
      <c r="F769" s="183" t="s">
        <v>1265</v>
      </c>
      <c r="G769" s="184" t="s">
        <v>380</v>
      </c>
      <c r="H769" s="185">
        <v>1</v>
      </c>
      <c r="I769" s="186"/>
      <c r="J769" s="185">
        <f>ROUND(I769*H769,0)</f>
        <v>0</v>
      </c>
      <c r="K769" s="183" t="s">
        <v>20</v>
      </c>
      <c r="L769" s="39"/>
      <c r="M769" s="187" t="s">
        <v>20</v>
      </c>
      <c r="N769" s="188" t="s">
        <v>43</v>
      </c>
      <c r="O769" s="64"/>
      <c r="P769" s="189">
        <f>O769*H769</f>
        <v>0</v>
      </c>
      <c r="Q769" s="189">
        <v>0</v>
      </c>
      <c r="R769" s="189">
        <f>Q769*H769</f>
        <v>0</v>
      </c>
      <c r="S769" s="189">
        <v>0</v>
      </c>
      <c r="T769" s="190">
        <f>S769*H769</f>
        <v>0</v>
      </c>
      <c r="AR769" s="191" t="s">
        <v>244</v>
      </c>
      <c r="AT769" s="191" t="s">
        <v>143</v>
      </c>
      <c r="AU769" s="191" t="s">
        <v>81</v>
      </c>
      <c r="AY769" s="18" t="s">
        <v>141</v>
      </c>
      <c r="BE769" s="192">
        <f>IF(N769="základní",J769,0)</f>
        <v>0</v>
      </c>
      <c r="BF769" s="192">
        <f>IF(N769="snížená",J769,0)</f>
        <v>0</v>
      </c>
      <c r="BG769" s="192">
        <f>IF(N769="zákl. přenesená",J769,0)</f>
        <v>0</v>
      </c>
      <c r="BH769" s="192">
        <f>IF(N769="sníž. přenesená",J769,0)</f>
        <v>0</v>
      </c>
      <c r="BI769" s="192">
        <f>IF(N769="nulová",J769,0)</f>
        <v>0</v>
      </c>
      <c r="BJ769" s="18" t="s">
        <v>8</v>
      </c>
      <c r="BK769" s="192">
        <f>ROUND(I769*H769,0)</f>
        <v>0</v>
      </c>
      <c r="BL769" s="18" t="s">
        <v>244</v>
      </c>
      <c r="BM769" s="191" t="s">
        <v>1266</v>
      </c>
    </row>
    <row r="770" spans="2:65" s="1" customFormat="1" ht="10.199999999999999">
      <c r="B770" s="35"/>
      <c r="C770" s="36"/>
      <c r="D770" s="193" t="s">
        <v>148</v>
      </c>
      <c r="E770" s="36"/>
      <c r="F770" s="194" t="s">
        <v>1265</v>
      </c>
      <c r="G770" s="36"/>
      <c r="H770" s="36"/>
      <c r="I770" s="108"/>
      <c r="J770" s="36"/>
      <c r="K770" s="36"/>
      <c r="L770" s="39"/>
      <c r="M770" s="195"/>
      <c r="N770" s="64"/>
      <c r="O770" s="64"/>
      <c r="P770" s="64"/>
      <c r="Q770" s="64"/>
      <c r="R770" s="64"/>
      <c r="S770" s="64"/>
      <c r="T770" s="65"/>
      <c r="AT770" s="18" t="s">
        <v>148</v>
      </c>
      <c r="AU770" s="18" t="s">
        <v>81</v>
      </c>
    </row>
    <row r="771" spans="2:65" s="1" customFormat="1" ht="14.4" customHeight="1">
      <c r="B771" s="35"/>
      <c r="C771" s="181" t="s">
        <v>1267</v>
      </c>
      <c r="D771" s="181" t="s">
        <v>143</v>
      </c>
      <c r="E771" s="182" t="s">
        <v>1268</v>
      </c>
      <c r="F771" s="183" t="s">
        <v>1269</v>
      </c>
      <c r="G771" s="184" t="s">
        <v>380</v>
      </c>
      <c r="H771" s="185">
        <v>1</v>
      </c>
      <c r="I771" s="186"/>
      <c r="J771" s="185">
        <f>ROUND(I771*H771,0)</f>
        <v>0</v>
      </c>
      <c r="K771" s="183" t="s">
        <v>20</v>
      </c>
      <c r="L771" s="39"/>
      <c r="M771" s="187" t="s">
        <v>20</v>
      </c>
      <c r="N771" s="188" t="s">
        <v>43</v>
      </c>
      <c r="O771" s="64"/>
      <c r="P771" s="189">
        <f>O771*H771</f>
        <v>0</v>
      </c>
      <c r="Q771" s="189">
        <v>0</v>
      </c>
      <c r="R771" s="189">
        <f>Q771*H771</f>
        <v>0</v>
      </c>
      <c r="S771" s="189">
        <v>0</v>
      </c>
      <c r="T771" s="190">
        <f>S771*H771</f>
        <v>0</v>
      </c>
      <c r="AR771" s="191" t="s">
        <v>244</v>
      </c>
      <c r="AT771" s="191" t="s">
        <v>143</v>
      </c>
      <c r="AU771" s="191" t="s">
        <v>81</v>
      </c>
      <c r="AY771" s="18" t="s">
        <v>141</v>
      </c>
      <c r="BE771" s="192">
        <f>IF(N771="základní",J771,0)</f>
        <v>0</v>
      </c>
      <c r="BF771" s="192">
        <f>IF(N771="snížená",J771,0)</f>
        <v>0</v>
      </c>
      <c r="BG771" s="192">
        <f>IF(N771="zákl. přenesená",J771,0)</f>
        <v>0</v>
      </c>
      <c r="BH771" s="192">
        <f>IF(N771="sníž. přenesená",J771,0)</f>
        <v>0</v>
      </c>
      <c r="BI771" s="192">
        <f>IF(N771="nulová",J771,0)</f>
        <v>0</v>
      </c>
      <c r="BJ771" s="18" t="s">
        <v>8</v>
      </c>
      <c r="BK771" s="192">
        <f>ROUND(I771*H771,0)</f>
        <v>0</v>
      </c>
      <c r="BL771" s="18" t="s">
        <v>244</v>
      </c>
      <c r="BM771" s="191" t="s">
        <v>1270</v>
      </c>
    </row>
    <row r="772" spans="2:65" s="1" customFormat="1" ht="10.199999999999999">
      <c r="B772" s="35"/>
      <c r="C772" s="36"/>
      <c r="D772" s="193" t="s">
        <v>148</v>
      </c>
      <c r="E772" s="36"/>
      <c r="F772" s="194" t="s">
        <v>1269</v>
      </c>
      <c r="G772" s="36"/>
      <c r="H772" s="36"/>
      <c r="I772" s="108"/>
      <c r="J772" s="36"/>
      <c r="K772" s="36"/>
      <c r="L772" s="39"/>
      <c r="M772" s="195"/>
      <c r="N772" s="64"/>
      <c r="O772" s="64"/>
      <c r="P772" s="64"/>
      <c r="Q772" s="64"/>
      <c r="R772" s="64"/>
      <c r="S772" s="64"/>
      <c r="T772" s="65"/>
      <c r="AT772" s="18" t="s">
        <v>148</v>
      </c>
      <c r="AU772" s="18" t="s">
        <v>81</v>
      </c>
    </row>
    <row r="773" spans="2:65" s="1" customFormat="1" ht="14.4" customHeight="1">
      <c r="B773" s="35"/>
      <c r="C773" s="181" t="s">
        <v>1271</v>
      </c>
      <c r="D773" s="181" t="s">
        <v>143</v>
      </c>
      <c r="E773" s="182" t="s">
        <v>1272</v>
      </c>
      <c r="F773" s="183" t="s">
        <v>1273</v>
      </c>
      <c r="G773" s="184" t="s">
        <v>198</v>
      </c>
      <c r="H773" s="185">
        <v>0.8</v>
      </c>
      <c r="I773" s="186"/>
      <c r="J773" s="185">
        <f>ROUND(I773*H773,0)</f>
        <v>0</v>
      </c>
      <c r="K773" s="183" t="s">
        <v>20</v>
      </c>
      <c r="L773" s="39"/>
      <c r="M773" s="187" t="s">
        <v>20</v>
      </c>
      <c r="N773" s="188" t="s">
        <v>43</v>
      </c>
      <c r="O773" s="64"/>
      <c r="P773" s="189">
        <f>O773*H773</f>
        <v>0</v>
      </c>
      <c r="Q773" s="189">
        <v>0</v>
      </c>
      <c r="R773" s="189">
        <f>Q773*H773</f>
        <v>0</v>
      </c>
      <c r="S773" s="189">
        <v>0</v>
      </c>
      <c r="T773" s="190">
        <f>S773*H773</f>
        <v>0</v>
      </c>
      <c r="AR773" s="191" t="s">
        <v>244</v>
      </c>
      <c r="AT773" s="191" t="s">
        <v>143</v>
      </c>
      <c r="AU773" s="191" t="s">
        <v>81</v>
      </c>
      <c r="AY773" s="18" t="s">
        <v>141</v>
      </c>
      <c r="BE773" s="192">
        <f>IF(N773="základní",J773,0)</f>
        <v>0</v>
      </c>
      <c r="BF773" s="192">
        <f>IF(N773="snížená",J773,0)</f>
        <v>0</v>
      </c>
      <c r="BG773" s="192">
        <f>IF(N773="zákl. přenesená",J773,0)</f>
        <v>0</v>
      </c>
      <c r="BH773" s="192">
        <f>IF(N773="sníž. přenesená",J773,0)</f>
        <v>0</v>
      </c>
      <c r="BI773" s="192">
        <f>IF(N773="nulová",J773,0)</f>
        <v>0</v>
      </c>
      <c r="BJ773" s="18" t="s">
        <v>8</v>
      </c>
      <c r="BK773" s="192">
        <f>ROUND(I773*H773,0)</f>
        <v>0</v>
      </c>
      <c r="BL773" s="18" t="s">
        <v>244</v>
      </c>
      <c r="BM773" s="191" t="s">
        <v>1274</v>
      </c>
    </row>
    <row r="774" spans="2:65" s="1" customFormat="1" ht="10.199999999999999">
      <c r="B774" s="35"/>
      <c r="C774" s="36"/>
      <c r="D774" s="193" t="s">
        <v>148</v>
      </c>
      <c r="E774" s="36"/>
      <c r="F774" s="194" t="s">
        <v>1273</v>
      </c>
      <c r="G774" s="36"/>
      <c r="H774" s="36"/>
      <c r="I774" s="108"/>
      <c r="J774" s="36"/>
      <c r="K774" s="36"/>
      <c r="L774" s="39"/>
      <c r="M774" s="195"/>
      <c r="N774" s="64"/>
      <c r="O774" s="64"/>
      <c r="P774" s="64"/>
      <c r="Q774" s="64"/>
      <c r="R774" s="64"/>
      <c r="S774" s="64"/>
      <c r="T774" s="65"/>
      <c r="AT774" s="18" t="s">
        <v>148</v>
      </c>
      <c r="AU774" s="18" t="s">
        <v>81</v>
      </c>
    </row>
    <row r="775" spans="2:65" s="1" customFormat="1" ht="14.4" customHeight="1">
      <c r="B775" s="35"/>
      <c r="C775" s="181" t="s">
        <v>1275</v>
      </c>
      <c r="D775" s="181" t="s">
        <v>143</v>
      </c>
      <c r="E775" s="182" t="s">
        <v>1276</v>
      </c>
      <c r="F775" s="183" t="s">
        <v>1277</v>
      </c>
      <c r="G775" s="184" t="s">
        <v>1278</v>
      </c>
      <c r="H775" s="185">
        <v>3.5</v>
      </c>
      <c r="I775" s="186"/>
      <c r="J775" s="185">
        <f>ROUND(I775*H775,0)</f>
        <v>0</v>
      </c>
      <c r="K775" s="183" t="s">
        <v>20</v>
      </c>
      <c r="L775" s="39"/>
      <c r="M775" s="187" t="s">
        <v>20</v>
      </c>
      <c r="N775" s="188" t="s">
        <v>43</v>
      </c>
      <c r="O775" s="64"/>
      <c r="P775" s="189">
        <f>O775*H775</f>
        <v>0</v>
      </c>
      <c r="Q775" s="189">
        <v>0</v>
      </c>
      <c r="R775" s="189">
        <f>Q775*H775</f>
        <v>0</v>
      </c>
      <c r="S775" s="189">
        <v>0</v>
      </c>
      <c r="T775" s="190">
        <f>S775*H775</f>
        <v>0</v>
      </c>
      <c r="AR775" s="191" t="s">
        <v>244</v>
      </c>
      <c r="AT775" s="191" t="s">
        <v>143</v>
      </c>
      <c r="AU775" s="191" t="s">
        <v>81</v>
      </c>
      <c r="AY775" s="18" t="s">
        <v>141</v>
      </c>
      <c r="BE775" s="192">
        <f>IF(N775="základní",J775,0)</f>
        <v>0</v>
      </c>
      <c r="BF775" s="192">
        <f>IF(N775="snížená",J775,0)</f>
        <v>0</v>
      </c>
      <c r="BG775" s="192">
        <f>IF(N775="zákl. přenesená",J775,0)</f>
        <v>0</v>
      </c>
      <c r="BH775" s="192">
        <f>IF(N775="sníž. přenesená",J775,0)</f>
        <v>0</v>
      </c>
      <c r="BI775" s="192">
        <f>IF(N775="nulová",J775,0)</f>
        <v>0</v>
      </c>
      <c r="BJ775" s="18" t="s">
        <v>8</v>
      </c>
      <c r="BK775" s="192">
        <f>ROUND(I775*H775,0)</f>
        <v>0</v>
      </c>
      <c r="BL775" s="18" t="s">
        <v>244</v>
      </c>
      <c r="BM775" s="191" t="s">
        <v>1279</v>
      </c>
    </row>
    <row r="776" spans="2:65" s="1" customFormat="1" ht="10.199999999999999">
      <c r="B776" s="35"/>
      <c r="C776" s="36"/>
      <c r="D776" s="193" t="s">
        <v>148</v>
      </c>
      <c r="E776" s="36"/>
      <c r="F776" s="194" t="s">
        <v>1277</v>
      </c>
      <c r="G776" s="36"/>
      <c r="H776" s="36"/>
      <c r="I776" s="108"/>
      <c r="J776" s="36"/>
      <c r="K776" s="36"/>
      <c r="L776" s="39"/>
      <c r="M776" s="195"/>
      <c r="N776" s="64"/>
      <c r="O776" s="64"/>
      <c r="P776" s="64"/>
      <c r="Q776" s="64"/>
      <c r="R776" s="64"/>
      <c r="S776" s="64"/>
      <c r="T776" s="65"/>
      <c r="AT776" s="18" t="s">
        <v>148</v>
      </c>
      <c r="AU776" s="18" t="s">
        <v>81</v>
      </c>
    </row>
    <row r="777" spans="2:65" s="1" customFormat="1" ht="14.4" customHeight="1">
      <c r="B777" s="35"/>
      <c r="C777" s="181" t="s">
        <v>1280</v>
      </c>
      <c r="D777" s="181" t="s">
        <v>143</v>
      </c>
      <c r="E777" s="182" t="s">
        <v>1228</v>
      </c>
      <c r="F777" s="183" t="s">
        <v>1229</v>
      </c>
      <c r="G777" s="184" t="s">
        <v>380</v>
      </c>
      <c r="H777" s="185">
        <v>1</v>
      </c>
      <c r="I777" s="186"/>
      <c r="J777" s="185">
        <f>ROUND(I777*H777,0)</f>
        <v>0</v>
      </c>
      <c r="K777" s="183" t="s">
        <v>20</v>
      </c>
      <c r="L777" s="39"/>
      <c r="M777" s="187" t="s">
        <v>20</v>
      </c>
      <c r="N777" s="188" t="s">
        <v>43</v>
      </c>
      <c r="O777" s="64"/>
      <c r="P777" s="189">
        <f>O777*H777</f>
        <v>0</v>
      </c>
      <c r="Q777" s="189">
        <v>0</v>
      </c>
      <c r="R777" s="189">
        <f>Q777*H777</f>
        <v>0</v>
      </c>
      <c r="S777" s="189">
        <v>0</v>
      </c>
      <c r="T777" s="190">
        <f>S777*H777</f>
        <v>0</v>
      </c>
      <c r="AR777" s="191" t="s">
        <v>244</v>
      </c>
      <c r="AT777" s="191" t="s">
        <v>143</v>
      </c>
      <c r="AU777" s="191" t="s">
        <v>81</v>
      </c>
      <c r="AY777" s="18" t="s">
        <v>141</v>
      </c>
      <c r="BE777" s="192">
        <f>IF(N777="základní",J777,0)</f>
        <v>0</v>
      </c>
      <c r="BF777" s="192">
        <f>IF(N777="snížená",J777,0)</f>
        <v>0</v>
      </c>
      <c r="BG777" s="192">
        <f>IF(N777="zákl. přenesená",J777,0)</f>
        <v>0</v>
      </c>
      <c r="BH777" s="192">
        <f>IF(N777="sníž. přenesená",J777,0)</f>
        <v>0</v>
      </c>
      <c r="BI777" s="192">
        <f>IF(N777="nulová",J777,0)</f>
        <v>0</v>
      </c>
      <c r="BJ777" s="18" t="s">
        <v>8</v>
      </c>
      <c r="BK777" s="192">
        <f>ROUND(I777*H777,0)</f>
        <v>0</v>
      </c>
      <c r="BL777" s="18" t="s">
        <v>244</v>
      </c>
      <c r="BM777" s="191" t="s">
        <v>1281</v>
      </c>
    </row>
    <row r="778" spans="2:65" s="1" customFormat="1" ht="10.199999999999999">
      <c r="B778" s="35"/>
      <c r="C778" s="36"/>
      <c r="D778" s="193" t="s">
        <v>148</v>
      </c>
      <c r="E778" s="36"/>
      <c r="F778" s="194" t="s">
        <v>1229</v>
      </c>
      <c r="G778" s="36"/>
      <c r="H778" s="36"/>
      <c r="I778" s="108"/>
      <c r="J778" s="36"/>
      <c r="K778" s="36"/>
      <c r="L778" s="39"/>
      <c r="M778" s="195"/>
      <c r="N778" s="64"/>
      <c r="O778" s="64"/>
      <c r="P778" s="64"/>
      <c r="Q778" s="64"/>
      <c r="R778" s="64"/>
      <c r="S778" s="64"/>
      <c r="T778" s="65"/>
      <c r="AT778" s="18" t="s">
        <v>148</v>
      </c>
      <c r="AU778" s="18" t="s">
        <v>81</v>
      </c>
    </row>
    <row r="779" spans="2:65" s="1" customFormat="1" ht="14.4" customHeight="1">
      <c r="B779" s="35"/>
      <c r="C779" s="181" t="s">
        <v>1282</v>
      </c>
      <c r="D779" s="181" t="s">
        <v>143</v>
      </c>
      <c r="E779" s="182" t="s">
        <v>1232</v>
      </c>
      <c r="F779" s="183" t="s">
        <v>1233</v>
      </c>
      <c r="G779" s="184" t="s">
        <v>380</v>
      </c>
      <c r="H779" s="185">
        <v>1</v>
      </c>
      <c r="I779" s="186"/>
      <c r="J779" s="185">
        <f>ROUND(I779*H779,0)</f>
        <v>0</v>
      </c>
      <c r="K779" s="183" t="s">
        <v>20</v>
      </c>
      <c r="L779" s="39"/>
      <c r="M779" s="187" t="s">
        <v>20</v>
      </c>
      <c r="N779" s="188" t="s">
        <v>43</v>
      </c>
      <c r="O779" s="64"/>
      <c r="P779" s="189">
        <f>O779*H779</f>
        <v>0</v>
      </c>
      <c r="Q779" s="189">
        <v>0</v>
      </c>
      <c r="R779" s="189">
        <f>Q779*H779</f>
        <v>0</v>
      </c>
      <c r="S779" s="189">
        <v>0</v>
      </c>
      <c r="T779" s="190">
        <f>S779*H779</f>
        <v>0</v>
      </c>
      <c r="AR779" s="191" t="s">
        <v>244</v>
      </c>
      <c r="AT779" s="191" t="s">
        <v>143</v>
      </c>
      <c r="AU779" s="191" t="s">
        <v>81</v>
      </c>
      <c r="AY779" s="18" t="s">
        <v>141</v>
      </c>
      <c r="BE779" s="192">
        <f>IF(N779="základní",J779,0)</f>
        <v>0</v>
      </c>
      <c r="BF779" s="192">
        <f>IF(N779="snížená",J779,0)</f>
        <v>0</v>
      </c>
      <c r="BG779" s="192">
        <f>IF(N779="zákl. přenesená",J779,0)</f>
        <v>0</v>
      </c>
      <c r="BH779" s="192">
        <f>IF(N779="sníž. přenesená",J779,0)</f>
        <v>0</v>
      </c>
      <c r="BI779" s="192">
        <f>IF(N779="nulová",J779,0)</f>
        <v>0</v>
      </c>
      <c r="BJ779" s="18" t="s">
        <v>8</v>
      </c>
      <c r="BK779" s="192">
        <f>ROUND(I779*H779,0)</f>
        <v>0</v>
      </c>
      <c r="BL779" s="18" t="s">
        <v>244</v>
      </c>
      <c r="BM779" s="191" t="s">
        <v>1283</v>
      </c>
    </row>
    <row r="780" spans="2:65" s="1" customFormat="1" ht="10.199999999999999">
      <c r="B780" s="35"/>
      <c r="C780" s="36"/>
      <c r="D780" s="193" t="s">
        <v>148</v>
      </c>
      <c r="E780" s="36"/>
      <c r="F780" s="194" t="s">
        <v>1233</v>
      </c>
      <c r="G780" s="36"/>
      <c r="H780" s="36"/>
      <c r="I780" s="108"/>
      <c r="J780" s="36"/>
      <c r="K780" s="36"/>
      <c r="L780" s="39"/>
      <c r="M780" s="195"/>
      <c r="N780" s="64"/>
      <c r="O780" s="64"/>
      <c r="P780" s="64"/>
      <c r="Q780" s="64"/>
      <c r="R780" s="64"/>
      <c r="S780" s="64"/>
      <c r="T780" s="65"/>
      <c r="AT780" s="18" t="s">
        <v>148</v>
      </c>
      <c r="AU780" s="18" t="s">
        <v>81</v>
      </c>
    </row>
    <row r="781" spans="2:65" s="1" customFormat="1" ht="14.4" customHeight="1">
      <c r="B781" s="35"/>
      <c r="C781" s="181" t="s">
        <v>1284</v>
      </c>
      <c r="D781" s="181" t="s">
        <v>143</v>
      </c>
      <c r="E781" s="182" t="s">
        <v>1236</v>
      </c>
      <c r="F781" s="183" t="s">
        <v>1237</v>
      </c>
      <c r="G781" s="184" t="s">
        <v>380</v>
      </c>
      <c r="H781" s="185">
        <v>1</v>
      </c>
      <c r="I781" s="186"/>
      <c r="J781" s="185">
        <f>ROUND(I781*H781,0)</f>
        <v>0</v>
      </c>
      <c r="K781" s="183" t="s">
        <v>20</v>
      </c>
      <c r="L781" s="39"/>
      <c r="M781" s="187" t="s">
        <v>20</v>
      </c>
      <c r="N781" s="188" t="s">
        <v>43</v>
      </c>
      <c r="O781" s="64"/>
      <c r="P781" s="189">
        <f>O781*H781</f>
        <v>0</v>
      </c>
      <c r="Q781" s="189">
        <v>0</v>
      </c>
      <c r="R781" s="189">
        <f>Q781*H781</f>
        <v>0</v>
      </c>
      <c r="S781" s="189">
        <v>0</v>
      </c>
      <c r="T781" s="190">
        <f>S781*H781</f>
        <v>0</v>
      </c>
      <c r="AR781" s="191" t="s">
        <v>244</v>
      </c>
      <c r="AT781" s="191" t="s">
        <v>143</v>
      </c>
      <c r="AU781" s="191" t="s">
        <v>81</v>
      </c>
      <c r="AY781" s="18" t="s">
        <v>141</v>
      </c>
      <c r="BE781" s="192">
        <f>IF(N781="základní",J781,0)</f>
        <v>0</v>
      </c>
      <c r="BF781" s="192">
        <f>IF(N781="snížená",J781,0)</f>
        <v>0</v>
      </c>
      <c r="BG781" s="192">
        <f>IF(N781="zákl. přenesená",J781,0)</f>
        <v>0</v>
      </c>
      <c r="BH781" s="192">
        <f>IF(N781="sníž. přenesená",J781,0)</f>
        <v>0</v>
      </c>
      <c r="BI781" s="192">
        <f>IF(N781="nulová",J781,0)</f>
        <v>0</v>
      </c>
      <c r="BJ781" s="18" t="s">
        <v>8</v>
      </c>
      <c r="BK781" s="192">
        <f>ROUND(I781*H781,0)</f>
        <v>0</v>
      </c>
      <c r="BL781" s="18" t="s">
        <v>244</v>
      </c>
      <c r="BM781" s="191" t="s">
        <v>1285</v>
      </c>
    </row>
    <row r="782" spans="2:65" s="1" customFormat="1" ht="10.199999999999999">
      <c r="B782" s="35"/>
      <c r="C782" s="36"/>
      <c r="D782" s="193" t="s">
        <v>148</v>
      </c>
      <c r="E782" s="36"/>
      <c r="F782" s="194" t="s">
        <v>1237</v>
      </c>
      <c r="G782" s="36"/>
      <c r="H782" s="36"/>
      <c r="I782" s="108"/>
      <c r="J782" s="36"/>
      <c r="K782" s="36"/>
      <c r="L782" s="39"/>
      <c r="M782" s="195"/>
      <c r="N782" s="64"/>
      <c r="O782" s="64"/>
      <c r="P782" s="64"/>
      <c r="Q782" s="64"/>
      <c r="R782" s="64"/>
      <c r="S782" s="64"/>
      <c r="T782" s="65"/>
      <c r="AT782" s="18" t="s">
        <v>148</v>
      </c>
      <c r="AU782" s="18" t="s">
        <v>81</v>
      </c>
    </row>
    <row r="783" spans="2:65" s="1" customFormat="1" ht="14.4" customHeight="1">
      <c r="B783" s="35"/>
      <c r="C783" s="181" t="s">
        <v>1286</v>
      </c>
      <c r="D783" s="181" t="s">
        <v>143</v>
      </c>
      <c r="E783" s="182" t="s">
        <v>1240</v>
      </c>
      <c r="F783" s="183" t="s">
        <v>1241</v>
      </c>
      <c r="G783" s="184" t="s">
        <v>380</v>
      </c>
      <c r="H783" s="185">
        <v>1</v>
      </c>
      <c r="I783" s="186"/>
      <c r="J783" s="185">
        <f>ROUND(I783*H783,0)</f>
        <v>0</v>
      </c>
      <c r="K783" s="183" t="s">
        <v>20</v>
      </c>
      <c r="L783" s="39"/>
      <c r="M783" s="187" t="s">
        <v>20</v>
      </c>
      <c r="N783" s="188" t="s">
        <v>43</v>
      </c>
      <c r="O783" s="64"/>
      <c r="P783" s="189">
        <f>O783*H783</f>
        <v>0</v>
      </c>
      <c r="Q783" s="189">
        <v>0</v>
      </c>
      <c r="R783" s="189">
        <f>Q783*H783</f>
        <v>0</v>
      </c>
      <c r="S783" s="189">
        <v>0</v>
      </c>
      <c r="T783" s="190">
        <f>S783*H783</f>
        <v>0</v>
      </c>
      <c r="AR783" s="191" t="s">
        <v>244</v>
      </c>
      <c r="AT783" s="191" t="s">
        <v>143</v>
      </c>
      <c r="AU783" s="191" t="s">
        <v>81</v>
      </c>
      <c r="AY783" s="18" t="s">
        <v>141</v>
      </c>
      <c r="BE783" s="192">
        <f>IF(N783="základní",J783,0)</f>
        <v>0</v>
      </c>
      <c r="BF783" s="192">
        <f>IF(N783="snížená",J783,0)</f>
        <v>0</v>
      </c>
      <c r="BG783" s="192">
        <f>IF(N783="zákl. přenesená",J783,0)</f>
        <v>0</v>
      </c>
      <c r="BH783" s="192">
        <f>IF(N783="sníž. přenesená",J783,0)</f>
        <v>0</v>
      </c>
      <c r="BI783" s="192">
        <f>IF(N783="nulová",J783,0)</f>
        <v>0</v>
      </c>
      <c r="BJ783" s="18" t="s">
        <v>8</v>
      </c>
      <c r="BK783" s="192">
        <f>ROUND(I783*H783,0)</f>
        <v>0</v>
      </c>
      <c r="BL783" s="18" t="s">
        <v>244</v>
      </c>
      <c r="BM783" s="191" t="s">
        <v>1287</v>
      </c>
    </row>
    <row r="784" spans="2:65" s="1" customFormat="1" ht="10.199999999999999">
      <c r="B784" s="35"/>
      <c r="C784" s="36"/>
      <c r="D784" s="193" t="s">
        <v>148</v>
      </c>
      <c r="E784" s="36"/>
      <c r="F784" s="194" t="s">
        <v>1241</v>
      </c>
      <c r="G784" s="36"/>
      <c r="H784" s="36"/>
      <c r="I784" s="108"/>
      <c r="J784" s="36"/>
      <c r="K784" s="36"/>
      <c r="L784" s="39"/>
      <c r="M784" s="195"/>
      <c r="N784" s="64"/>
      <c r="O784" s="64"/>
      <c r="P784" s="64"/>
      <c r="Q784" s="64"/>
      <c r="R784" s="64"/>
      <c r="S784" s="64"/>
      <c r="T784" s="65"/>
      <c r="AT784" s="18" t="s">
        <v>148</v>
      </c>
      <c r="AU784" s="18" t="s">
        <v>81</v>
      </c>
    </row>
    <row r="785" spans="2:65" s="1" customFormat="1" ht="14.4" customHeight="1">
      <c r="B785" s="35"/>
      <c r="C785" s="181" t="s">
        <v>1288</v>
      </c>
      <c r="D785" s="181" t="s">
        <v>143</v>
      </c>
      <c r="E785" s="182" t="s">
        <v>1244</v>
      </c>
      <c r="F785" s="183" t="s">
        <v>1245</v>
      </c>
      <c r="G785" s="184" t="s">
        <v>380</v>
      </c>
      <c r="H785" s="185">
        <v>1</v>
      </c>
      <c r="I785" s="186"/>
      <c r="J785" s="185">
        <f>ROUND(I785*H785,0)</f>
        <v>0</v>
      </c>
      <c r="K785" s="183" t="s">
        <v>20</v>
      </c>
      <c r="L785" s="39"/>
      <c r="M785" s="187" t="s">
        <v>20</v>
      </c>
      <c r="N785" s="188" t="s">
        <v>43</v>
      </c>
      <c r="O785" s="64"/>
      <c r="P785" s="189">
        <f>O785*H785</f>
        <v>0</v>
      </c>
      <c r="Q785" s="189">
        <v>0</v>
      </c>
      <c r="R785" s="189">
        <f>Q785*H785</f>
        <v>0</v>
      </c>
      <c r="S785" s="189">
        <v>0</v>
      </c>
      <c r="T785" s="190">
        <f>S785*H785</f>
        <v>0</v>
      </c>
      <c r="AR785" s="191" t="s">
        <v>244</v>
      </c>
      <c r="AT785" s="191" t="s">
        <v>143</v>
      </c>
      <c r="AU785" s="191" t="s">
        <v>81</v>
      </c>
      <c r="AY785" s="18" t="s">
        <v>141</v>
      </c>
      <c r="BE785" s="192">
        <f>IF(N785="základní",J785,0)</f>
        <v>0</v>
      </c>
      <c r="BF785" s="192">
        <f>IF(N785="snížená",J785,0)</f>
        <v>0</v>
      </c>
      <c r="BG785" s="192">
        <f>IF(N785="zákl. přenesená",J785,0)</f>
        <v>0</v>
      </c>
      <c r="BH785" s="192">
        <f>IF(N785="sníž. přenesená",J785,0)</f>
        <v>0</v>
      </c>
      <c r="BI785" s="192">
        <f>IF(N785="nulová",J785,0)</f>
        <v>0</v>
      </c>
      <c r="BJ785" s="18" t="s">
        <v>8</v>
      </c>
      <c r="BK785" s="192">
        <f>ROUND(I785*H785,0)</f>
        <v>0</v>
      </c>
      <c r="BL785" s="18" t="s">
        <v>244</v>
      </c>
      <c r="BM785" s="191" t="s">
        <v>1289</v>
      </c>
    </row>
    <row r="786" spans="2:65" s="1" customFormat="1" ht="10.199999999999999">
      <c r="B786" s="35"/>
      <c r="C786" s="36"/>
      <c r="D786" s="193" t="s">
        <v>148</v>
      </c>
      <c r="E786" s="36"/>
      <c r="F786" s="194" t="s">
        <v>1245</v>
      </c>
      <c r="G786" s="36"/>
      <c r="H786" s="36"/>
      <c r="I786" s="108"/>
      <c r="J786" s="36"/>
      <c r="K786" s="36"/>
      <c r="L786" s="39"/>
      <c r="M786" s="195"/>
      <c r="N786" s="64"/>
      <c r="O786" s="64"/>
      <c r="P786" s="64"/>
      <c r="Q786" s="64"/>
      <c r="R786" s="64"/>
      <c r="S786" s="64"/>
      <c r="T786" s="65"/>
      <c r="AT786" s="18" t="s">
        <v>148</v>
      </c>
      <c r="AU786" s="18" t="s">
        <v>81</v>
      </c>
    </row>
    <row r="787" spans="2:65" s="1" customFormat="1" ht="14.4" customHeight="1">
      <c r="B787" s="35"/>
      <c r="C787" s="181" t="s">
        <v>1290</v>
      </c>
      <c r="D787" s="181" t="s">
        <v>143</v>
      </c>
      <c r="E787" s="182" t="s">
        <v>1248</v>
      </c>
      <c r="F787" s="183" t="s">
        <v>1249</v>
      </c>
      <c r="G787" s="184" t="s">
        <v>380</v>
      </c>
      <c r="H787" s="185">
        <v>1</v>
      </c>
      <c r="I787" s="186"/>
      <c r="J787" s="185">
        <f>ROUND(I787*H787,0)</f>
        <v>0</v>
      </c>
      <c r="K787" s="183" t="s">
        <v>20</v>
      </c>
      <c r="L787" s="39"/>
      <c r="M787" s="187" t="s">
        <v>20</v>
      </c>
      <c r="N787" s="188" t="s">
        <v>43</v>
      </c>
      <c r="O787" s="64"/>
      <c r="P787" s="189">
        <f>O787*H787</f>
        <v>0</v>
      </c>
      <c r="Q787" s="189">
        <v>0</v>
      </c>
      <c r="R787" s="189">
        <f>Q787*H787</f>
        <v>0</v>
      </c>
      <c r="S787" s="189">
        <v>0</v>
      </c>
      <c r="T787" s="190">
        <f>S787*H787</f>
        <v>0</v>
      </c>
      <c r="AR787" s="191" t="s">
        <v>244</v>
      </c>
      <c r="AT787" s="191" t="s">
        <v>143</v>
      </c>
      <c r="AU787" s="191" t="s">
        <v>81</v>
      </c>
      <c r="AY787" s="18" t="s">
        <v>141</v>
      </c>
      <c r="BE787" s="192">
        <f>IF(N787="základní",J787,0)</f>
        <v>0</v>
      </c>
      <c r="BF787" s="192">
        <f>IF(N787="snížená",J787,0)</f>
        <v>0</v>
      </c>
      <c r="BG787" s="192">
        <f>IF(N787="zákl. přenesená",J787,0)</f>
        <v>0</v>
      </c>
      <c r="BH787" s="192">
        <f>IF(N787="sníž. přenesená",J787,0)</f>
        <v>0</v>
      </c>
      <c r="BI787" s="192">
        <f>IF(N787="nulová",J787,0)</f>
        <v>0</v>
      </c>
      <c r="BJ787" s="18" t="s">
        <v>8</v>
      </c>
      <c r="BK787" s="192">
        <f>ROUND(I787*H787,0)</f>
        <v>0</v>
      </c>
      <c r="BL787" s="18" t="s">
        <v>244</v>
      </c>
      <c r="BM787" s="191" t="s">
        <v>1291</v>
      </c>
    </row>
    <row r="788" spans="2:65" s="1" customFormat="1" ht="10.199999999999999">
      <c r="B788" s="35"/>
      <c r="C788" s="36"/>
      <c r="D788" s="193" t="s">
        <v>148</v>
      </c>
      <c r="E788" s="36"/>
      <c r="F788" s="194" t="s">
        <v>1249</v>
      </c>
      <c r="G788" s="36"/>
      <c r="H788" s="36"/>
      <c r="I788" s="108"/>
      <c r="J788" s="36"/>
      <c r="K788" s="36"/>
      <c r="L788" s="39"/>
      <c r="M788" s="195"/>
      <c r="N788" s="64"/>
      <c r="O788" s="64"/>
      <c r="P788" s="64"/>
      <c r="Q788" s="64"/>
      <c r="R788" s="64"/>
      <c r="S788" s="64"/>
      <c r="T788" s="65"/>
      <c r="AT788" s="18" t="s">
        <v>148</v>
      </c>
      <c r="AU788" s="18" t="s">
        <v>81</v>
      </c>
    </row>
    <row r="789" spans="2:65" s="1" customFormat="1" ht="14.4" customHeight="1">
      <c r="B789" s="35"/>
      <c r="C789" s="181" t="s">
        <v>1292</v>
      </c>
      <c r="D789" s="181" t="s">
        <v>143</v>
      </c>
      <c r="E789" s="182" t="s">
        <v>1252</v>
      </c>
      <c r="F789" s="183" t="s">
        <v>1253</v>
      </c>
      <c r="G789" s="184" t="s">
        <v>380</v>
      </c>
      <c r="H789" s="185">
        <v>1</v>
      </c>
      <c r="I789" s="186"/>
      <c r="J789" s="185">
        <f>ROUND(I789*H789,0)</f>
        <v>0</v>
      </c>
      <c r="K789" s="183" t="s">
        <v>20</v>
      </c>
      <c r="L789" s="39"/>
      <c r="M789" s="187" t="s">
        <v>20</v>
      </c>
      <c r="N789" s="188" t="s">
        <v>43</v>
      </c>
      <c r="O789" s="64"/>
      <c r="P789" s="189">
        <f>O789*H789</f>
        <v>0</v>
      </c>
      <c r="Q789" s="189">
        <v>0</v>
      </c>
      <c r="R789" s="189">
        <f>Q789*H789</f>
        <v>0</v>
      </c>
      <c r="S789" s="189">
        <v>0</v>
      </c>
      <c r="T789" s="190">
        <f>S789*H789</f>
        <v>0</v>
      </c>
      <c r="AR789" s="191" t="s">
        <v>244</v>
      </c>
      <c r="AT789" s="191" t="s">
        <v>143</v>
      </c>
      <c r="AU789" s="191" t="s">
        <v>81</v>
      </c>
      <c r="AY789" s="18" t="s">
        <v>141</v>
      </c>
      <c r="BE789" s="192">
        <f>IF(N789="základní",J789,0)</f>
        <v>0</v>
      </c>
      <c r="BF789" s="192">
        <f>IF(N789="snížená",J789,0)</f>
        <v>0</v>
      </c>
      <c r="BG789" s="192">
        <f>IF(N789="zákl. přenesená",J789,0)</f>
        <v>0</v>
      </c>
      <c r="BH789" s="192">
        <f>IF(N789="sníž. přenesená",J789,0)</f>
        <v>0</v>
      </c>
      <c r="BI789" s="192">
        <f>IF(N789="nulová",J789,0)</f>
        <v>0</v>
      </c>
      <c r="BJ789" s="18" t="s">
        <v>8</v>
      </c>
      <c r="BK789" s="192">
        <f>ROUND(I789*H789,0)</f>
        <v>0</v>
      </c>
      <c r="BL789" s="18" t="s">
        <v>244</v>
      </c>
      <c r="BM789" s="191" t="s">
        <v>1293</v>
      </c>
    </row>
    <row r="790" spans="2:65" s="1" customFormat="1" ht="10.199999999999999">
      <c r="B790" s="35"/>
      <c r="C790" s="36"/>
      <c r="D790" s="193" t="s">
        <v>148</v>
      </c>
      <c r="E790" s="36"/>
      <c r="F790" s="194" t="s">
        <v>1253</v>
      </c>
      <c r="G790" s="36"/>
      <c r="H790" s="36"/>
      <c r="I790" s="108"/>
      <c r="J790" s="36"/>
      <c r="K790" s="36"/>
      <c r="L790" s="39"/>
      <c r="M790" s="195"/>
      <c r="N790" s="64"/>
      <c r="O790" s="64"/>
      <c r="P790" s="64"/>
      <c r="Q790" s="64"/>
      <c r="R790" s="64"/>
      <c r="S790" s="64"/>
      <c r="T790" s="65"/>
      <c r="AT790" s="18" t="s">
        <v>148</v>
      </c>
      <c r="AU790" s="18" t="s">
        <v>81</v>
      </c>
    </row>
    <row r="791" spans="2:65" s="1" customFormat="1" ht="14.4" customHeight="1">
      <c r="B791" s="35"/>
      <c r="C791" s="181" t="s">
        <v>1294</v>
      </c>
      <c r="D791" s="181" t="s">
        <v>143</v>
      </c>
      <c r="E791" s="182" t="s">
        <v>1256</v>
      </c>
      <c r="F791" s="183" t="s">
        <v>1257</v>
      </c>
      <c r="G791" s="184" t="s">
        <v>380</v>
      </c>
      <c r="H791" s="185">
        <v>1</v>
      </c>
      <c r="I791" s="186"/>
      <c r="J791" s="185">
        <f>ROUND(I791*H791,0)</f>
        <v>0</v>
      </c>
      <c r="K791" s="183" t="s">
        <v>20</v>
      </c>
      <c r="L791" s="39"/>
      <c r="M791" s="187" t="s">
        <v>20</v>
      </c>
      <c r="N791" s="188" t="s">
        <v>43</v>
      </c>
      <c r="O791" s="64"/>
      <c r="P791" s="189">
        <f>O791*H791</f>
        <v>0</v>
      </c>
      <c r="Q791" s="189">
        <v>0</v>
      </c>
      <c r="R791" s="189">
        <f>Q791*H791</f>
        <v>0</v>
      </c>
      <c r="S791" s="189">
        <v>0</v>
      </c>
      <c r="T791" s="190">
        <f>S791*H791</f>
        <v>0</v>
      </c>
      <c r="AR791" s="191" t="s">
        <v>244</v>
      </c>
      <c r="AT791" s="191" t="s">
        <v>143</v>
      </c>
      <c r="AU791" s="191" t="s">
        <v>81</v>
      </c>
      <c r="AY791" s="18" t="s">
        <v>141</v>
      </c>
      <c r="BE791" s="192">
        <f>IF(N791="základní",J791,0)</f>
        <v>0</v>
      </c>
      <c r="BF791" s="192">
        <f>IF(N791="snížená",J791,0)</f>
        <v>0</v>
      </c>
      <c r="BG791" s="192">
        <f>IF(N791="zákl. přenesená",J791,0)</f>
        <v>0</v>
      </c>
      <c r="BH791" s="192">
        <f>IF(N791="sníž. přenesená",J791,0)</f>
        <v>0</v>
      </c>
      <c r="BI791" s="192">
        <f>IF(N791="nulová",J791,0)</f>
        <v>0</v>
      </c>
      <c r="BJ791" s="18" t="s">
        <v>8</v>
      </c>
      <c r="BK791" s="192">
        <f>ROUND(I791*H791,0)</f>
        <v>0</v>
      </c>
      <c r="BL791" s="18" t="s">
        <v>244</v>
      </c>
      <c r="BM791" s="191" t="s">
        <v>1295</v>
      </c>
    </row>
    <row r="792" spans="2:65" s="1" customFormat="1" ht="10.199999999999999">
      <c r="B792" s="35"/>
      <c r="C792" s="36"/>
      <c r="D792" s="193" t="s">
        <v>148</v>
      </c>
      <c r="E792" s="36"/>
      <c r="F792" s="194" t="s">
        <v>1257</v>
      </c>
      <c r="G792" s="36"/>
      <c r="H792" s="36"/>
      <c r="I792" s="108"/>
      <c r="J792" s="36"/>
      <c r="K792" s="36"/>
      <c r="L792" s="39"/>
      <c r="M792" s="195"/>
      <c r="N792" s="64"/>
      <c r="O792" s="64"/>
      <c r="P792" s="64"/>
      <c r="Q792" s="64"/>
      <c r="R792" s="64"/>
      <c r="S792" s="64"/>
      <c r="T792" s="65"/>
      <c r="AT792" s="18" t="s">
        <v>148</v>
      </c>
      <c r="AU792" s="18" t="s">
        <v>81</v>
      </c>
    </row>
    <row r="793" spans="2:65" s="1" customFormat="1" ht="14.4" customHeight="1">
      <c r="B793" s="35"/>
      <c r="C793" s="181" t="s">
        <v>1296</v>
      </c>
      <c r="D793" s="181" t="s">
        <v>143</v>
      </c>
      <c r="E793" s="182" t="s">
        <v>1260</v>
      </c>
      <c r="F793" s="183" t="s">
        <v>1261</v>
      </c>
      <c r="G793" s="184" t="s">
        <v>380</v>
      </c>
      <c r="H793" s="185">
        <v>1</v>
      </c>
      <c r="I793" s="186"/>
      <c r="J793" s="185">
        <f>ROUND(I793*H793,0)</f>
        <v>0</v>
      </c>
      <c r="K793" s="183" t="s">
        <v>20</v>
      </c>
      <c r="L793" s="39"/>
      <c r="M793" s="187" t="s">
        <v>20</v>
      </c>
      <c r="N793" s="188" t="s">
        <v>43</v>
      </c>
      <c r="O793" s="64"/>
      <c r="P793" s="189">
        <f>O793*H793</f>
        <v>0</v>
      </c>
      <c r="Q793" s="189">
        <v>0</v>
      </c>
      <c r="R793" s="189">
        <f>Q793*H793</f>
        <v>0</v>
      </c>
      <c r="S793" s="189">
        <v>0</v>
      </c>
      <c r="T793" s="190">
        <f>S793*H793</f>
        <v>0</v>
      </c>
      <c r="AR793" s="191" t="s">
        <v>244</v>
      </c>
      <c r="AT793" s="191" t="s">
        <v>143</v>
      </c>
      <c r="AU793" s="191" t="s">
        <v>81</v>
      </c>
      <c r="AY793" s="18" t="s">
        <v>141</v>
      </c>
      <c r="BE793" s="192">
        <f>IF(N793="základní",J793,0)</f>
        <v>0</v>
      </c>
      <c r="BF793" s="192">
        <f>IF(N793="snížená",J793,0)</f>
        <v>0</v>
      </c>
      <c r="BG793" s="192">
        <f>IF(N793="zákl. přenesená",J793,0)</f>
        <v>0</v>
      </c>
      <c r="BH793" s="192">
        <f>IF(N793="sníž. přenesená",J793,0)</f>
        <v>0</v>
      </c>
      <c r="BI793" s="192">
        <f>IF(N793="nulová",J793,0)</f>
        <v>0</v>
      </c>
      <c r="BJ793" s="18" t="s">
        <v>8</v>
      </c>
      <c r="BK793" s="192">
        <f>ROUND(I793*H793,0)</f>
        <v>0</v>
      </c>
      <c r="BL793" s="18" t="s">
        <v>244</v>
      </c>
      <c r="BM793" s="191" t="s">
        <v>1297</v>
      </c>
    </row>
    <row r="794" spans="2:65" s="1" customFormat="1" ht="10.199999999999999">
      <c r="B794" s="35"/>
      <c r="C794" s="36"/>
      <c r="D794" s="193" t="s">
        <v>148</v>
      </c>
      <c r="E794" s="36"/>
      <c r="F794" s="194" t="s">
        <v>1261</v>
      </c>
      <c r="G794" s="36"/>
      <c r="H794" s="36"/>
      <c r="I794" s="108"/>
      <c r="J794" s="36"/>
      <c r="K794" s="36"/>
      <c r="L794" s="39"/>
      <c r="M794" s="195"/>
      <c r="N794" s="64"/>
      <c r="O794" s="64"/>
      <c r="P794" s="64"/>
      <c r="Q794" s="64"/>
      <c r="R794" s="64"/>
      <c r="S794" s="64"/>
      <c r="T794" s="65"/>
      <c r="AT794" s="18" t="s">
        <v>148</v>
      </c>
      <c r="AU794" s="18" t="s">
        <v>81</v>
      </c>
    </row>
    <row r="795" spans="2:65" s="1" customFormat="1" ht="14.4" customHeight="1">
      <c r="B795" s="35"/>
      <c r="C795" s="181" t="s">
        <v>1298</v>
      </c>
      <c r="D795" s="181" t="s">
        <v>143</v>
      </c>
      <c r="E795" s="182" t="s">
        <v>1264</v>
      </c>
      <c r="F795" s="183" t="s">
        <v>1265</v>
      </c>
      <c r="G795" s="184" t="s">
        <v>380</v>
      </c>
      <c r="H795" s="185">
        <v>1</v>
      </c>
      <c r="I795" s="186"/>
      <c r="J795" s="185">
        <f>ROUND(I795*H795,0)</f>
        <v>0</v>
      </c>
      <c r="K795" s="183" t="s">
        <v>20</v>
      </c>
      <c r="L795" s="39"/>
      <c r="M795" s="187" t="s">
        <v>20</v>
      </c>
      <c r="N795" s="188" t="s">
        <v>43</v>
      </c>
      <c r="O795" s="64"/>
      <c r="P795" s="189">
        <f>O795*H795</f>
        <v>0</v>
      </c>
      <c r="Q795" s="189">
        <v>0</v>
      </c>
      <c r="R795" s="189">
        <f>Q795*H795</f>
        <v>0</v>
      </c>
      <c r="S795" s="189">
        <v>0</v>
      </c>
      <c r="T795" s="190">
        <f>S795*H795</f>
        <v>0</v>
      </c>
      <c r="AR795" s="191" t="s">
        <v>244</v>
      </c>
      <c r="AT795" s="191" t="s">
        <v>143</v>
      </c>
      <c r="AU795" s="191" t="s">
        <v>81</v>
      </c>
      <c r="AY795" s="18" t="s">
        <v>141</v>
      </c>
      <c r="BE795" s="192">
        <f>IF(N795="základní",J795,0)</f>
        <v>0</v>
      </c>
      <c r="BF795" s="192">
        <f>IF(N795="snížená",J795,0)</f>
        <v>0</v>
      </c>
      <c r="BG795" s="192">
        <f>IF(N795="zákl. přenesená",J795,0)</f>
        <v>0</v>
      </c>
      <c r="BH795" s="192">
        <f>IF(N795="sníž. přenesená",J795,0)</f>
        <v>0</v>
      </c>
      <c r="BI795" s="192">
        <f>IF(N795="nulová",J795,0)</f>
        <v>0</v>
      </c>
      <c r="BJ795" s="18" t="s">
        <v>8</v>
      </c>
      <c r="BK795" s="192">
        <f>ROUND(I795*H795,0)</f>
        <v>0</v>
      </c>
      <c r="BL795" s="18" t="s">
        <v>244</v>
      </c>
      <c r="BM795" s="191" t="s">
        <v>1299</v>
      </c>
    </row>
    <row r="796" spans="2:65" s="1" customFormat="1" ht="10.199999999999999">
      <c r="B796" s="35"/>
      <c r="C796" s="36"/>
      <c r="D796" s="193" t="s">
        <v>148</v>
      </c>
      <c r="E796" s="36"/>
      <c r="F796" s="194" t="s">
        <v>1265</v>
      </c>
      <c r="G796" s="36"/>
      <c r="H796" s="36"/>
      <c r="I796" s="108"/>
      <c r="J796" s="36"/>
      <c r="K796" s="36"/>
      <c r="L796" s="39"/>
      <c r="M796" s="195"/>
      <c r="N796" s="64"/>
      <c r="O796" s="64"/>
      <c r="P796" s="64"/>
      <c r="Q796" s="64"/>
      <c r="R796" s="64"/>
      <c r="S796" s="64"/>
      <c r="T796" s="65"/>
      <c r="AT796" s="18" t="s">
        <v>148</v>
      </c>
      <c r="AU796" s="18" t="s">
        <v>81</v>
      </c>
    </row>
    <row r="797" spans="2:65" s="1" customFormat="1" ht="14.4" customHeight="1">
      <c r="B797" s="35"/>
      <c r="C797" s="181" t="s">
        <v>1300</v>
      </c>
      <c r="D797" s="181" t="s">
        <v>143</v>
      </c>
      <c r="E797" s="182" t="s">
        <v>1268</v>
      </c>
      <c r="F797" s="183" t="s">
        <v>1269</v>
      </c>
      <c r="G797" s="184" t="s">
        <v>380</v>
      </c>
      <c r="H797" s="185">
        <v>1</v>
      </c>
      <c r="I797" s="186"/>
      <c r="J797" s="185">
        <f>ROUND(I797*H797,0)</f>
        <v>0</v>
      </c>
      <c r="K797" s="183" t="s">
        <v>20</v>
      </c>
      <c r="L797" s="39"/>
      <c r="M797" s="187" t="s">
        <v>20</v>
      </c>
      <c r="N797" s="188" t="s">
        <v>43</v>
      </c>
      <c r="O797" s="64"/>
      <c r="P797" s="189">
        <f>O797*H797</f>
        <v>0</v>
      </c>
      <c r="Q797" s="189">
        <v>0</v>
      </c>
      <c r="R797" s="189">
        <f>Q797*H797</f>
        <v>0</v>
      </c>
      <c r="S797" s="189">
        <v>0</v>
      </c>
      <c r="T797" s="190">
        <f>S797*H797</f>
        <v>0</v>
      </c>
      <c r="AR797" s="191" t="s">
        <v>244</v>
      </c>
      <c r="AT797" s="191" t="s">
        <v>143</v>
      </c>
      <c r="AU797" s="191" t="s">
        <v>81</v>
      </c>
      <c r="AY797" s="18" t="s">
        <v>141</v>
      </c>
      <c r="BE797" s="192">
        <f>IF(N797="základní",J797,0)</f>
        <v>0</v>
      </c>
      <c r="BF797" s="192">
        <f>IF(N797="snížená",J797,0)</f>
        <v>0</v>
      </c>
      <c r="BG797" s="192">
        <f>IF(N797="zákl. přenesená",J797,0)</f>
        <v>0</v>
      </c>
      <c r="BH797" s="192">
        <f>IF(N797="sníž. přenesená",J797,0)</f>
        <v>0</v>
      </c>
      <c r="BI797" s="192">
        <f>IF(N797="nulová",J797,0)</f>
        <v>0</v>
      </c>
      <c r="BJ797" s="18" t="s">
        <v>8</v>
      </c>
      <c r="BK797" s="192">
        <f>ROUND(I797*H797,0)</f>
        <v>0</v>
      </c>
      <c r="BL797" s="18" t="s">
        <v>244</v>
      </c>
      <c r="BM797" s="191" t="s">
        <v>1301</v>
      </c>
    </row>
    <row r="798" spans="2:65" s="1" customFormat="1" ht="10.199999999999999">
      <c r="B798" s="35"/>
      <c r="C798" s="36"/>
      <c r="D798" s="193" t="s">
        <v>148</v>
      </c>
      <c r="E798" s="36"/>
      <c r="F798" s="194" t="s">
        <v>1269</v>
      </c>
      <c r="G798" s="36"/>
      <c r="H798" s="36"/>
      <c r="I798" s="108"/>
      <c r="J798" s="36"/>
      <c r="K798" s="36"/>
      <c r="L798" s="39"/>
      <c r="M798" s="195"/>
      <c r="N798" s="64"/>
      <c r="O798" s="64"/>
      <c r="P798" s="64"/>
      <c r="Q798" s="64"/>
      <c r="R798" s="64"/>
      <c r="S798" s="64"/>
      <c r="T798" s="65"/>
      <c r="AT798" s="18" t="s">
        <v>148</v>
      </c>
      <c r="AU798" s="18" t="s">
        <v>81</v>
      </c>
    </row>
    <row r="799" spans="2:65" s="1" customFormat="1" ht="14.4" customHeight="1">
      <c r="B799" s="35"/>
      <c r="C799" s="181" t="s">
        <v>1302</v>
      </c>
      <c r="D799" s="181" t="s">
        <v>143</v>
      </c>
      <c r="E799" s="182" t="s">
        <v>1272</v>
      </c>
      <c r="F799" s="183" t="s">
        <v>1273</v>
      </c>
      <c r="G799" s="184" t="s">
        <v>198</v>
      </c>
      <c r="H799" s="185">
        <v>0.8</v>
      </c>
      <c r="I799" s="186"/>
      <c r="J799" s="185">
        <f>ROUND(I799*H799,0)</f>
        <v>0</v>
      </c>
      <c r="K799" s="183" t="s">
        <v>20</v>
      </c>
      <c r="L799" s="39"/>
      <c r="M799" s="187" t="s">
        <v>20</v>
      </c>
      <c r="N799" s="188" t="s">
        <v>43</v>
      </c>
      <c r="O799" s="64"/>
      <c r="P799" s="189">
        <f>O799*H799</f>
        <v>0</v>
      </c>
      <c r="Q799" s="189">
        <v>0</v>
      </c>
      <c r="R799" s="189">
        <f>Q799*H799</f>
        <v>0</v>
      </c>
      <c r="S799" s="189">
        <v>0</v>
      </c>
      <c r="T799" s="190">
        <f>S799*H799</f>
        <v>0</v>
      </c>
      <c r="AR799" s="191" t="s">
        <v>244</v>
      </c>
      <c r="AT799" s="191" t="s">
        <v>143</v>
      </c>
      <c r="AU799" s="191" t="s">
        <v>81</v>
      </c>
      <c r="AY799" s="18" t="s">
        <v>141</v>
      </c>
      <c r="BE799" s="192">
        <f>IF(N799="základní",J799,0)</f>
        <v>0</v>
      </c>
      <c r="BF799" s="192">
        <f>IF(N799="snížená",J799,0)</f>
        <v>0</v>
      </c>
      <c r="BG799" s="192">
        <f>IF(N799="zákl. přenesená",J799,0)</f>
        <v>0</v>
      </c>
      <c r="BH799" s="192">
        <f>IF(N799="sníž. přenesená",J799,0)</f>
        <v>0</v>
      </c>
      <c r="BI799" s="192">
        <f>IF(N799="nulová",J799,0)</f>
        <v>0</v>
      </c>
      <c r="BJ799" s="18" t="s">
        <v>8</v>
      </c>
      <c r="BK799" s="192">
        <f>ROUND(I799*H799,0)</f>
        <v>0</v>
      </c>
      <c r="BL799" s="18" t="s">
        <v>244</v>
      </c>
      <c r="BM799" s="191" t="s">
        <v>1303</v>
      </c>
    </row>
    <row r="800" spans="2:65" s="1" customFormat="1" ht="10.199999999999999">
      <c r="B800" s="35"/>
      <c r="C800" s="36"/>
      <c r="D800" s="193" t="s">
        <v>148</v>
      </c>
      <c r="E800" s="36"/>
      <c r="F800" s="194" t="s">
        <v>1273</v>
      </c>
      <c r="G800" s="36"/>
      <c r="H800" s="36"/>
      <c r="I800" s="108"/>
      <c r="J800" s="36"/>
      <c r="K800" s="36"/>
      <c r="L800" s="39"/>
      <c r="M800" s="195"/>
      <c r="N800" s="64"/>
      <c r="O800" s="64"/>
      <c r="P800" s="64"/>
      <c r="Q800" s="64"/>
      <c r="R800" s="64"/>
      <c r="S800" s="64"/>
      <c r="T800" s="65"/>
      <c r="AT800" s="18" t="s">
        <v>148</v>
      </c>
      <c r="AU800" s="18" t="s">
        <v>81</v>
      </c>
    </row>
    <row r="801" spans="2:65" s="1" customFormat="1" ht="14.4" customHeight="1">
      <c r="B801" s="35"/>
      <c r="C801" s="181" t="s">
        <v>1304</v>
      </c>
      <c r="D801" s="181" t="s">
        <v>143</v>
      </c>
      <c r="E801" s="182" t="s">
        <v>1276</v>
      </c>
      <c r="F801" s="183" t="s">
        <v>1277</v>
      </c>
      <c r="G801" s="184" t="s">
        <v>1278</v>
      </c>
      <c r="H801" s="185">
        <v>3.5</v>
      </c>
      <c r="I801" s="186"/>
      <c r="J801" s="185">
        <f>ROUND(I801*H801,0)</f>
        <v>0</v>
      </c>
      <c r="K801" s="183" t="s">
        <v>20</v>
      </c>
      <c r="L801" s="39"/>
      <c r="M801" s="187" t="s">
        <v>20</v>
      </c>
      <c r="N801" s="188" t="s">
        <v>43</v>
      </c>
      <c r="O801" s="64"/>
      <c r="P801" s="189">
        <f>O801*H801</f>
        <v>0</v>
      </c>
      <c r="Q801" s="189">
        <v>0</v>
      </c>
      <c r="R801" s="189">
        <f>Q801*H801</f>
        <v>0</v>
      </c>
      <c r="S801" s="189">
        <v>0</v>
      </c>
      <c r="T801" s="190">
        <f>S801*H801</f>
        <v>0</v>
      </c>
      <c r="AR801" s="191" t="s">
        <v>244</v>
      </c>
      <c r="AT801" s="191" t="s">
        <v>143</v>
      </c>
      <c r="AU801" s="191" t="s">
        <v>81</v>
      </c>
      <c r="AY801" s="18" t="s">
        <v>141</v>
      </c>
      <c r="BE801" s="192">
        <f>IF(N801="základní",J801,0)</f>
        <v>0</v>
      </c>
      <c r="BF801" s="192">
        <f>IF(N801="snížená",J801,0)</f>
        <v>0</v>
      </c>
      <c r="BG801" s="192">
        <f>IF(N801="zákl. přenesená",J801,0)</f>
        <v>0</v>
      </c>
      <c r="BH801" s="192">
        <f>IF(N801="sníž. přenesená",J801,0)</f>
        <v>0</v>
      </c>
      <c r="BI801" s="192">
        <f>IF(N801="nulová",J801,0)</f>
        <v>0</v>
      </c>
      <c r="BJ801" s="18" t="s">
        <v>8</v>
      </c>
      <c r="BK801" s="192">
        <f>ROUND(I801*H801,0)</f>
        <v>0</v>
      </c>
      <c r="BL801" s="18" t="s">
        <v>244</v>
      </c>
      <c r="BM801" s="191" t="s">
        <v>1305</v>
      </c>
    </row>
    <row r="802" spans="2:65" s="1" customFormat="1" ht="10.199999999999999">
      <c r="B802" s="35"/>
      <c r="C802" s="36"/>
      <c r="D802" s="193" t="s">
        <v>148</v>
      </c>
      <c r="E802" s="36"/>
      <c r="F802" s="194" t="s">
        <v>1277</v>
      </c>
      <c r="G802" s="36"/>
      <c r="H802" s="36"/>
      <c r="I802" s="108"/>
      <c r="J802" s="36"/>
      <c r="K802" s="36"/>
      <c r="L802" s="39"/>
      <c r="M802" s="195"/>
      <c r="N802" s="64"/>
      <c r="O802" s="64"/>
      <c r="P802" s="64"/>
      <c r="Q802" s="64"/>
      <c r="R802" s="64"/>
      <c r="S802" s="64"/>
      <c r="T802" s="65"/>
      <c r="AT802" s="18" t="s">
        <v>148</v>
      </c>
      <c r="AU802" s="18" t="s">
        <v>81</v>
      </c>
    </row>
    <row r="803" spans="2:65" s="1" customFormat="1" ht="14.4" customHeight="1">
      <c r="B803" s="35"/>
      <c r="C803" s="181" t="s">
        <v>1306</v>
      </c>
      <c r="D803" s="181" t="s">
        <v>143</v>
      </c>
      <c r="E803" s="182" t="s">
        <v>1228</v>
      </c>
      <c r="F803" s="183" t="s">
        <v>1229</v>
      </c>
      <c r="G803" s="184" t="s">
        <v>380</v>
      </c>
      <c r="H803" s="185">
        <v>1</v>
      </c>
      <c r="I803" s="186"/>
      <c r="J803" s="185">
        <f>ROUND(I803*H803,0)</f>
        <v>0</v>
      </c>
      <c r="K803" s="183" t="s">
        <v>20</v>
      </c>
      <c r="L803" s="39"/>
      <c r="M803" s="187" t="s">
        <v>20</v>
      </c>
      <c r="N803" s="188" t="s">
        <v>43</v>
      </c>
      <c r="O803" s="64"/>
      <c r="P803" s="189">
        <f>O803*H803</f>
        <v>0</v>
      </c>
      <c r="Q803" s="189">
        <v>0</v>
      </c>
      <c r="R803" s="189">
        <f>Q803*H803</f>
        <v>0</v>
      </c>
      <c r="S803" s="189">
        <v>0</v>
      </c>
      <c r="T803" s="190">
        <f>S803*H803</f>
        <v>0</v>
      </c>
      <c r="AR803" s="191" t="s">
        <v>244</v>
      </c>
      <c r="AT803" s="191" t="s">
        <v>143</v>
      </c>
      <c r="AU803" s="191" t="s">
        <v>81</v>
      </c>
      <c r="AY803" s="18" t="s">
        <v>141</v>
      </c>
      <c r="BE803" s="192">
        <f>IF(N803="základní",J803,0)</f>
        <v>0</v>
      </c>
      <c r="BF803" s="192">
        <f>IF(N803="snížená",J803,0)</f>
        <v>0</v>
      </c>
      <c r="BG803" s="192">
        <f>IF(N803="zákl. přenesená",J803,0)</f>
        <v>0</v>
      </c>
      <c r="BH803" s="192">
        <f>IF(N803="sníž. přenesená",J803,0)</f>
        <v>0</v>
      </c>
      <c r="BI803" s="192">
        <f>IF(N803="nulová",J803,0)</f>
        <v>0</v>
      </c>
      <c r="BJ803" s="18" t="s">
        <v>8</v>
      </c>
      <c r="BK803" s="192">
        <f>ROUND(I803*H803,0)</f>
        <v>0</v>
      </c>
      <c r="BL803" s="18" t="s">
        <v>244</v>
      </c>
      <c r="BM803" s="191" t="s">
        <v>1307</v>
      </c>
    </row>
    <row r="804" spans="2:65" s="1" customFormat="1" ht="10.199999999999999">
      <c r="B804" s="35"/>
      <c r="C804" s="36"/>
      <c r="D804" s="193" t="s">
        <v>148</v>
      </c>
      <c r="E804" s="36"/>
      <c r="F804" s="194" t="s">
        <v>1229</v>
      </c>
      <c r="G804" s="36"/>
      <c r="H804" s="36"/>
      <c r="I804" s="108"/>
      <c r="J804" s="36"/>
      <c r="K804" s="36"/>
      <c r="L804" s="39"/>
      <c r="M804" s="195"/>
      <c r="N804" s="64"/>
      <c r="O804" s="64"/>
      <c r="P804" s="64"/>
      <c r="Q804" s="64"/>
      <c r="R804" s="64"/>
      <c r="S804" s="64"/>
      <c r="T804" s="65"/>
      <c r="AT804" s="18" t="s">
        <v>148</v>
      </c>
      <c r="AU804" s="18" t="s">
        <v>81</v>
      </c>
    </row>
    <row r="805" spans="2:65" s="1" customFormat="1" ht="14.4" customHeight="1">
      <c r="B805" s="35"/>
      <c r="C805" s="181" t="s">
        <v>1308</v>
      </c>
      <c r="D805" s="181" t="s">
        <v>143</v>
      </c>
      <c r="E805" s="182" t="s">
        <v>1232</v>
      </c>
      <c r="F805" s="183" t="s">
        <v>1233</v>
      </c>
      <c r="G805" s="184" t="s">
        <v>380</v>
      </c>
      <c r="H805" s="185">
        <v>2</v>
      </c>
      <c r="I805" s="186"/>
      <c r="J805" s="185">
        <f>ROUND(I805*H805,0)</f>
        <v>0</v>
      </c>
      <c r="K805" s="183" t="s">
        <v>20</v>
      </c>
      <c r="L805" s="39"/>
      <c r="M805" s="187" t="s">
        <v>20</v>
      </c>
      <c r="N805" s="188" t="s">
        <v>43</v>
      </c>
      <c r="O805" s="64"/>
      <c r="P805" s="189">
        <f>O805*H805</f>
        <v>0</v>
      </c>
      <c r="Q805" s="189">
        <v>0</v>
      </c>
      <c r="R805" s="189">
        <f>Q805*H805</f>
        <v>0</v>
      </c>
      <c r="S805" s="189">
        <v>0</v>
      </c>
      <c r="T805" s="190">
        <f>S805*H805</f>
        <v>0</v>
      </c>
      <c r="AR805" s="191" t="s">
        <v>244</v>
      </c>
      <c r="AT805" s="191" t="s">
        <v>143</v>
      </c>
      <c r="AU805" s="191" t="s">
        <v>81</v>
      </c>
      <c r="AY805" s="18" t="s">
        <v>141</v>
      </c>
      <c r="BE805" s="192">
        <f>IF(N805="základní",J805,0)</f>
        <v>0</v>
      </c>
      <c r="BF805" s="192">
        <f>IF(N805="snížená",J805,0)</f>
        <v>0</v>
      </c>
      <c r="BG805" s="192">
        <f>IF(N805="zákl. přenesená",J805,0)</f>
        <v>0</v>
      </c>
      <c r="BH805" s="192">
        <f>IF(N805="sníž. přenesená",J805,0)</f>
        <v>0</v>
      </c>
      <c r="BI805" s="192">
        <f>IF(N805="nulová",J805,0)</f>
        <v>0</v>
      </c>
      <c r="BJ805" s="18" t="s">
        <v>8</v>
      </c>
      <c r="BK805" s="192">
        <f>ROUND(I805*H805,0)</f>
        <v>0</v>
      </c>
      <c r="BL805" s="18" t="s">
        <v>244</v>
      </c>
      <c r="BM805" s="191" t="s">
        <v>1309</v>
      </c>
    </row>
    <row r="806" spans="2:65" s="1" customFormat="1" ht="10.199999999999999">
      <c r="B806" s="35"/>
      <c r="C806" s="36"/>
      <c r="D806" s="193" t="s">
        <v>148</v>
      </c>
      <c r="E806" s="36"/>
      <c r="F806" s="194" t="s">
        <v>1233</v>
      </c>
      <c r="G806" s="36"/>
      <c r="H806" s="36"/>
      <c r="I806" s="108"/>
      <c r="J806" s="36"/>
      <c r="K806" s="36"/>
      <c r="L806" s="39"/>
      <c r="M806" s="195"/>
      <c r="N806" s="64"/>
      <c r="O806" s="64"/>
      <c r="P806" s="64"/>
      <c r="Q806" s="64"/>
      <c r="R806" s="64"/>
      <c r="S806" s="64"/>
      <c r="T806" s="65"/>
      <c r="AT806" s="18" t="s">
        <v>148</v>
      </c>
      <c r="AU806" s="18" t="s">
        <v>81</v>
      </c>
    </row>
    <row r="807" spans="2:65" s="1" customFormat="1" ht="14.4" customHeight="1">
      <c r="B807" s="35"/>
      <c r="C807" s="181" t="s">
        <v>1310</v>
      </c>
      <c r="D807" s="181" t="s">
        <v>143</v>
      </c>
      <c r="E807" s="182" t="s">
        <v>1236</v>
      </c>
      <c r="F807" s="183" t="s">
        <v>1237</v>
      </c>
      <c r="G807" s="184" t="s">
        <v>380</v>
      </c>
      <c r="H807" s="185">
        <v>1</v>
      </c>
      <c r="I807" s="186"/>
      <c r="J807" s="185">
        <f>ROUND(I807*H807,0)</f>
        <v>0</v>
      </c>
      <c r="K807" s="183" t="s">
        <v>20</v>
      </c>
      <c r="L807" s="39"/>
      <c r="M807" s="187" t="s">
        <v>20</v>
      </c>
      <c r="N807" s="188" t="s">
        <v>43</v>
      </c>
      <c r="O807" s="64"/>
      <c r="P807" s="189">
        <f>O807*H807</f>
        <v>0</v>
      </c>
      <c r="Q807" s="189">
        <v>0</v>
      </c>
      <c r="R807" s="189">
        <f>Q807*H807</f>
        <v>0</v>
      </c>
      <c r="S807" s="189">
        <v>0</v>
      </c>
      <c r="T807" s="190">
        <f>S807*H807</f>
        <v>0</v>
      </c>
      <c r="AR807" s="191" t="s">
        <v>244</v>
      </c>
      <c r="AT807" s="191" t="s">
        <v>143</v>
      </c>
      <c r="AU807" s="191" t="s">
        <v>81</v>
      </c>
      <c r="AY807" s="18" t="s">
        <v>141</v>
      </c>
      <c r="BE807" s="192">
        <f>IF(N807="základní",J807,0)</f>
        <v>0</v>
      </c>
      <c r="BF807" s="192">
        <f>IF(N807="snížená",J807,0)</f>
        <v>0</v>
      </c>
      <c r="BG807" s="192">
        <f>IF(N807="zákl. přenesená",J807,0)</f>
        <v>0</v>
      </c>
      <c r="BH807" s="192">
        <f>IF(N807="sníž. přenesená",J807,0)</f>
        <v>0</v>
      </c>
      <c r="BI807" s="192">
        <f>IF(N807="nulová",J807,0)</f>
        <v>0</v>
      </c>
      <c r="BJ807" s="18" t="s">
        <v>8</v>
      </c>
      <c r="BK807" s="192">
        <f>ROUND(I807*H807,0)</f>
        <v>0</v>
      </c>
      <c r="BL807" s="18" t="s">
        <v>244</v>
      </c>
      <c r="BM807" s="191" t="s">
        <v>1311</v>
      </c>
    </row>
    <row r="808" spans="2:65" s="1" customFormat="1" ht="10.199999999999999">
      <c r="B808" s="35"/>
      <c r="C808" s="36"/>
      <c r="D808" s="193" t="s">
        <v>148</v>
      </c>
      <c r="E808" s="36"/>
      <c r="F808" s="194" t="s">
        <v>1237</v>
      </c>
      <c r="G808" s="36"/>
      <c r="H808" s="36"/>
      <c r="I808" s="108"/>
      <c r="J808" s="36"/>
      <c r="K808" s="36"/>
      <c r="L808" s="39"/>
      <c r="M808" s="195"/>
      <c r="N808" s="64"/>
      <c r="O808" s="64"/>
      <c r="P808" s="64"/>
      <c r="Q808" s="64"/>
      <c r="R808" s="64"/>
      <c r="S808" s="64"/>
      <c r="T808" s="65"/>
      <c r="AT808" s="18" t="s">
        <v>148</v>
      </c>
      <c r="AU808" s="18" t="s">
        <v>81</v>
      </c>
    </row>
    <row r="809" spans="2:65" s="1" customFormat="1" ht="14.4" customHeight="1">
      <c r="B809" s="35"/>
      <c r="C809" s="181" t="s">
        <v>1312</v>
      </c>
      <c r="D809" s="181" t="s">
        <v>143</v>
      </c>
      <c r="E809" s="182" t="s">
        <v>1244</v>
      </c>
      <c r="F809" s="183" t="s">
        <v>1245</v>
      </c>
      <c r="G809" s="184" t="s">
        <v>380</v>
      </c>
      <c r="H809" s="185">
        <v>1</v>
      </c>
      <c r="I809" s="186"/>
      <c r="J809" s="185">
        <f>ROUND(I809*H809,0)</f>
        <v>0</v>
      </c>
      <c r="K809" s="183" t="s">
        <v>20</v>
      </c>
      <c r="L809" s="39"/>
      <c r="M809" s="187" t="s">
        <v>20</v>
      </c>
      <c r="N809" s="188" t="s">
        <v>43</v>
      </c>
      <c r="O809" s="64"/>
      <c r="P809" s="189">
        <f>O809*H809</f>
        <v>0</v>
      </c>
      <c r="Q809" s="189">
        <v>0</v>
      </c>
      <c r="R809" s="189">
        <f>Q809*H809</f>
        <v>0</v>
      </c>
      <c r="S809" s="189">
        <v>0</v>
      </c>
      <c r="T809" s="190">
        <f>S809*H809</f>
        <v>0</v>
      </c>
      <c r="AR809" s="191" t="s">
        <v>244</v>
      </c>
      <c r="AT809" s="191" t="s">
        <v>143</v>
      </c>
      <c r="AU809" s="191" t="s">
        <v>81</v>
      </c>
      <c r="AY809" s="18" t="s">
        <v>141</v>
      </c>
      <c r="BE809" s="192">
        <f>IF(N809="základní",J809,0)</f>
        <v>0</v>
      </c>
      <c r="BF809" s="192">
        <f>IF(N809="snížená",J809,0)</f>
        <v>0</v>
      </c>
      <c r="BG809" s="192">
        <f>IF(N809="zákl. přenesená",J809,0)</f>
        <v>0</v>
      </c>
      <c r="BH809" s="192">
        <f>IF(N809="sníž. přenesená",J809,0)</f>
        <v>0</v>
      </c>
      <c r="BI809" s="192">
        <f>IF(N809="nulová",J809,0)</f>
        <v>0</v>
      </c>
      <c r="BJ809" s="18" t="s">
        <v>8</v>
      </c>
      <c r="BK809" s="192">
        <f>ROUND(I809*H809,0)</f>
        <v>0</v>
      </c>
      <c r="BL809" s="18" t="s">
        <v>244</v>
      </c>
      <c r="BM809" s="191" t="s">
        <v>1313</v>
      </c>
    </row>
    <row r="810" spans="2:65" s="1" customFormat="1" ht="10.199999999999999">
      <c r="B810" s="35"/>
      <c r="C810" s="36"/>
      <c r="D810" s="193" t="s">
        <v>148</v>
      </c>
      <c r="E810" s="36"/>
      <c r="F810" s="194" t="s">
        <v>1245</v>
      </c>
      <c r="G810" s="36"/>
      <c r="H810" s="36"/>
      <c r="I810" s="108"/>
      <c r="J810" s="36"/>
      <c r="K810" s="36"/>
      <c r="L810" s="39"/>
      <c r="M810" s="195"/>
      <c r="N810" s="64"/>
      <c r="O810" s="64"/>
      <c r="P810" s="64"/>
      <c r="Q810" s="64"/>
      <c r="R810" s="64"/>
      <c r="S810" s="64"/>
      <c r="T810" s="65"/>
      <c r="AT810" s="18" t="s">
        <v>148</v>
      </c>
      <c r="AU810" s="18" t="s">
        <v>81</v>
      </c>
    </row>
    <row r="811" spans="2:65" s="1" customFormat="1" ht="14.4" customHeight="1">
      <c r="B811" s="35"/>
      <c r="C811" s="181" t="s">
        <v>1314</v>
      </c>
      <c r="D811" s="181" t="s">
        <v>143</v>
      </c>
      <c r="E811" s="182" t="s">
        <v>1248</v>
      </c>
      <c r="F811" s="183" t="s">
        <v>1249</v>
      </c>
      <c r="G811" s="184" t="s">
        <v>380</v>
      </c>
      <c r="H811" s="185">
        <v>1</v>
      </c>
      <c r="I811" s="186"/>
      <c r="J811" s="185">
        <f>ROUND(I811*H811,0)</f>
        <v>0</v>
      </c>
      <c r="K811" s="183" t="s">
        <v>20</v>
      </c>
      <c r="L811" s="39"/>
      <c r="M811" s="187" t="s">
        <v>20</v>
      </c>
      <c r="N811" s="188" t="s">
        <v>43</v>
      </c>
      <c r="O811" s="64"/>
      <c r="P811" s="189">
        <f>O811*H811</f>
        <v>0</v>
      </c>
      <c r="Q811" s="189">
        <v>0</v>
      </c>
      <c r="R811" s="189">
        <f>Q811*H811</f>
        <v>0</v>
      </c>
      <c r="S811" s="189">
        <v>0</v>
      </c>
      <c r="T811" s="190">
        <f>S811*H811</f>
        <v>0</v>
      </c>
      <c r="AR811" s="191" t="s">
        <v>244</v>
      </c>
      <c r="AT811" s="191" t="s">
        <v>143</v>
      </c>
      <c r="AU811" s="191" t="s">
        <v>81</v>
      </c>
      <c r="AY811" s="18" t="s">
        <v>141</v>
      </c>
      <c r="BE811" s="192">
        <f>IF(N811="základní",J811,0)</f>
        <v>0</v>
      </c>
      <c r="BF811" s="192">
        <f>IF(N811="snížená",J811,0)</f>
        <v>0</v>
      </c>
      <c r="BG811" s="192">
        <f>IF(N811="zákl. přenesená",J811,0)</f>
        <v>0</v>
      </c>
      <c r="BH811" s="192">
        <f>IF(N811="sníž. přenesená",J811,0)</f>
        <v>0</v>
      </c>
      <c r="BI811" s="192">
        <f>IF(N811="nulová",J811,0)</f>
        <v>0</v>
      </c>
      <c r="BJ811" s="18" t="s">
        <v>8</v>
      </c>
      <c r="BK811" s="192">
        <f>ROUND(I811*H811,0)</f>
        <v>0</v>
      </c>
      <c r="BL811" s="18" t="s">
        <v>244</v>
      </c>
      <c r="BM811" s="191" t="s">
        <v>1315</v>
      </c>
    </row>
    <row r="812" spans="2:65" s="1" customFormat="1" ht="10.199999999999999">
      <c r="B812" s="35"/>
      <c r="C812" s="36"/>
      <c r="D812" s="193" t="s">
        <v>148</v>
      </c>
      <c r="E812" s="36"/>
      <c r="F812" s="194" t="s">
        <v>1249</v>
      </c>
      <c r="G812" s="36"/>
      <c r="H812" s="36"/>
      <c r="I812" s="108"/>
      <c r="J812" s="36"/>
      <c r="K812" s="36"/>
      <c r="L812" s="39"/>
      <c r="M812" s="195"/>
      <c r="N812" s="64"/>
      <c r="O812" s="64"/>
      <c r="P812" s="64"/>
      <c r="Q812" s="64"/>
      <c r="R812" s="64"/>
      <c r="S812" s="64"/>
      <c r="T812" s="65"/>
      <c r="AT812" s="18" t="s">
        <v>148</v>
      </c>
      <c r="AU812" s="18" t="s">
        <v>81</v>
      </c>
    </row>
    <row r="813" spans="2:65" s="1" customFormat="1" ht="14.4" customHeight="1">
      <c r="B813" s="35"/>
      <c r="C813" s="181" t="s">
        <v>1316</v>
      </c>
      <c r="D813" s="181" t="s">
        <v>143</v>
      </c>
      <c r="E813" s="182" t="s">
        <v>1252</v>
      </c>
      <c r="F813" s="183" t="s">
        <v>1253</v>
      </c>
      <c r="G813" s="184" t="s">
        <v>380</v>
      </c>
      <c r="H813" s="185">
        <v>1</v>
      </c>
      <c r="I813" s="186"/>
      <c r="J813" s="185">
        <f>ROUND(I813*H813,0)</f>
        <v>0</v>
      </c>
      <c r="K813" s="183" t="s">
        <v>20</v>
      </c>
      <c r="L813" s="39"/>
      <c r="M813" s="187" t="s">
        <v>20</v>
      </c>
      <c r="N813" s="188" t="s">
        <v>43</v>
      </c>
      <c r="O813" s="64"/>
      <c r="P813" s="189">
        <f>O813*H813</f>
        <v>0</v>
      </c>
      <c r="Q813" s="189">
        <v>0</v>
      </c>
      <c r="R813" s="189">
        <f>Q813*H813</f>
        <v>0</v>
      </c>
      <c r="S813" s="189">
        <v>0</v>
      </c>
      <c r="T813" s="190">
        <f>S813*H813</f>
        <v>0</v>
      </c>
      <c r="AR813" s="191" t="s">
        <v>244</v>
      </c>
      <c r="AT813" s="191" t="s">
        <v>143</v>
      </c>
      <c r="AU813" s="191" t="s">
        <v>81</v>
      </c>
      <c r="AY813" s="18" t="s">
        <v>141</v>
      </c>
      <c r="BE813" s="192">
        <f>IF(N813="základní",J813,0)</f>
        <v>0</v>
      </c>
      <c r="BF813" s="192">
        <f>IF(N813="snížená",J813,0)</f>
        <v>0</v>
      </c>
      <c r="BG813" s="192">
        <f>IF(N813="zákl. přenesená",J813,0)</f>
        <v>0</v>
      </c>
      <c r="BH813" s="192">
        <f>IF(N813="sníž. přenesená",J813,0)</f>
        <v>0</v>
      </c>
      <c r="BI813" s="192">
        <f>IF(N813="nulová",J813,0)</f>
        <v>0</v>
      </c>
      <c r="BJ813" s="18" t="s">
        <v>8</v>
      </c>
      <c r="BK813" s="192">
        <f>ROUND(I813*H813,0)</f>
        <v>0</v>
      </c>
      <c r="BL813" s="18" t="s">
        <v>244</v>
      </c>
      <c r="BM813" s="191" t="s">
        <v>1317</v>
      </c>
    </row>
    <row r="814" spans="2:65" s="1" customFormat="1" ht="10.199999999999999">
      <c r="B814" s="35"/>
      <c r="C814" s="36"/>
      <c r="D814" s="193" t="s">
        <v>148</v>
      </c>
      <c r="E814" s="36"/>
      <c r="F814" s="194" t="s">
        <v>1253</v>
      </c>
      <c r="G814" s="36"/>
      <c r="H814" s="36"/>
      <c r="I814" s="108"/>
      <c r="J814" s="36"/>
      <c r="K814" s="36"/>
      <c r="L814" s="39"/>
      <c r="M814" s="195"/>
      <c r="N814" s="64"/>
      <c r="O814" s="64"/>
      <c r="P814" s="64"/>
      <c r="Q814" s="64"/>
      <c r="R814" s="64"/>
      <c r="S814" s="64"/>
      <c r="T814" s="65"/>
      <c r="AT814" s="18" t="s">
        <v>148</v>
      </c>
      <c r="AU814" s="18" t="s">
        <v>81</v>
      </c>
    </row>
    <row r="815" spans="2:65" s="1" customFormat="1" ht="14.4" customHeight="1">
      <c r="B815" s="35"/>
      <c r="C815" s="181" t="s">
        <v>1318</v>
      </c>
      <c r="D815" s="181" t="s">
        <v>143</v>
      </c>
      <c r="E815" s="182" t="s">
        <v>1256</v>
      </c>
      <c r="F815" s="183" t="s">
        <v>1257</v>
      </c>
      <c r="G815" s="184" t="s">
        <v>380</v>
      </c>
      <c r="H815" s="185">
        <v>1</v>
      </c>
      <c r="I815" s="186"/>
      <c r="J815" s="185">
        <f>ROUND(I815*H815,0)</f>
        <v>0</v>
      </c>
      <c r="K815" s="183" t="s">
        <v>20</v>
      </c>
      <c r="L815" s="39"/>
      <c r="M815" s="187" t="s">
        <v>20</v>
      </c>
      <c r="N815" s="188" t="s">
        <v>43</v>
      </c>
      <c r="O815" s="64"/>
      <c r="P815" s="189">
        <f>O815*H815</f>
        <v>0</v>
      </c>
      <c r="Q815" s="189">
        <v>0</v>
      </c>
      <c r="R815" s="189">
        <f>Q815*H815</f>
        <v>0</v>
      </c>
      <c r="S815" s="189">
        <v>0</v>
      </c>
      <c r="T815" s="190">
        <f>S815*H815</f>
        <v>0</v>
      </c>
      <c r="AR815" s="191" t="s">
        <v>244</v>
      </c>
      <c r="AT815" s="191" t="s">
        <v>143</v>
      </c>
      <c r="AU815" s="191" t="s">
        <v>81</v>
      </c>
      <c r="AY815" s="18" t="s">
        <v>141</v>
      </c>
      <c r="BE815" s="192">
        <f>IF(N815="základní",J815,0)</f>
        <v>0</v>
      </c>
      <c r="BF815" s="192">
        <f>IF(N815="snížená",J815,0)</f>
        <v>0</v>
      </c>
      <c r="BG815" s="192">
        <f>IF(N815="zákl. přenesená",J815,0)</f>
        <v>0</v>
      </c>
      <c r="BH815" s="192">
        <f>IF(N815="sníž. přenesená",J815,0)</f>
        <v>0</v>
      </c>
      <c r="BI815" s="192">
        <f>IF(N815="nulová",J815,0)</f>
        <v>0</v>
      </c>
      <c r="BJ815" s="18" t="s">
        <v>8</v>
      </c>
      <c r="BK815" s="192">
        <f>ROUND(I815*H815,0)</f>
        <v>0</v>
      </c>
      <c r="BL815" s="18" t="s">
        <v>244</v>
      </c>
      <c r="BM815" s="191" t="s">
        <v>1319</v>
      </c>
    </row>
    <row r="816" spans="2:65" s="1" customFormat="1" ht="10.199999999999999">
      <c r="B816" s="35"/>
      <c r="C816" s="36"/>
      <c r="D816" s="193" t="s">
        <v>148</v>
      </c>
      <c r="E816" s="36"/>
      <c r="F816" s="194" t="s">
        <v>1257</v>
      </c>
      <c r="G816" s="36"/>
      <c r="H816" s="36"/>
      <c r="I816" s="108"/>
      <c r="J816" s="36"/>
      <c r="K816" s="36"/>
      <c r="L816" s="39"/>
      <c r="M816" s="195"/>
      <c r="N816" s="64"/>
      <c r="O816" s="64"/>
      <c r="P816" s="64"/>
      <c r="Q816" s="64"/>
      <c r="R816" s="64"/>
      <c r="S816" s="64"/>
      <c r="T816" s="65"/>
      <c r="AT816" s="18" t="s">
        <v>148</v>
      </c>
      <c r="AU816" s="18" t="s">
        <v>81</v>
      </c>
    </row>
    <row r="817" spans="2:65" s="1" customFormat="1" ht="14.4" customHeight="1">
      <c r="B817" s="35"/>
      <c r="C817" s="181" t="s">
        <v>1320</v>
      </c>
      <c r="D817" s="181" t="s">
        <v>143</v>
      </c>
      <c r="E817" s="182" t="s">
        <v>1260</v>
      </c>
      <c r="F817" s="183" t="s">
        <v>1261</v>
      </c>
      <c r="G817" s="184" t="s">
        <v>380</v>
      </c>
      <c r="H817" s="185">
        <v>1</v>
      </c>
      <c r="I817" s="186"/>
      <c r="J817" s="185">
        <f>ROUND(I817*H817,0)</f>
        <v>0</v>
      </c>
      <c r="K817" s="183" t="s">
        <v>20</v>
      </c>
      <c r="L817" s="39"/>
      <c r="M817" s="187" t="s">
        <v>20</v>
      </c>
      <c r="N817" s="188" t="s">
        <v>43</v>
      </c>
      <c r="O817" s="64"/>
      <c r="P817" s="189">
        <f>O817*H817</f>
        <v>0</v>
      </c>
      <c r="Q817" s="189">
        <v>0</v>
      </c>
      <c r="R817" s="189">
        <f>Q817*H817</f>
        <v>0</v>
      </c>
      <c r="S817" s="189">
        <v>0</v>
      </c>
      <c r="T817" s="190">
        <f>S817*H817</f>
        <v>0</v>
      </c>
      <c r="AR817" s="191" t="s">
        <v>244</v>
      </c>
      <c r="AT817" s="191" t="s">
        <v>143</v>
      </c>
      <c r="AU817" s="191" t="s">
        <v>81</v>
      </c>
      <c r="AY817" s="18" t="s">
        <v>141</v>
      </c>
      <c r="BE817" s="192">
        <f>IF(N817="základní",J817,0)</f>
        <v>0</v>
      </c>
      <c r="BF817" s="192">
        <f>IF(N817="snížená",J817,0)</f>
        <v>0</v>
      </c>
      <c r="BG817" s="192">
        <f>IF(N817="zákl. přenesená",J817,0)</f>
        <v>0</v>
      </c>
      <c r="BH817" s="192">
        <f>IF(N817="sníž. přenesená",J817,0)</f>
        <v>0</v>
      </c>
      <c r="BI817" s="192">
        <f>IF(N817="nulová",J817,0)</f>
        <v>0</v>
      </c>
      <c r="BJ817" s="18" t="s">
        <v>8</v>
      </c>
      <c r="BK817" s="192">
        <f>ROUND(I817*H817,0)</f>
        <v>0</v>
      </c>
      <c r="BL817" s="18" t="s">
        <v>244</v>
      </c>
      <c r="BM817" s="191" t="s">
        <v>1321</v>
      </c>
    </row>
    <row r="818" spans="2:65" s="1" customFormat="1" ht="10.199999999999999">
      <c r="B818" s="35"/>
      <c r="C818" s="36"/>
      <c r="D818" s="193" t="s">
        <v>148</v>
      </c>
      <c r="E818" s="36"/>
      <c r="F818" s="194" t="s">
        <v>1261</v>
      </c>
      <c r="G818" s="36"/>
      <c r="H818" s="36"/>
      <c r="I818" s="108"/>
      <c r="J818" s="36"/>
      <c r="K818" s="36"/>
      <c r="L818" s="39"/>
      <c r="M818" s="195"/>
      <c r="N818" s="64"/>
      <c r="O818" s="64"/>
      <c r="P818" s="64"/>
      <c r="Q818" s="64"/>
      <c r="R818" s="64"/>
      <c r="S818" s="64"/>
      <c r="T818" s="65"/>
      <c r="AT818" s="18" t="s">
        <v>148</v>
      </c>
      <c r="AU818" s="18" t="s">
        <v>81</v>
      </c>
    </row>
    <row r="819" spans="2:65" s="1" customFormat="1" ht="14.4" customHeight="1">
      <c r="B819" s="35"/>
      <c r="C819" s="181" t="s">
        <v>1322</v>
      </c>
      <c r="D819" s="181" t="s">
        <v>143</v>
      </c>
      <c r="E819" s="182" t="s">
        <v>1323</v>
      </c>
      <c r="F819" s="183" t="s">
        <v>1324</v>
      </c>
      <c r="G819" s="184" t="s">
        <v>380</v>
      </c>
      <c r="H819" s="185">
        <v>1</v>
      </c>
      <c r="I819" s="186"/>
      <c r="J819" s="185">
        <f>ROUND(I819*H819,0)</f>
        <v>0</v>
      </c>
      <c r="K819" s="183" t="s">
        <v>20</v>
      </c>
      <c r="L819" s="39"/>
      <c r="M819" s="187" t="s">
        <v>20</v>
      </c>
      <c r="N819" s="188" t="s">
        <v>43</v>
      </c>
      <c r="O819" s="64"/>
      <c r="P819" s="189">
        <f>O819*H819</f>
        <v>0</v>
      </c>
      <c r="Q819" s="189">
        <v>0</v>
      </c>
      <c r="R819" s="189">
        <f>Q819*H819</f>
        <v>0</v>
      </c>
      <c r="S819" s="189">
        <v>0</v>
      </c>
      <c r="T819" s="190">
        <f>S819*H819</f>
        <v>0</v>
      </c>
      <c r="AR819" s="191" t="s">
        <v>244</v>
      </c>
      <c r="AT819" s="191" t="s">
        <v>143</v>
      </c>
      <c r="AU819" s="191" t="s">
        <v>81</v>
      </c>
      <c r="AY819" s="18" t="s">
        <v>141</v>
      </c>
      <c r="BE819" s="192">
        <f>IF(N819="základní",J819,0)</f>
        <v>0</v>
      </c>
      <c r="BF819" s="192">
        <f>IF(N819="snížená",J819,0)</f>
        <v>0</v>
      </c>
      <c r="BG819" s="192">
        <f>IF(N819="zákl. přenesená",J819,0)</f>
        <v>0</v>
      </c>
      <c r="BH819" s="192">
        <f>IF(N819="sníž. přenesená",J819,0)</f>
        <v>0</v>
      </c>
      <c r="BI819" s="192">
        <f>IF(N819="nulová",J819,0)</f>
        <v>0</v>
      </c>
      <c r="BJ819" s="18" t="s">
        <v>8</v>
      </c>
      <c r="BK819" s="192">
        <f>ROUND(I819*H819,0)</f>
        <v>0</v>
      </c>
      <c r="BL819" s="18" t="s">
        <v>244</v>
      </c>
      <c r="BM819" s="191" t="s">
        <v>1325</v>
      </c>
    </row>
    <row r="820" spans="2:65" s="1" customFormat="1" ht="10.199999999999999">
      <c r="B820" s="35"/>
      <c r="C820" s="36"/>
      <c r="D820" s="193" t="s">
        <v>148</v>
      </c>
      <c r="E820" s="36"/>
      <c r="F820" s="194" t="s">
        <v>1324</v>
      </c>
      <c r="G820" s="36"/>
      <c r="H820" s="36"/>
      <c r="I820" s="108"/>
      <c r="J820" s="36"/>
      <c r="K820" s="36"/>
      <c r="L820" s="39"/>
      <c r="M820" s="195"/>
      <c r="N820" s="64"/>
      <c r="O820" s="64"/>
      <c r="P820" s="64"/>
      <c r="Q820" s="64"/>
      <c r="R820" s="64"/>
      <c r="S820" s="64"/>
      <c r="T820" s="65"/>
      <c r="AT820" s="18" t="s">
        <v>148</v>
      </c>
      <c r="AU820" s="18" t="s">
        <v>81</v>
      </c>
    </row>
    <row r="821" spans="2:65" s="1" customFormat="1" ht="14.4" customHeight="1">
      <c r="B821" s="35"/>
      <c r="C821" s="181" t="s">
        <v>1326</v>
      </c>
      <c r="D821" s="181" t="s">
        <v>143</v>
      </c>
      <c r="E821" s="182" t="s">
        <v>1264</v>
      </c>
      <c r="F821" s="183" t="s">
        <v>1265</v>
      </c>
      <c r="G821" s="184" t="s">
        <v>380</v>
      </c>
      <c r="H821" s="185">
        <v>1</v>
      </c>
      <c r="I821" s="186"/>
      <c r="J821" s="185">
        <f>ROUND(I821*H821,0)</f>
        <v>0</v>
      </c>
      <c r="K821" s="183" t="s">
        <v>20</v>
      </c>
      <c r="L821" s="39"/>
      <c r="M821" s="187" t="s">
        <v>20</v>
      </c>
      <c r="N821" s="188" t="s">
        <v>43</v>
      </c>
      <c r="O821" s="64"/>
      <c r="P821" s="189">
        <f>O821*H821</f>
        <v>0</v>
      </c>
      <c r="Q821" s="189">
        <v>0</v>
      </c>
      <c r="R821" s="189">
        <f>Q821*H821</f>
        <v>0</v>
      </c>
      <c r="S821" s="189">
        <v>0</v>
      </c>
      <c r="T821" s="190">
        <f>S821*H821</f>
        <v>0</v>
      </c>
      <c r="AR821" s="191" t="s">
        <v>244</v>
      </c>
      <c r="AT821" s="191" t="s">
        <v>143</v>
      </c>
      <c r="AU821" s="191" t="s">
        <v>81</v>
      </c>
      <c r="AY821" s="18" t="s">
        <v>141</v>
      </c>
      <c r="BE821" s="192">
        <f>IF(N821="základní",J821,0)</f>
        <v>0</v>
      </c>
      <c r="BF821" s="192">
        <f>IF(N821="snížená",J821,0)</f>
        <v>0</v>
      </c>
      <c r="BG821" s="192">
        <f>IF(N821="zákl. přenesená",J821,0)</f>
        <v>0</v>
      </c>
      <c r="BH821" s="192">
        <f>IF(N821="sníž. přenesená",J821,0)</f>
        <v>0</v>
      </c>
      <c r="BI821" s="192">
        <f>IF(N821="nulová",J821,0)</f>
        <v>0</v>
      </c>
      <c r="BJ821" s="18" t="s">
        <v>8</v>
      </c>
      <c r="BK821" s="192">
        <f>ROUND(I821*H821,0)</f>
        <v>0</v>
      </c>
      <c r="BL821" s="18" t="s">
        <v>244</v>
      </c>
      <c r="BM821" s="191" t="s">
        <v>1327</v>
      </c>
    </row>
    <row r="822" spans="2:65" s="1" customFormat="1" ht="10.199999999999999">
      <c r="B822" s="35"/>
      <c r="C822" s="36"/>
      <c r="D822" s="193" t="s">
        <v>148</v>
      </c>
      <c r="E822" s="36"/>
      <c r="F822" s="194" t="s">
        <v>1265</v>
      </c>
      <c r="G822" s="36"/>
      <c r="H822" s="36"/>
      <c r="I822" s="108"/>
      <c r="J822" s="36"/>
      <c r="K822" s="36"/>
      <c r="L822" s="39"/>
      <c r="M822" s="195"/>
      <c r="N822" s="64"/>
      <c r="O822" s="64"/>
      <c r="P822" s="64"/>
      <c r="Q822" s="64"/>
      <c r="R822" s="64"/>
      <c r="S822" s="64"/>
      <c r="T822" s="65"/>
      <c r="AT822" s="18" t="s">
        <v>148</v>
      </c>
      <c r="AU822" s="18" t="s">
        <v>81</v>
      </c>
    </row>
    <row r="823" spans="2:65" s="1" customFormat="1" ht="14.4" customHeight="1">
      <c r="B823" s="35"/>
      <c r="C823" s="181" t="s">
        <v>1328</v>
      </c>
      <c r="D823" s="181" t="s">
        <v>143</v>
      </c>
      <c r="E823" s="182" t="s">
        <v>1276</v>
      </c>
      <c r="F823" s="183" t="s">
        <v>1277</v>
      </c>
      <c r="G823" s="184" t="s">
        <v>1278</v>
      </c>
      <c r="H823" s="185">
        <v>2.8</v>
      </c>
      <c r="I823" s="186"/>
      <c r="J823" s="185">
        <f>ROUND(I823*H823,0)</f>
        <v>0</v>
      </c>
      <c r="K823" s="183" t="s">
        <v>20</v>
      </c>
      <c r="L823" s="39"/>
      <c r="M823" s="187" t="s">
        <v>20</v>
      </c>
      <c r="N823" s="188" t="s">
        <v>43</v>
      </c>
      <c r="O823" s="64"/>
      <c r="P823" s="189">
        <f>O823*H823</f>
        <v>0</v>
      </c>
      <c r="Q823" s="189">
        <v>0</v>
      </c>
      <c r="R823" s="189">
        <f>Q823*H823</f>
        <v>0</v>
      </c>
      <c r="S823" s="189">
        <v>0</v>
      </c>
      <c r="T823" s="190">
        <f>S823*H823</f>
        <v>0</v>
      </c>
      <c r="AR823" s="191" t="s">
        <v>244</v>
      </c>
      <c r="AT823" s="191" t="s">
        <v>143</v>
      </c>
      <c r="AU823" s="191" t="s">
        <v>81</v>
      </c>
      <c r="AY823" s="18" t="s">
        <v>141</v>
      </c>
      <c r="BE823" s="192">
        <f>IF(N823="základní",J823,0)</f>
        <v>0</v>
      </c>
      <c r="BF823" s="192">
        <f>IF(N823="snížená",J823,0)</f>
        <v>0</v>
      </c>
      <c r="BG823" s="192">
        <f>IF(N823="zákl. přenesená",J823,0)</f>
        <v>0</v>
      </c>
      <c r="BH823" s="192">
        <f>IF(N823="sníž. přenesená",J823,0)</f>
        <v>0</v>
      </c>
      <c r="BI823" s="192">
        <f>IF(N823="nulová",J823,0)</f>
        <v>0</v>
      </c>
      <c r="BJ823" s="18" t="s">
        <v>8</v>
      </c>
      <c r="BK823" s="192">
        <f>ROUND(I823*H823,0)</f>
        <v>0</v>
      </c>
      <c r="BL823" s="18" t="s">
        <v>244</v>
      </c>
      <c r="BM823" s="191" t="s">
        <v>1329</v>
      </c>
    </row>
    <row r="824" spans="2:65" s="1" customFormat="1" ht="10.199999999999999">
      <c r="B824" s="35"/>
      <c r="C824" s="36"/>
      <c r="D824" s="193" t="s">
        <v>148</v>
      </c>
      <c r="E824" s="36"/>
      <c r="F824" s="194" t="s">
        <v>1277</v>
      </c>
      <c r="G824" s="36"/>
      <c r="H824" s="36"/>
      <c r="I824" s="108"/>
      <c r="J824" s="36"/>
      <c r="K824" s="36"/>
      <c r="L824" s="39"/>
      <c r="M824" s="195"/>
      <c r="N824" s="64"/>
      <c r="O824" s="64"/>
      <c r="P824" s="64"/>
      <c r="Q824" s="64"/>
      <c r="R824" s="64"/>
      <c r="S824" s="64"/>
      <c r="T824" s="65"/>
      <c r="AT824" s="18" t="s">
        <v>148</v>
      </c>
      <c r="AU824" s="18" t="s">
        <v>81</v>
      </c>
    </row>
    <row r="825" spans="2:65" s="1" customFormat="1" ht="14.4" customHeight="1">
      <c r="B825" s="35"/>
      <c r="C825" s="181" t="s">
        <v>1330</v>
      </c>
      <c r="D825" s="181" t="s">
        <v>143</v>
      </c>
      <c r="E825" s="182" t="s">
        <v>1228</v>
      </c>
      <c r="F825" s="183" t="s">
        <v>1229</v>
      </c>
      <c r="G825" s="184" t="s">
        <v>380</v>
      </c>
      <c r="H825" s="185">
        <v>1</v>
      </c>
      <c r="I825" s="186"/>
      <c r="J825" s="185">
        <f>ROUND(I825*H825,0)</f>
        <v>0</v>
      </c>
      <c r="K825" s="183" t="s">
        <v>20</v>
      </c>
      <c r="L825" s="39"/>
      <c r="M825" s="187" t="s">
        <v>20</v>
      </c>
      <c r="N825" s="188" t="s">
        <v>43</v>
      </c>
      <c r="O825" s="64"/>
      <c r="P825" s="189">
        <f>O825*H825</f>
        <v>0</v>
      </c>
      <c r="Q825" s="189">
        <v>0</v>
      </c>
      <c r="R825" s="189">
        <f>Q825*H825</f>
        <v>0</v>
      </c>
      <c r="S825" s="189">
        <v>0</v>
      </c>
      <c r="T825" s="190">
        <f>S825*H825</f>
        <v>0</v>
      </c>
      <c r="AR825" s="191" t="s">
        <v>244</v>
      </c>
      <c r="AT825" s="191" t="s">
        <v>143</v>
      </c>
      <c r="AU825" s="191" t="s">
        <v>81</v>
      </c>
      <c r="AY825" s="18" t="s">
        <v>141</v>
      </c>
      <c r="BE825" s="192">
        <f>IF(N825="základní",J825,0)</f>
        <v>0</v>
      </c>
      <c r="BF825" s="192">
        <f>IF(N825="snížená",J825,0)</f>
        <v>0</v>
      </c>
      <c r="BG825" s="192">
        <f>IF(N825="zákl. přenesená",J825,0)</f>
        <v>0</v>
      </c>
      <c r="BH825" s="192">
        <f>IF(N825="sníž. přenesená",J825,0)</f>
        <v>0</v>
      </c>
      <c r="BI825" s="192">
        <f>IF(N825="nulová",J825,0)</f>
        <v>0</v>
      </c>
      <c r="BJ825" s="18" t="s">
        <v>8</v>
      </c>
      <c r="BK825" s="192">
        <f>ROUND(I825*H825,0)</f>
        <v>0</v>
      </c>
      <c r="BL825" s="18" t="s">
        <v>244</v>
      </c>
      <c r="BM825" s="191" t="s">
        <v>1331</v>
      </c>
    </row>
    <row r="826" spans="2:65" s="1" customFormat="1" ht="10.199999999999999">
      <c r="B826" s="35"/>
      <c r="C826" s="36"/>
      <c r="D826" s="193" t="s">
        <v>148</v>
      </c>
      <c r="E826" s="36"/>
      <c r="F826" s="194" t="s">
        <v>1229</v>
      </c>
      <c r="G826" s="36"/>
      <c r="H826" s="36"/>
      <c r="I826" s="108"/>
      <c r="J826" s="36"/>
      <c r="K826" s="36"/>
      <c r="L826" s="39"/>
      <c r="M826" s="195"/>
      <c r="N826" s="64"/>
      <c r="O826" s="64"/>
      <c r="P826" s="64"/>
      <c r="Q826" s="64"/>
      <c r="R826" s="64"/>
      <c r="S826" s="64"/>
      <c r="T826" s="65"/>
      <c r="AT826" s="18" t="s">
        <v>148</v>
      </c>
      <c r="AU826" s="18" t="s">
        <v>81</v>
      </c>
    </row>
    <row r="827" spans="2:65" s="1" customFormat="1" ht="14.4" customHeight="1">
      <c r="B827" s="35"/>
      <c r="C827" s="181" t="s">
        <v>1332</v>
      </c>
      <c r="D827" s="181" t="s">
        <v>143</v>
      </c>
      <c r="E827" s="182" t="s">
        <v>1232</v>
      </c>
      <c r="F827" s="183" t="s">
        <v>1233</v>
      </c>
      <c r="G827" s="184" t="s">
        <v>380</v>
      </c>
      <c r="H827" s="185">
        <v>2</v>
      </c>
      <c r="I827" s="186"/>
      <c r="J827" s="185">
        <f>ROUND(I827*H827,0)</f>
        <v>0</v>
      </c>
      <c r="K827" s="183" t="s">
        <v>20</v>
      </c>
      <c r="L827" s="39"/>
      <c r="M827" s="187" t="s">
        <v>20</v>
      </c>
      <c r="N827" s="188" t="s">
        <v>43</v>
      </c>
      <c r="O827" s="64"/>
      <c r="P827" s="189">
        <f>O827*H827</f>
        <v>0</v>
      </c>
      <c r="Q827" s="189">
        <v>0</v>
      </c>
      <c r="R827" s="189">
        <f>Q827*H827</f>
        <v>0</v>
      </c>
      <c r="S827" s="189">
        <v>0</v>
      </c>
      <c r="T827" s="190">
        <f>S827*H827</f>
        <v>0</v>
      </c>
      <c r="AR827" s="191" t="s">
        <v>244</v>
      </c>
      <c r="AT827" s="191" t="s">
        <v>143</v>
      </c>
      <c r="AU827" s="191" t="s">
        <v>81</v>
      </c>
      <c r="AY827" s="18" t="s">
        <v>141</v>
      </c>
      <c r="BE827" s="192">
        <f>IF(N827="základní",J827,0)</f>
        <v>0</v>
      </c>
      <c r="BF827" s="192">
        <f>IF(N827="snížená",J827,0)</f>
        <v>0</v>
      </c>
      <c r="BG827" s="192">
        <f>IF(N827="zákl. přenesená",J827,0)</f>
        <v>0</v>
      </c>
      <c r="BH827" s="192">
        <f>IF(N827="sníž. přenesená",J827,0)</f>
        <v>0</v>
      </c>
      <c r="BI827" s="192">
        <f>IF(N827="nulová",J827,0)</f>
        <v>0</v>
      </c>
      <c r="BJ827" s="18" t="s">
        <v>8</v>
      </c>
      <c r="BK827" s="192">
        <f>ROUND(I827*H827,0)</f>
        <v>0</v>
      </c>
      <c r="BL827" s="18" t="s">
        <v>244</v>
      </c>
      <c r="BM827" s="191" t="s">
        <v>1333</v>
      </c>
    </row>
    <row r="828" spans="2:65" s="1" customFormat="1" ht="10.199999999999999">
      <c r="B828" s="35"/>
      <c r="C828" s="36"/>
      <c r="D828" s="193" t="s">
        <v>148</v>
      </c>
      <c r="E828" s="36"/>
      <c r="F828" s="194" t="s">
        <v>1233</v>
      </c>
      <c r="G828" s="36"/>
      <c r="H828" s="36"/>
      <c r="I828" s="108"/>
      <c r="J828" s="36"/>
      <c r="K828" s="36"/>
      <c r="L828" s="39"/>
      <c r="M828" s="195"/>
      <c r="N828" s="64"/>
      <c r="O828" s="64"/>
      <c r="P828" s="64"/>
      <c r="Q828" s="64"/>
      <c r="R828" s="64"/>
      <c r="S828" s="64"/>
      <c r="T828" s="65"/>
      <c r="AT828" s="18" t="s">
        <v>148</v>
      </c>
      <c r="AU828" s="18" t="s">
        <v>81</v>
      </c>
    </row>
    <row r="829" spans="2:65" s="1" customFormat="1" ht="14.4" customHeight="1">
      <c r="B829" s="35"/>
      <c r="C829" s="181" t="s">
        <v>1334</v>
      </c>
      <c r="D829" s="181" t="s">
        <v>143</v>
      </c>
      <c r="E829" s="182" t="s">
        <v>1236</v>
      </c>
      <c r="F829" s="183" t="s">
        <v>1237</v>
      </c>
      <c r="G829" s="184" t="s">
        <v>380</v>
      </c>
      <c r="H829" s="185">
        <v>1</v>
      </c>
      <c r="I829" s="186"/>
      <c r="J829" s="185">
        <f>ROUND(I829*H829,0)</f>
        <v>0</v>
      </c>
      <c r="K829" s="183" t="s">
        <v>20</v>
      </c>
      <c r="L829" s="39"/>
      <c r="M829" s="187" t="s">
        <v>20</v>
      </c>
      <c r="N829" s="188" t="s">
        <v>43</v>
      </c>
      <c r="O829" s="64"/>
      <c r="P829" s="189">
        <f>O829*H829</f>
        <v>0</v>
      </c>
      <c r="Q829" s="189">
        <v>0</v>
      </c>
      <c r="R829" s="189">
        <f>Q829*H829</f>
        <v>0</v>
      </c>
      <c r="S829" s="189">
        <v>0</v>
      </c>
      <c r="T829" s="190">
        <f>S829*H829</f>
        <v>0</v>
      </c>
      <c r="AR829" s="191" t="s">
        <v>244</v>
      </c>
      <c r="AT829" s="191" t="s">
        <v>143</v>
      </c>
      <c r="AU829" s="191" t="s">
        <v>81</v>
      </c>
      <c r="AY829" s="18" t="s">
        <v>141</v>
      </c>
      <c r="BE829" s="192">
        <f>IF(N829="základní",J829,0)</f>
        <v>0</v>
      </c>
      <c r="BF829" s="192">
        <f>IF(N829="snížená",J829,0)</f>
        <v>0</v>
      </c>
      <c r="BG829" s="192">
        <f>IF(N829="zákl. přenesená",J829,0)</f>
        <v>0</v>
      </c>
      <c r="BH829" s="192">
        <f>IF(N829="sníž. přenesená",J829,0)</f>
        <v>0</v>
      </c>
      <c r="BI829" s="192">
        <f>IF(N829="nulová",J829,0)</f>
        <v>0</v>
      </c>
      <c r="BJ829" s="18" t="s">
        <v>8</v>
      </c>
      <c r="BK829" s="192">
        <f>ROUND(I829*H829,0)</f>
        <v>0</v>
      </c>
      <c r="BL829" s="18" t="s">
        <v>244</v>
      </c>
      <c r="BM829" s="191" t="s">
        <v>1335</v>
      </c>
    </row>
    <row r="830" spans="2:65" s="1" customFormat="1" ht="10.199999999999999">
      <c r="B830" s="35"/>
      <c r="C830" s="36"/>
      <c r="D830" s="193" t="s">
        <v>148</v>
      </c>
      <c r="E830" s="36"/>
      <c r="F830" s="194" t="s">
        <v>1237</v>
      </c>
      <c r="G830" s="36"/>
      <c r="H830" s="36"/>
      <c r="I830" s="108"/>
      <c r="J830" s="36"/>
      <c r="K830" s="36"/>
      <c r="L830" s="39"/>
      <c r="M830" s="195"/>
      <c r="N830" s="64"/>
      <c r="O830" s="64"/>
      <c r="P830" s="64"/>
      <c r="Q830" s="64"/>
      <c r="R830" s="64"/>
      <c r="S830" s="64"/>
      <c r="T830" s="65"/>
      <c r="AT830" s="18" t="s">
        <v>148</v>
      </c>
      <c r="AU830" s="18" t="s">
        <v>81</v>
      </c>
    </row>
    <row r="831" spans="2:65" s="1" customFormat="1" ht="14.4" customHeight="1">
      <c r="B831" s="35"/>
      <c r="C831" s="181" t="s">
        <v>1336</v>
      </c>
      <c r="D831" s="181" t="s">
        <v>143</v>
      </c>
      <c r="E831" s="182" t="s">
        <v>1244</v>
      </c>
      <c r="F831" s="183" t="s">
        <v>1245</v>
      </c>
      <c r="G831" s="184" t="s">
        <v>380</v>
      </c>
      <c r="H831" s="185">
        <v>1</v>
      </c>
      <c r="I831" s="186"/>
      <c r="J831" s="185">
        <f>ROUND(I831*H831,0)</f>
        <v>0</v>
      </c>
      <c r="K831" s="183" t="s">
        <v>20</v>
      </c>
      <c r="L831" s="39"/>
      <c r="M831" s="187" t="s">
        <v>20</v>
      </c>
      <c r="N831" s="188" t="s">
        <v>43</v>
      </c>
      <c r="O831" s="64"/>
      <c r="P831" s="189">
        <f>O831*H831</f>
        <v>0</v>
      </c>
      <c r="Q831" s="189">
        <v>0</v>
      </c>
      <c r="R831" s="189">
        <f>Q831*H831</f>
        <v>0</v>
      </c>
      <c r="S831" s="189">
        <v>0</v>
      </c>
      <c r="T831" s="190">
        <f>S831*H831</f>
        <v>0</v>
      </c>
      <c r="AR831" s="191" t="s">
        <v>244</v>
      </c>
      <c r="AT831" s="191" t="s">
        <v>143</v>
      </c>
      <c r="AU831" s="191" t="s">
        <v>81</v>
      </c>
      <c r="AY831" s="18" t="s">
        <v>141</v>
      </c>
      <c r="BE831" s="192">
        <f>IF(N831="základní",J831,0)</f>
        <v>0</v>
      </c>
      <c r="BF831" s="192">
        <f>IF(N831="snížená",J831,0)</f>
        <v>0</v>
      </c>
      <c r="BG831" s="192">
        <f>IF(N831="zákl. přenesená",J831,0)</f>
        <v>0</v>
      </c>
      <c r="BH831" s="192">
        <f>IF(N831="sníž. přenesená",J831,0)</f>
        <v>0</v>
      </c>
      <c r="BI831" s="192">
        <f>IF(N831="nulová",J831,0)</f>
        <v>0</v>
      </c>
      <c r="BJ831" s="18" t="s">
        <v>8</v>
      </c>
      <c r="BK831" s="192">
        <f>ROUND(I831*H831,0)</f>
        <v>0</v>
      </c>
      <c r="BL831" s="18" t="s">
        <v>244</v>
      </c>
      <c r="BM831" s="191" t="s">
        <v>1337</v>
      </c>
    </row>
    <row r="832" spans="2:65" s="1" customFormat="1" ht="10.199999999999999">
      <c r="B832" s="35"/>
      <c r="C832" s="36"/>
      <c r="D832" s="193" t="s">
        <v>148</v>
      </c>
      <c r="E832" s="36"/>
      <c r="F832" s="194" t="s">
        <v>1245</v>
      </c>
      <c r="G832" s="36"/>
      <c r="H832" s="36"/>
      <c r="I832" s="108"/>
      <c r="J832" s="36"/>
      <c r="K832" s="36"/>
      <c r="L832" s="39"/>
      <c r="M832" s="195"/>
      <c r="N832" s="64"/>
      <c r="O832" s="64"/>
      <c r="P832" s="64"/>
      <c r="Q832" s="64"/>
      <c r="R832" s="64"/>
      <c r="S832" s="64"/>
      <c r="T832" s="65"/>
      <c r="AT832" s="18" t="s">
        <v>148</v>
      </c>
      <c r="AU832" s="18" t="s">
        <v>81</v>
      </c>
    </row>
    <row r="833" spans="2:65" s="1" customFormat="1" ht="14.4" customHeight="1">
      <c r="B833" s="35"/>
      <c r="C833" s="181" t="s">
        <v>1338</v>
      </c>
      <c r="D833" s="181" t="s">
        <v>143</v>
      </c>
      <c r="E833" s="182" t="s">
        <v>1248</v>
      </c>
      <c r="F833" s="183" t="s">
        <v>1249</v>
      </c>
      <c r="G833" s="184" t="s">
        <v>380</v>
      </c>
      <c r="H833" s="185">
        <v>1</v>
      </c>
      <c r="I833" s="186"/>
      <c r="J833" s="185">
        <f>ROUND(I833*H833,0)</f>
        <v>0</v>
      </c>
      <c r="K833" s="183" t="s">
        <v>20</v>
      </c>
      <c r="L833" s="39"/>
      <c r="M833" s="187" t="s">
        <v>20</v>
      </c>
      <c r="N833" s="188" t="s">
        <v>43</v>
      </c>
      <c r="O833" s="64"/>
      <c r="P833" s="189">
        <f>O833*H833</f>
        <v>0</v>
      </c>
      <c r="Q833" s="189">
        <v>0</v>
      </c>
      <c r="R833" s="189">
        <f>Q833*H833</f>
        <v>0</v>
      </c>
      <c r="S833" s="189">
        <v>0</v>
      </c>
      <c r="T833" s="190">
        <f>S833*H833</f>
        <v>0</v>
      </c>
      <c r="AR833" s="191" t="s">
        <v>244</v>
      </c>
      <c r="AT833" s="191" t="s">
        <v>143</v>
      </c>
      <c r="AU833" s="191" t="s">
        <v>81</v>
      </c>
      <c r="AY833" s="18" t="s">
        <v>141</v>
      </c>
      <c r="BE833" s="192">
        <f>IF(N833="základní",J833,0)</f>
        <v>0</v>
      </c>
      <c r="BF833" s="192">
        <f>IF(N833="snížená",J833,0)</f>
        <v>0</v>
      </c>
      <c r="BG833" s="192">
        <f>IF(N833="zákl. přenesená",J833,0)</f>
        <v>0</v>
      </c>
      <c r="BH833" s="192">
        <f>IF(N833="sníž. přenesená",J833,0)</f>
        <v>0</v>
      </c>
      <c r="BI833" s="192">
        <f>IF(N833="nulová",J833,0)</f>
        <v>0</v>
      </c>
      <c r="BJ833" s="18" t="s">
        <v>8</v>
      </c>
      <c r="BK833" s="192">
        <f>ROUND(I833*H833,0)</f>
        <v>0</v>
      </c>
      <c r="BL833" s="18" t="s">
        <v>244</v>
      </c>
      <c r="BM833" s="191" t="s">
        <v>1339</v>
      </c>
    </row>
    <row r="834" spans="2:65" s="1" customFormat="1" ht="10.199999999999999">
      <c r="B834" s="35"/>
      <c r="C834" s="36"/>
      <c r="D834" s="193" t="s">
        <v>148</v>
      </c>
      <c r="E834" s="36"/>
      <c r="F834" s="194" t="s">
        <v>1249</v>
      </c>
      <c r="G834" s="36"/>
      <c r="H834" s="36"/>
      <c r="I834" s="108"/>
      <c r="J834" s="36"/>
      <c r="K834" s="36"/>
      <c r="L834" s="39"/>
      <c r="M834" s="195"/>
      <c r="N834" s="64"/>
      <c r="O834" s="64"/>
      <c r="P834" s="64"/>
      <c r="Q834" s="64"/>
      <c r="R834" s="64"/>
      <c r="S834" s="64"/>
      <c r="T834" s="65"/>
      <c r="AT834" s="18" t="s">
        <v>148</v>
      </c>
      <c r="AU834" s="18" t="s">
        <v>81</v>
      </c>
    </row>
    <row r="835" spans="2:65" s="1" customFormat="1" ht="14.4" customHeight="1">
      <c r="B835" s="35"/>
      <c r="C835" s="181" t="s">
        <v>1340</v>
      </c>
      <c r="D835" s="181" t="s">
        <v>143</v>
      </c>
      <c r="E835" s="182" t="s">
        <v>1252</v>
      </c>
      <c r="F835" s="183" t="s">
        <v>1253</v>
      </c>
      <c r="G835" s="184" t="s">
        <v>380</v>
      </c>
      <c r="H835" s="185">
        <v>1</v>
      </c>
      <c r="I835" s="186"/>
      <c r="J835" s="185">
        <f>ROUND(I835*H835,0)</f>
        <v>0</v>
      </c>
      <c r="K835" s="183" t="s">
        <v>20</v>
      </c>
      <c r="L835" s="39"/>
      <c r="M835" s="187" t="s">
        <v>20</v>
      </c>
      <c r="N835" s="188" t="s">
        <v>43</v>
      </c>
      <c r="O835" s="64"/>
      <c r="P835" s="189">
        <f>O835*H835</f>
        <v>0</v>
      </c>
      <c r="Q835" s="189">
        <v>0</v>
      </c>
      <c r="R835" s="189">
        <f>Q835*H835</f>
        <v>0</v>
      </c>
      <c r="S835" s="189">
        <v>0</v>
      </c>
      <c r="T835" s="190">
        <f>S835*H835</f>
        <v>0</v>
      </c>
      <c r="AR835" s="191" t="s">
        <v>244</v>
      </c>
      <c r="AT835" s="191" t="s">
        <v>143</v>
      </c>
      <c r="AU835" s="191" t="s">
        <v>81</v>
      </c>
      <c r="AY835" s="18" t="s">
        <v>141</v>
      </c>
      <c r="BE835" s="192">
        <f>IF(N835="základní",J835,0)</f>
        <v>0</v>
      </c>
      <c r="BF835" s="192">
        <f>IF(N835="snížená",J835,0)</f>
        <v>0</v>
      </c>
      <c r="BG835" s="192">
        <f>IF(N835="zákl. přenesená",J835,0)</f>
        <v>0</v>
      </c>
      <c r="BH835" s="192">
        <f>IF(N835="sníž. přenesená",J835,0)</f>
        <v>0</v>
      </c>
      <c r="BI835" s="192">
        <f>IF(N835="nulová",J835,0)</f>
        <v>0</v>
      </c>
      <c r="BJ835" s="18" t="s">
        <v>8</v>
      </c>
      <c r="BK835" s="192">
        <f>ROUND(I835*H835,0)</f>
        <v>0</v>
      </c>
      <c r="BL835" s="18" t="s">
        <v>244</v>
      </c>
      <c r="BM835" s="191" t="s">
        <v>1341</v>
      </c>
    </row>
    <row r="836" spans="2:65" s="1" customFormat="1" ht="10.199999999999999">
      <c r="B836" s="35"/>
      <c r="C836" s="36"/>
      <c r="D836" s="193" t="s">
        <v>148</v>
      </c>
      <c r="E836" s="36"/>
      <c r="F836" s="194" t="s">
        <v>1253</v>
      </c>
      <c r="G836" s="36"/>
      <c r="H836" s="36"/>
      <c r="I836" s="108"/>
      <c r="J836" s="36"/>
      <c r="K836" s="36"/>
      <c r="L836" s="39"/>
      <c r="M836" s="195"/>
      <c r="N836" s="64"/>
      <c r="O836" s="64"/>
      <c r="P836" s="64"/>
      <c r="Q836" s="64"/>
      <c r="R836" s="64"/>
      <c r="S836" s="64"/>
      <c r="T836" s="65"/>
      <c r="AT836" s="18" t="s">
        <v>148</v>
      </c>
      <c r="AU836" s="18" t="s">
        <v>81</v>
      </c>
    </row>
    <row r="837" spans="2:65" s="1" customFormat="1" ht="14.4" customHeight="1">
      <c r="B837" s="35"/>
      <c r="C837" s="181" t="s">
        <v>1342</v>
      </c>
      <c r="D837" s="181" t="s">
        <v>143</v>
      </c>
      <c r="E837" s="182" t="s">
        <v>1256</v>
      </c>
      <c r="F837" s="183" t="s">
        <v>1257</v>
      </c>
      <c r="G837" s="184" t="s">
        <v>380</v>
      </c>
      <c r="H837" s="185">
        <v>1</v>
      </c>
      <c r="I837" s="186"/>
      <c r="J837" s="185">
        <f>ROUND(I837*H837,0)</f>
        <v>0</v>
      </c>
      <c r="K837" s="183" t="s">
        <v>20</v>
      </c>
      <c r="L837" s="39"/>
      <c r="M837" s="187" t="s">
        <v>20</v>
      </c>
      <c r="N837" s="188" t="s">
        <v>43</v>
      </c>
      <c r="O837" s="64"/>
      <c r="P837" s="189">
        <f>O837*H837</f>
        <v>0</v>
      </c>
      <c r="Q837" s="189">
        <v>0</v>
      </c>
      <c r="R837" s="189">
        <f>Q837*H837</f>
        <v>0</v>
      </c>
      <c r="S837" s="189">
        <v>0</v>
      </c>
      <c r="T837" s="190">
        <f>S837*H837</f>
        <v>0</v>
      </c>
      <c r="AR837" s="191" t="s">
        <v>244</v>
      </c>
      <c r="AT837" s="191" t="s">
        <v>143</v>
      </c>
      <c r="AU837" s="191" t="s">
        <v>81</v>
      </c>
      <c r="AY837" s="18" t="s">
        <v>141</v>
      </c>
      <c r="BE837" s="192">
        <f>IF(N837="základní",J837,0)</f>
        <v>0</v>
      </c>
      <c r="BF837" s="192">
        <f>IF(N837="snížená",J837,0)</f>
        <v>0</v>
      </c>
      <c r="BG837" s="192">
        <f>IF(N837="zákl. přenesená",J837,0)</f>
        <v>0</v>
      </c>
      <c r="BH837" s="192">
        <f>IF(N837="sníž. přenesená",J837,0)</f>
        <v>0</v>
      </c>
      <c r="BI837" s="192">
        <f>IF(N837="nulová",J837,0)</f>
        <v>0</v>
      </c>
      <c r="BJ837" s="18" t="s">
        <v>8</v>
      </c>
      <c r="BK837" s="192">
        <f>ROUND(I837*H837,0)</f>
        <v>0</v>
      </c>
      <c r="BL837" s="18" t="s">
        <v>244</v>
      </c>
      <c r="BM837" s="191" t="s">
        <v>1343</v>
      </c>
    </row>
    <row r="838" spans="2:65" s="1" customFormat="1" ht="10.199999999999999">
      <c r="B838" s="35"/>
      <c r="C838" s="36"/>
      <c r="D838" s="193" t="s">
        <v>148</v>
      </c>
      <c r="E838" s="36"/>
      <c r="F838" s="194" t="s">
        <v>1257</v>
      </c>
      <c r="G838" s="36"/>
      <c r="H838" s="36"/>
      <c r="I838" s="108"/>
      <c r="J838" s="36"/>
      <c r="K838" s="36"/>
      <c r="L838" s="39"/>
      <c r="M838" s="195"/>
      <c r="N838" s="64"/>
      <c r="O838" s="64"/>
      <c r="P838" s="64"/>
      <c r="Q838" s="64"/>
      <c r="R838" s="64"/>
      <c r="S838" s="64"/>
      <c r="T838" s="65"/>
      <c r="AT838" s="18" t="s">
        <v>148</v>
      </c>
      <c r="AU838" s="18" t="s">
        <v>81</v>
      </c>
    </row>
    <row r="839" spans="2:65" s="1" customFormat="1" ht="14.4" customHeight="1">
      <c r="B839" s="35"/>
      <c r="C839" s="181" t="s">
        <v>1344</v>
      </c>
      <c r="D839" s="181" t="s">
        <v>143</v>
      </c>
      <c r="E839" s="182" t="s">
        <v>1260</v>
      </c>
      <c r="F839" s="183" t="s">
        <v>1261</v>
      </c>
      <c r="G839" s="184" t="s">
        <v>380</v>
      </c>
      <c r="H839" s="185">
        <v>1</v>
      </c>
      <c r="I839" s="186"/>
      <c r="J839" s="185">
        <f>ROUND(I839*H839,0)</f>
        <v>0</v>
      </c>
      <c r="K839" s="183" t="s">
        <v>20</v>
      </c>
      <c r="L839" s="39"/>
      <c r="M839" s="187" t="s">
        <v>20</v>
      </c>
      <c r="N839" s="188" t="s">
        <v>43</v>
      </c>
      <c r="O839" s="64"/>
      <c r="P839" s="189">
        <f>O839*H839</f>
        <v>0</v>
      </c>
      <c r="Q839" s="189">
        <v>0</v>
      </c>
      <c r="R839" s="189">
        <f>Q839*H839</f>
        <v>0</v>
      </c>
      <c r="S839" s="189">
        <v>0</v>
      </c>
      <c r="T839" s="190">
        <f>S839*H839</f>
        <v>0</v>
      </c>
      <c r="AR839" s="191" t="s">
        <v>244</v>
      </c>
      <c r="AT839" s="191" t="s">
        <v>143</v>
      </c>
      <c r="AU839" s="191" t="s">
        <v>81</v>
      </c>
      <c r="AY839" s="18" t="s">
        <v>141</v>
      </c>
      <c r="BE839" s="192">
        <f>IF(N839="základní",J839,0)</f>
        <v>0</v>
      </c>
      <c r="BF839" s="192">
        <f>IF(N839="snížená",J839,0)</f>
        <v>0</v>
      </c>
      <c r="BG839" s="192">
        <f>IF(N839="zákl. přenesená",J839,0)</f>
        <v>0</v>
      </c>
      <c r="BH839" s="192">
        <f>IF(N839="sníž. přenesená",J839,0)</f>
        <v>0</v>
      </c>
      <c r="BI839" s="192">
        <f>IF(N839="nulová",J839,0)</f>
        <v>0</v>
      </c>
      <c r="BJ839" s="18" t="s">
        <v>8</v>
      </c>
      <c r="BK839" s="192">
        <f>ROUND(I839*H839,0)</f>
        <v>0</v>
      </c>
      <c r="BL839" s="18" t="s">
        <v>244</v>
      </c>
      <c r="BM839" s="191" t="s">
        <v>1345</v>
      </c>
    </row>
    <row r="840" spans="2:65" s="1" customFormat="1" ht="10.199999999999999">
      <c r="B840" s="35"/>
      <c r="C840" s="36"/>
      <c r="D840" s="193" t="s">
        <v>148</v>
      </c>
      <c r="E840" s="36"/>
      <c r="F840" s="194" t="s">
        <v>1261</v>
      </c>
      <c r="G840" s="36"/>
      <c r="H840" s="36"/>
      <c r="I840" s="108"/>
      <c r="J840" s="36"/>
      <c r="K840" s="36"/>
      <c r="L840" s="39"/>
      <c r="M840" s="195"/>
      <c r="N840" s="64"/>
      <c r="O840" s="64"/>
      <c r="P840" s="64"/>
      <c r="Q840" s="64"/>
      <c r="R840" s="64"/>
      <c r="S840" s="64"/>
      <c r="T840" s="65"/>
      <c r="AT840" s="18" t="s">
        <v>148</v>
      </c>
      <c r="AU840" s="18" t="s">
        <v>81</v>
      </c>
    </row>
    <row r="841" spans="2:65" s="1" customFormat="1" ht="14.4" customHeight="1">
      <c r="B841" s="35"/>
      <c r="C841" s="181" t="s">
        <v>1346</v>
      </c>
      <c r="D841" s="181" t="s">
        <v>143</v>
      </c>
      <c r="E841" s="182" t="s">
        <v>1323</v>
      </c>
      <c r="F841" s="183" t="s">
        <v>1324</v>
      </c>
      <c r="G841" s="184" t="s">
        <v>380</v>
      </c>
      <c r="H841" s="185">
        <v>1</v>
      </c>
      <c r="I841" s="186"/>
      <c r="J841" s="185">
        <f>ROUND(I841*H841,0)</f>
        <v>0</v>
      </c>
      <c r="K841" s="183" t="s">
        <v>20</v>
      </c>
      <c r="L841" s="39"/>
      <c r="M841" s="187" t="s">
        <v>20</v>
      </c>
      <c r="N841" s="188" t="s">
        <v>43</v>
      </c>
      <c r="O841" s="64"/>
      <c r="P841" s="189">
        <f>O841*H841</f>
        <v>0</v>
      </c>
      <c r="Q841" s="189">
        <v>0</v>
      </c>
      <c r="R841" s="189">
        <f>Q841*H841</f>
        <v>0</v>
      </c>
      <c r="S841" s="189">
        <v>0</v>
      </c>
      <c r="T841" s="190">
        <f>S841*H841</f>
        <v>0</v>
      </c>
      <c r="AR841" s="191" t="s">
        <v>244</v>
      </c>
      <c r="AT841" s="191" t="s">
        <v>143</v>
      </c>
      <c r="AU841" s="191" t="s">
        <v>81</v>
      </c>
      <c r="AY841" s="18" t="s">
        <v>141</v>
      </c>
      <c r="BE841" s="192">
        <f>IF(N841="základní",J841,0)</f>
        <v>0</v>
      </c>
      <c r="BF841" s="192">
        <f>IF(N841="snížená",J841,0)</f>
        <v>0</v>
      </c>
      <c r="BG841" s="192">
        <f>IF(N841="zákl. přenesená",J841,0)</f>
        <v>0</v>
      </c>
      <c r="BH841" s="192">
        <f>IF(N841="sníž. přenesená",J841,0)</f>
        <v>0</v>
      </c>
      <c r="BI841" s="192">
        <f>IF(N841="nulová",J841,0)</f>
        <v>0</v>
      </c>
      <c r="BJ841" s="18" t="s">
        <v>8</v>
      </c>
      <c r="BK841" s="192">
        <f>ROUND(I841*H841,0)</f>
        <v>0</v>
      </c>
      <c r="BL841" s="18" t="s">
        <v>244</v>
      </c>
      <c r="BM841" s="191" t="s">
        <v>1347</v>
      </c>
    </row>
    <row r="842" spans="2:65" s="1" customFormat="1" ht="10.199999999999999">
      <c r="B842" s="35"/>
      <c r="C842" s="36"/>
      <c r="D842" s="193" t="s">
        <v>148</v>
      </c>
      <c r="E842" s="36"/>
      <c r="F842" s="194" t="s">
        <v>1324</v>
      </c>
      <c r="G842" s="36"/>
      <c r="H842" s="36"/>
      <c r="I842" s="108"/>
      <c r="J842" s="36"/>
      <c r="K842" s="36"/>
      <c r="L842" s="39"/>
      <c r="M842" s="195"/>
      <c r="N842" s="64"/>
      <c r="O842" s="64"/>
      <c r="P842" s="64"/>
      <c r="Q842" s="64"/>
      <c r="R842" s="64"/>
      <c r="S842" s="64"/>
      <c r="T842" s="65"/>
      <c r="AT842" s="18" t="s">
        <v>148</v>
      </c>
      <c r="AU842" s="18" t="s">
        <v>81</v>
      </c>
    </row>
    <row r="843" spans="2:65" s="1" customFormat="1" ht="14.4" customHeight="1">
      <c r="B843" s="35"/>
      <c r="C843" s="181" t="s">
        <v>1348</v>
      </c>
      <c r="D843" s="181" t="s">
        <v>143</v>
      </c>
      <c r="E843" s="182" t="s">
        <v>1264</v>
      </c>
      <c r="F843" s="183" t="s">
        <v>1265</v>
      </c>
      <c r="G843" s="184" t="s">
        <v>380</v>
      </c>
      <c r="H843" s="185">
        <v>1</v>
      </c>
      <c r="I843" s="186"/>
      <c r="J843" s="185">
        <f>ROUND(I843*H843,0)</f>
        <v>0</v>
      </c>
      <c r="K843" s="183" t="s">
        <v>20</v>
      </c>
      <c r="L843" s="39"/>
      <c r="M843" s="187" t="s">
        <v>20</v>
      </c>
      <c r="N843" s="188" t="s">
        <v>43</v>
      </c>
      <c r="O843" s="64"/>
      <c r="P843" s="189">
        <f>O843*H843</f>
        <v>0</v>
      </c>
      <c r="Q843" s="189">
        <v>0</v>
      </c>
      <c r="R843" s="189">
        <f>Q843*H843</f>
        <v>0</v>
      </c>
      <c r="S843" s="189">
        <v>0</v>
      </c>
      <c r="T843" s="190">
        <f>S843*H843</f>
        <v>0</v>
      </c>
      <c r="AR843" s="191" t="s">
        <v>244</v>
      </c>
      <c r="AT843" s="191" t="s">
        <v>143</v>
      </c>
      <c r="AU843" s="191" t="s">
        <v>81</v>
      </c>
      <c r="AY843" s="18" t="s">
        <v>141</v>
      </c>
      <c r="BE843" s="192">
        <f>IF(N843="základní",J843,0)</f>
        <v>0</v>
      </c>
      <c r="BF843" s="192">
        <f>IF(N843="snížená",J843,0)</f>
        <v>0</v>
      </c>
      <c r="BG843" s="192">
        <f>IF(N843="zákl. přenesená",J843,0)</f>
        <v>0</v>
      </c>
      <c r="BH843" s="192">
        <f>IF(N843="sníž. přenesená",J843,0)</f>
        <v>0</v>
      </c>
      <c r="BI843" s="192">
        <f>IF(N843="nulová",J843,0)</f>
        <v>0</v>
      </c>
      <c r="BJ843" s="18" t="s">
        <v>8</v>
      </c>
      <c r="BK843" s="192">
        <f>ROUND(I843*H843,0)</f>
        <v>0</v>
      </c>
      <c r="BL843" s="18" t="s">
        <v>244</v>
      </c>
      <c r="BM843" s="191" t="s">
        <v>1349</v>
      </c>
    </row>
    <row r="844" spans="2:65" s="1" customFormat="1" ht="10.199999999999999">
      <c r="B844" s="35"/>
      <c r="C844" s="36"/>
      <c r="D844" s="193" t="s">
        <v>148</v>
      </c>
      <c r="E844" s="36"/>
      <c r="F844" s="194" t="s">
        <v>1265</v>
      </c>
      <c r="G844" s="36"/>
      <c r="H844" s="36"/>
      <c r="I844" s="108"/>
      <c r="J844" s="36"/>
      <c r="K844" s="36"/>
      <c r="L844" s="39"/>
      <c r="M844" s="195"/>
      <c r="N844" s="64"/>
      <c r="O844" s="64"/>
      <c r="P844" s="64"/>
      <c r="Q844" s="64"/>
      <c r="R844" s="64"/>
      <c r="S844" s="64"/>
      <c r="T844" s="65"/>
      <c r="AT844" s="18" t="s">
        <v>148</v>
      </c>
      <c r="AU844" s="18" t="s">
        <v>81</v>
      </c>
    </row>
    <row r="845" spans="2:65" s="1" customFormat="1" ht="14.4" customHeight="1">
      <c r="B845" s="35"/>
      <c r="C845" s="181" t="s">
        <v>1350</v>
      </c>
      <c r="D845" s="181" t="s">
        <v>143</v>
      </c>
      <c r="E845" s="182" t="s">
        <v>1276</v>
      </c>
      <c r="F845" s="183" t="s">
        <v>1277</v>
      </c>
      <c r="G845" s="184" t="s">
        <v>1278</v>
      </c>
      <c r="H845" s="185">
        <v>3.2</v>
      </c>
      <c r="I845" s="186"/>
      <c r="J845" s="185">
        <f>ROUND(I845*H845,0)</f>
        <v>0</v>
      </c>
      <c r="K845" s="183" t="s">
        <v>20</v>
      </c>
      <c r="L845" s="39"/>
      <c r="M845" s="187" t="s">
        <v>20</v>
      </c>
      <c r="N845" s="188" t="s">
        <v>43</v>
      </c>
      <c r="O845" s="64"/>
      <c r="P845" s="189">
        <f>O845*H845</f>
        <v>0</v>
      </c>
      <c r="Q845" s="189">
        <v>0</v>
      </c>
      <c r="R845" s="189">
        <f>Q845*H845</f>
        <v>0</v>
      </c>
      <c r="S845" s="189">
        <v>0</v>
      </c>
      <c r="T845" s="190">
        <f>S845*H845</f>
        <v>0</v>
      </c>
      <c r="AR845" s="191" t="s">
        <v>244</v>
      </c>
      <c r="AT845" s="191" t="s">
        <v>143</v>
      </c>
      <c r="AU845" s="191" t="s">
        <v>81</v>
      </c>
      <c r="AY845" s="18" t="s">
        <v>141</v>
      </c>
      <c r="BE845" s="192">
        <f>IF(N845="základní",J845,0)</f>
        <v>0</v>
      </c>
      <c r="BF845" s="192">
        <f>IF(N845="snížená",J845,0)</f>
        <v>0</v>
      </c>
      <c r="BG845" s="192">
        <f>IF(N845="zákl. přenesená",J845,0)</f>
        <v>0</v>
      </c>
      <c r="BH845" s="192">
        <f>IF(N845="sníž. přenesená",J845,0)</f>
        <v>0</v>
      </c>
      <c r="BI845" s="192">
        <f>IF(N845="nulová",J845,0)</f>
        <v>0</v>
      </c>
      <c r="BJ845" s="18" t="s">
        <v>8</v>
      </c>
      <c r="BK845" s="192">
        <f>ROUND(I845*H845,0)</f>
        <v>0</v>
      </c>
      <c r="BL845" s="18" t="s">
        <v>244</v>
      </c>
      <c r="BM845" s="191" t="s">
        <v>1351</v>
      </c>
    </row>
    <row r="846" spans="2:65" s="1" customFormat="1" ht="10.199999999999999">
      <c r="B846" s="35"/>
      <c r="C846" s="36"/>
      <c r="D846" s="193" t="s">
        <v>148</v>
      </c>
      <c r="E846" s="36"/>
      <c r="F846" s="194" t="s">
        <v>1277</v>
      </c>
      <c r="G846" s="36"/>
      <c r="H846" s="36"/>
      <c r="I846" s="108"/>
      <c r="J846" s="36"/>
      <c r="K846" s="36"/>
      <c r="L846" s="39"/>
      <c r="M846" s="195"/>
      <c r="N846" s="64"/>
      <c r="O846" s="64"/>
      <c r="P846" s="64"/>
      <c r="Q846" s="64"/>
      <c r="R846" s="64"/>
      <c r="S846" s="64"/>
      <c r="T846" s="65"/>
      <c r="AT846" s="18" t="s">
        <v>148</v>
      </c>
      <c r="AU846" s="18" t="s">
        <v>81</v>
      </c>
    </row>
    <row r="847" spans="2:65" s="1" customFormat="1" ht="14.4" customHeight="1">
      <c r="B847" s="35"/>
      <c r="C847" s="181" t="s">
        <v>1352</v>
      </c>
      <c r="D847" s="181" t="s">
        <v>143</v>
      </c>
      <c r="E847" s="182" t="s">
        <v>1228</v>
      </c>
      <c r="F847" s="183" t="s">
        <v>1229</v>
      </c>
      <c r="G847" s="184" t="s">
        <v>380</v>
      </c>
      <c r="H847" s="185">
        <v>1</v>
      </c>
      <c r="I847" s="186"/>
      <c r="J847" s="185">
        <f>ROUND(I847*H847,0)</f>
        <v>0</v>
      </c>
      <c r="K847" s="183" t="s">
        <v>20</v>
      </c>
      <c r="L847" s="39"/>
      <c r="M847" s="187" t="s">
        <v>20</v>
      </c>
      <c r="N847" s="188" t="s">
        <v>43</v>
      </c>
      <c r="O847" s="64"/>
      <c r="P847" s="189">
        <f>O847*H847</f>
        <v>0</v>
      </c>
      <c r="Q847" s="189">
        <v>0</v>
      </c>
      <c r="R847" s="189">
        <f>Q847*H847</f>
        <v>0</v>
      </c>
      <c r="S847" s="189">
        <v>0</v>
      </c>
      <c r="T847" s="190">
        <f>S847*H847</f>
        <v>0</v>
      </c>
      <c r="AR847" s="191" t="s">
        <v>244</v>
      </c>
      <c r="AT847" s="191" t="s">
        <v>143</v>
      </c>
      <c r="AU847" s="191" t="s">
        <v>81</v>
      </c>
      <c r="AY847" s="18" t="s">
        <v>141</v>
      </c>
      <c r="BE847" s="192">
        <f>IF(N847="základní",J847,0)</f>
        <v>0</v>
      </c>
      <c r="BF847" s="192">
        <f>IF(N847="snížená",J847,0)</f>
        <v>0</v>
      </c>
      <c r="BG847" s="192">
        <f>IF(N847="zákl. přenesená",J847,0)</f>
        <v>0</v>
      </c>
      <c r="BH847" s="192">
        <f>IF(N847="sníž. přenesená",J847,0)</f>
        <v>0</v>
      </c>
      <c r="BI847" s="192">
        <f>IF(N847="nulová",J847,0)</f>
        <v>0</v>
      </c>
      <c r="BJ847" s="18" t="s">
        <v>8</v>
      </c>
      <c r="BK847" s="192">
        <f>ROUND(I847*H847,0)</f>
        <v>0</v>
      </c>
      <c r="BL847" s="18" t="s">
        <v>244</v>
      </c>
      <c r="BM847" s="191" t="s">
        <v>1353</v>
      </c>
    </row>
    <row r="848" spans="2:65" s="1" customFormat="1" ht="10.199999999999999">
      <c r="B848" s="35"/>
      <c r="C848" s="36"/>
      <c r="D848" s="193" t="s">
        <v>148</v>
      </c>
      <c r="E848" s="36"/>
      <c r="F848" s="194" t="s">
        <v>1229</v>
      </c>
      <c r="G848" s="36"/>
      <c r="H848" s="36"/>
      <c r="I848" s="108"/>
      <c r="J848" s="36"/>
      <c r="K848" s="36"/>
      <c r="L848" s="39"/>
      <c r="M848" s="195"/>
      <c r="N848" s="64"/>
      <c r="O848" s="64"/>
      <c r="P848" s="64"/>
      <c r="Q848" s="64"/>
      <c r="R848" s="64"/>
      <c r="S848" s="64"/>
      <c r="T848" s="65"/>
      <c r="AT848" s="18" t="s">
        <v>148</v>
      </c>
      <c r="AU848" s="18" t="s">
        <v>81</v>
      </c>
    </row>
    <row r="849" spans="2:65" s="1" customFormat="1" ht="14.4" customHeight="1">
      <c r="B849" s="35"/>
      <c r="C849" s="181" t="s">
        <v>1354</v>
      </c>
      <c r="D849" s="181" t="s">
        <v>143</v>
      </c>
      <c r="E849" s="182" t="s">
        <v>1232</v>
      </c>
      <c r="F849" s="183" t="s">
        <v>1233</v>
      </c>
      <c r="G849" s="184" t="s">
        <v>380</v>
      </c>
      <c r="H849" s="185">
        <v>2</v>
      </c>
      <c r="I849" s="186"/>
      <c r="J849" s="185">
        <f>ROUND(I849*H849,0)</f>
        <v>0</v>
      </c>
      <c r="K849" s="183" t="s">
        <v>20</v>
      </c>
      <c r="L849" s="39"/>
      <c r="M849" s="187" t="s">
        <v>20</v>
      </c>
      <c r="N849" s="188" t="s">
        <v>43</v>
      </c>
      <c r="O849" s="64"/>
      <c r="P849" s="189">
        <f>O849*H849</f>
        <v>0</v>
      </c>
      <c r="Q849" s="189">
        <v>0</v>
      </c>
      <c r="R849" s="189">
        <f>Q849*H849</f>
        <v>0</v>
      </c>
      <c r="S849" s="189">
        <v>0</v>
      </c>
      <c r="T849" s="190">
        <f>S849*H849</f>
        <v>0</v>
      </c>
      <c r="AR849" s="191" t="s">
        <v>244</v>
      </c>
      <c r="AT849" s="191" t="s">
        <v>143</v>
      </c>
      <c r="AU849" s="191" t="s">
        <v>81</v>
      </c>
      <c r="AY849" s="18" t="s">
        <v>141</v>
      </c>
      <c r="BE849" s="192">
        <f>IF(N849="základní",J849,0)</f>
        <v>0</v>
      </c>
      <c r="BF849" s="192">
        <f>IF(N849="snížená",J849,0)</f>
        <v>0</v>
      </c>
      <c r="BG849" s="192">
        <f>IF(N849="zákl. přenesená",J849,0)</f>
        <v>0</v>
      </c>
      <c r="BH849" s="192">
        <f>IF(N849="sníž. přenesená",J849,0)</f>
        <v>0</v>
      </c>
      <c r="BI849" s="192">
        <f>IF(N849="nulová",J849,0)</f>
        <v>0</v>
      </c>
      <c r="BJ849" s="18" t="s">
        <v>8</v>
      </c>
      <c r="BK849" s="192">
        <f>ROUND(I849*H849,0)</f>
        <v>0</v>
      </c>
      <c r="BL849" s="18" t="s">
        <v>244</v>
      </c>
      <c r="BM849" s="191" t="s">
        <v>1355</v>
      </c>
    </row>
    <row r="850" spans="2:65" s="1" customFormat="1" ht="10.199999999999999">
      <c r="B850" s="35"/>
      <c r="C850" s="36"/>
      <c r="D850" s="193" t="s">
        <v>148</v>
      </c>
      <c r="E850" s="36"/>
      <c r="F850" s="194" t="s">
        <v>1233</v>
      </c>
      <c r="G850" s="36"/>
      <c r="H850" s="36"/>
      <c r="I850" s="108"/>
      <c r="J850" s="36"/>
      <c r="K850" s="36"/>
      <c r="L850" s="39"/>
      <c r="M850" s="195"/>
      <c r="N850" s="64"/>
      <c r="O850" s="64"/>
      <c r="P850" s="64"/>
      <c r="Q850" s="64"/>
      <c r="R850" s="64"/>
      <c r="S850" s="64"/>
      <c r="T850" s="65"/>
      <c r="AT850" s="18" t="s">
        <v>148</v>
      </c>
      <c r="AU850" s="18" t="s">
        <v>81</v>
      </c>
    </row>
    <row r="851" spans="2:65" s="1" customFormat="1" ht="14.4" customHeight="1">
      <c r="B851" s="35"/>
      <c r="C851" s="181" t="s">
        <v>1356</v>
      </c>
      <c r="D851" s="181" t="s">
        <v>143</v>
      </c>
      <c r="E851" s="182" t="s">
        <v>1236</v>
      </c>
      <c r="F851" s="183" t="s">
        <v>1237</v>
      </c>
      <c r="G851" s="184" t="s">
        <v>380</v>
      </c>
      <c r="H851" s="185">
        <v>1</v>
      </c>
      <c r="I851" s="186"/>
      <c r="J851" s="185">
        <f>ROUND(I851*H851,0)</f>
        <v>0</v>
      </c>
      <c r="K851" s="183" t="s">
        <v>20</v>
      </c>
      <c r="L851" s="39"/>
      <c r="M851" s="187" t="s">
        <v>20</v>
      </c>
      <c r="N851" s="188" t="s">
        <v>43</v>
      </c>
      <c r="O851" s="64"/>
      <c r="P851" s="189">
        <f>O851*H851</f>
        <v>0</v>
      </c>
      <c r="Q851" s="189">
        <v>0</v>
      </c>
      <c r="R851" s="189">
        <f>Q851*H851</f>
        <v>0</v>
      </c>
      <c r="S851" s="189">
        <v>0</v>
      </c>
      <c r="T851" s="190">
        <f>S851*H851</f>
        <v>0</v>
      </c>
      <c r="AR851" s="191" t="s">
        <v>244</v>
      </c>
      <c r="AT851" s="191" t="s">
        <v>143</v>
      </c>
      <c r="AU851" s="191" t="s">
        <v>81</v>
      </c>
      <c r="AY851" s="18" t="s">
        <v>141</v>
      </c>
      <c r="BE851" s="192">
        <f>IF(N851="základní",J851,0)</f>
        <v>0</v>
      </c>
      <c r="BF851" s="192">
        <f>IF(N851="snížená",J851,0)</f>
        <v>0</v>
      </c>
      <c r="BG851" s="192">
        <f>IF(N851="zákl. přenesená",J851,0)</f>
        <v>0</v>
      </c>
      <c r="BH851" s="192">
        <f>IF(N851="sníž. přenesená",J851,0)</f>
        <v>0</v>
      </c>
      <c r="BI851" s="192">
        <f>IF(N851="nulová",J851,0)</f>
        <v>0</v>
      </c>
      <c r="BJ851" s="18" t="s">
        <v>8</v>
      </c>
      <c r="BK851" s="192">
        <f>ROUND(I851*H851,0)</f>
        <v>0</v>
      </c>
      <c r="BL851" s="18" t="s">
        <v>244</v>
      </c>
      <c r="BM851" s="191" t="s">
        <v>1357</v>
      </c>
    </row>
    <row r="852" spans="2:65" s="1" customFormat="1" ht="10.199999999999999">
      <c r="B852" s="35"/>
      <c r="C852" s="36"/>
      <c r="D852" s="193" t="s">
        <v>148</v>
      </c>
      <c r="E852" s="36"/>
      <c r="F852" s="194" t="s">
        <v>1237</v>
      </c>
      <c r="G852" s="36"/>
      <c r="H852" s="36"/>
      <c r="I852" s="108"/>
      <c r="J852" s="36"/>
      <c r="K852" s="36"/>
      <c r="L852" s="39"/>
      <c r="M852" s="195"/>
      <c r="N852" s="64"/>
      <c r="O852" s="64"/>
      <c r="P852" s="64"/>
      <c r="Q852" s="64"/>
      <c r="R852" s="64"/>
      <c r="S852" s="64"/>
      <c r="T852" s="65"/>
      <c r="AT852" s="18" t="s">
        <v>148</v>
      </c>
      <c r="AU852" s="18" t="s">
        <v>81</v>
      </c>
    </row>
    <row r="853" spans="2:65" s="1" customFormat="1" ht="14.4" customHeight="1">
      <c r="B853" s="35"/>
      <c r="C853" s="181" t="s">
        <v>1358</v>
      </c>
      <c r="D853" s="181" t="s">
        <v>143</v>
      </c>
      <c r="E853" s="182" t="s">
        <v>1244</v>
      </c>
      <c r="F853" s="183" t="s">
        <v>1245</v>
      </c>
      <c r="G853" s="184" t="s">
        <v>380</v>
      </c>
      <c r="H853" s="185">
        <v>1</v>
      </c>
      <c r="I853" s="186"/>
      <c r="J853" s="185">
        <f>ROUND(I853*H853,0)</f>
        <v>0</v>
      </c>
      <c r="K853" s="183" t="s">
        <v>20</v>
      </c>
      <c r="L853" s="39"/>
      <c r="M853" s="187" t="s">
        <v>20</v>
      </c>
      <c r="N853" s="188" t="s">
        <v>43</v>
      </c>
      <c r="O853" s="64"/>
      <c r="P853" s="189">
        <f>O853*H853</f>
        <v>0</v>
      </c>
      <c r="Q853" s="189">
        <v>0</v>
      </c>
      <c r="R853" s="189">
        <f>Q853*H853</f>
        <v>0</v>
      </c>
      <c r="S853" s="189">
        <v>0</v>
      </c>
      <c r="T853" s="190">
        <f>S853*H853</f>
        <v>0</v>
      </c>
      <c r="AR853" s="191" t="s">
        <v>244</v>
      </c>
      <c r="AT853" s="191" t="s">
        <v>143</v>
      </c>
      <c r="AU853" s="191" t="s">
        <v>81</v>
      </c>
      <c r="AY853" s="18" t="s">
        <v>141</v>
      </c>
      <c r="BE853" s="192">
        <f>IF(N853="základní",J853,0)</f>
        <v>0</v>
      </c>
      <c r="BF853" s="192">
        <f>IF(N853="snížená",J853,0)</f>
        <v>0</v>
      </c>
      <c r="BG853" s="192">
        <f>IF(N853="zákl. přenesená",J853,0)</f>
        <v>0</v>
      </c>
      <c r="BH853" s="192">
        <f>IF(N853="sníž. přenesená",J853,0)</f>
        <v>0</v>
      </c>
      <c r="BI853" s="192">
        <f>IF(N853="nulová",J853,0)</f>
        <v>0</v>
      </c>
      <c r="BJ853" s="18" t="s">
        <v>8</v>
      </c>
      <c r="BK853" s="192">
        <f>ROUND(I853*H853,0)</f>
        <v>0</v>
      </c>
      <c r="BL853" s="18" t="s">
        <v>244</v>
      </c>
      <c r="BM853" s="191" t="s">
        <v>1359</v>
      </c>
    </row>
    <row r="854" spans="2:65" s="1" customFormat="1" ht="10.199999999999999">
      <c r="B854" s="35"/>
      <c r="C854" s="36"/>
      <c r="D854" s="193" t="s">
        <v>148</v>
      </c>
      <c r="E854" s="36"/>
      <c r="F854" s="194" t="s">
        <v>1245</v>
      </c>
      <c r="G854" s="36"/>
      <c r="H854" s="36"/>
      <c r="I854" s="108"/>
      <c r="J854" s="36"/>
      <c r="K854" s="36"/>
      <c r="L854" s="39"/>
      <c r="M854" s="195"/>
      <c r="N854" s="64"/>
      <c r="O854" s="64"/>
      <c r="P854" s="64"/>
      <c r="Q854" s="64"/>
      <c r="R854" s="64"/>
      <c r="S854" s="64"/>
      <c r="T854" s="65"/>
      <c r="AT854" s="18" t="s">
        <v>148</v>
      </c>
      <c r="AU854" s="18" t="s">
        <v>81</v>
      </c>
    </row>
    <row r="855" spans="2:65" s="1" customFormat="1" ht="14.4" customHeight="1">
      <c r="B855" s="35"/>
      <c r="C855" s="181" t="s">
        <v>1360</v>
      </c>
      <c r="D855" s="181" t="s">
        <v>143</v>
      </c>
      <c r="E855" s="182" t="s">
        <v>1248</v>
      </c>
      <c r="F855" s="183" t="s">
        <v>1249</v>
      </c>
      <c r="G855" s="184" t="s">
        <v>380</v>
      </c>
      <c r="H855" s="185">
        <v>1</v>
      </c>
      <c r="I855" s="186"/>
      <c r="J855" s="185">
        <f>ROUND(I855*H855,0)</f>
        <v>0</v>
      </c>
      <c r="K855" s="183" t="s">
        <v>20</v>
      </c>
      <c r="L855" s="39"/>
      <c r="M855" s="187" t="s">
        <v>20</v>
      </c>
      <c r="N855" s="188" t="s">
        <v>43</v>
      </c>
      <c r="O855" s="64"/>
      <c r="P855" s="189">
        <f>O855*H855</f>
        <v>0</v>
      </c>
      <c r="Q855" s="189">
        <v>0</v>
      </c>
      <c r="R855" s="189">
        <f>Q855*H855</f>
        <v>0</v>
      </c>
      <c r="S855" s="189">
        <v>0</v>
      </c>
      <c r="T855" s="190">
        <f>S855*H855</f>
        <v>0</v>
      </c>
      <c r="AR855" s="191" t="s">
        <v>244</v>
      </c>
      <c r="AT855" s="191" t="s">
        <v>143</v>
      </c>
      <c r="AU855" s="191" t="s">
        <v>81</v>
      </c>
      <c r="AY855" s="18" t="s">
        <v>141</v>
      </c>
      <c r="BE855" s="192">
        <f>IF(N855="základní",J855,0)</f>
        <v>0</v>
      </c>
      <c r="BF855" s="192">
        <f>IF(N855="snížená",J855,0)</f>
        <v>0</v>
      </c>
      <c r="BG855" s="192">
        <f>IF(N855="zákl. přenesená",J855,0)</f>
        <v>0</v>
      </c>
      <c r="BH855" s="192">
        <f>IF(N855="sníž. přenesená",J855,0)</f>
        <v>0</v>
      </c>
      <c r="BI855" s="192">
        <f>IF(N855="nulová",J855,0)</f>
        <v>0</v>
      </c>
      <c r="BJ855" s="18" t="s">
        <v>8</v>
      </c>
      <c r="BK855" s="192">
        <f>ROUND(I855*H855,0)</f>
        <v>0</v>
      </c>
      <c r="BL855" s="18" t="s">
        <v>244</v>
      </c>
      <c r="BM855" s="191" t="s">
        <v>1361</v>
      </c>
    </row>
    <row r="856" spans="2:65" s="1" customFormat="1" ht="10.199999999999999">
      <c r="B856" s="35"/>
      <c r="C856" s="36"/>
      <c r="D856" s="193" t="s">
        <v>148</v>
      </c>
      <c r="E856" s="36"/>
      <c r="F856" s="194" t="s">
        <v>1249</v>
      </c>
      <c r="G856" s="36"/>
      <c r="H856" s="36"/>
      <c r="I856" s="108"/>
      <c r="J856" s="36"/>
      <c r="K856" s="36"/>
      <c r="L856" s="39"/>
      <c r="M856" s="195"/>
      <c r="N856" s="64"/>
      <c r="O856" s="64"/>
      <c r="P856" s="64"/>
      <c r="Q856" s="64"/>
      <c r="R856" s="64"/>
      <c r="S856" s="64"/>
      <c r="T856" s="65"/>
      <c r="AT856" s="18" t="s">
        <v>148</v>
      </c>
      <c r="AU856" s="18" t="s">
        <v>81</v>
      </c>
    </row>
    <row r="857" spans="2:65" s="1" customFormat="1" ht="14.4" customHeight="1">
      <c r="B857" s="35"/>
      <c r="C857" s="181" t="s">
        <v>1362</v>
      </c>
      <c r="D857" s="181" t="s">
        <v>143</v>
      </c>
      <c r="E857" s="182" t="s">
        <v>1252</v>
      </c>
      <c r="F857" s="183" t="s">
        <v>1253</v>
      </c>
      <c r="G857" s="184" t="s">
        <v>380</v>
      </c>
      <c r="H857" s="185">
        <v>1</v>
      </c>
      <c r="I857" s="186"/>
      <c r="J857" s="185">
        <f>ROUND(I857*H857,0)</f>
        <v>0</v>
      </c>
      <c r="K857" s="183" t="s">
        <v>20</v>
      </c>
      <c r="L857" s="39"/>
      <c r="M857" s="187" t="s">
        <v>20</v>
      </c>
      <c r="N857" s="188" t="s">
        <v>43</v>
      </c>
      <c r="O857" s="64"/>
      <c r="P857" s="189">
        <f>O857*H857</f>
        <v>0</v>
      </c>
      <c r="Q857" s="189">
        <v>0</v>
      </c>
      <c r="R857" s="189">
        <f>Q857*H857</f>
        <v>0</v>
      </c>
      <c r="S857" s="189">
        <v>0</v>
      </c>
      <c r="T857" s="190">
        <f>S857*H857</f>
        <v>0</v>
      </c>
      <c r="AR857" s="191" t="s">
        <v>244</v>
      </c>
      <c r="AT857" s="191" t="s">
        <v>143</v>
      </c>
      <c r="AU857" s="191" t="s">
        <v>81</v>
      </c>
      <c r="AY857" s="18" t="s">
        <v>141</v>
      </c>
      <c r="BE857" s="192">
        <f>IF(N857="základní",J857,0)</f>
        <v>0</v>
      </c>
      <c r="BF857" s="192">
        <f>IF(N857="snížená",J857,0)</f>
        <v>0</v>
      </c>
      <c r="BG857" s="192">
        <f>IF(N857="zákl. přenesená",J857,0)</f>
        <v>0</v>
      </c>
      <c r="BH857" s="192">
        <f>IF(N857="sníž. přenesená",J857,0)</f>
        <v>0</v>
      </c>
      <c r="BI857" s="192">
        <f>IF(N857="nulová",J857,0)</f>
        <v>0</v>
      </c>
      <c r="BJ857" s="18" t="s">
        <v>8</v>
      </c>
      <c r="BK857" s="192">
        <f>ROUND(I857*H857,0)</f>
        <v>0</v>
      </c>
      <c r="BL857" s="18" t="s">
        <v>244</v>
      </c>
      <c r="BM857" s="191" t="s">
        <v>1363</v>
      </c>
    </row>
    <row r="858" spans="2:65" s="1" customFormat="1" ht="10.199999999999999">
      <c r="B858" s="35"/>
      <c r="C858" s="36"/>
      <c r="D858" s="193" t="s">
        <v>148</v>
      </c>
      <c r="E858" s="36"/>
      <c r="F858" s="194" t="s">
        <v>1253</v>
      </c>
      <c r="G858" s="36"/>
      <c r="H858" s="36"/>
      <c r="I858" s="108"/>
      <c r="J858" s="36"/>
      <c r="K858" s="36"/>
      <c r="L858" s="39"/>
      <c r="M858" s="195"/>
      <c r="N858" s="64"/>
      <c r="O858" s="64"/>
      <c r="P858" s="64"/>
      <c r="Q858" s="64"/>
      <c r="R858" s="64"/>
      <c r="S858" s="64"/>
      <c r="T858" s="65"/>
      <c r="AT858" s="18" t="s">
        <v>148</v>
      </c>
      <c r="AU858" s="18" t="s">
        <v>81</v>
      </c>
    </row>
    <row r="859" spans="2:65" s="1" customFormat="1" ht="14.4" customHeight="1">
      <c r="B859" s="35"/>
      <c r="C859" s="181" t="s">
        <v>1364</v>
      </c>
      <c r="D859" s="181" t="s">
        <v>143</v>
      </c>
      <c r="E859" s="182" t="s">
        <v>1256</v>
      </c>
      <c r="F859" s="183" t="s">
        <v>1257</v>
      </c>
      <c r="G859" s="184" t="s">
        <v>380</v>
      </c>
      <c r="H859" s="185">
        <v>1</v>
      </c>
      <c r="I859" s="186"/>
      <c r="J859" s="185">
        <f>ROUND(I859*H859,0)</f>
        <v>0</v>
      </c>
      <c r="K859" s="183" t="s">
        <v>20</v>
      </c>
      <c r="L859" s="39"/>
      <c r="M859" s="187" t="s">
        <v>20</v>
      </c>
      <c r="N859" s="188" t="s">
        <v>43</v>
      </c>
      <c r="O859" s="64"/>
      <c r="P859" s="189">
        <f>O859*H859</f>
        <v>0</v>
      </c>
      <c r="Q859" s="189">
        <v>0</v>
      </c>
      <c r="R859" s="189">
        <f>Q859*H859</f>
        <v>0</v>
      </c>
      <c r="S859" s="189">
        <v>0</v>
      </c>
      <c r="T859" s="190">
        <f>S859*H859</f>
        <v>0</v>
      </c>
      <c r="AR859" s="191" t="s">
        <v>244</v>
      </c>
      <c r="AT859" s="191" t="s">
        <v>143</v>
      </c>
      <c r="AU859" s="191" t="s">
        <v>81</v>
      </c>
      <c r="AY859" s="18" t="s">
        <v>141</v>
      </c>
      <c r="BE859" s="192">
        <f>IF(N859="základní",J859,0)</f>
        <v>0</v>
      </c>
      <c r="BF859" s="192">
        <f>IF(N859="snížená",J859,0)</f>
        <v>0</v>
      </c>
      <c r="BG859" s="192">
        <f>IF(N859="zákl. přenesená",J859,0)</f>
        <v>0</v>
      </c>
      <c r="BH859" s="192">
        <f>IF(N859="sníž. přenesená",J859,0)</f>
        <v>0</v>
      </c>
      <c r="BI859" s="192">
        <f>IF(N859="nulová",J859,0)</f>
        <v>0</v>
      </c>
      <c r="BJ859" s="18" t="s">
        <v>8</v>
      </c>
      <c r="BK859" s="192">
        <f>ROUND(I859*H859,0)</f>
        <v>0</v>
      </c>
      <c r="BL859" s="18" t="s">
        <v>244</v>
      </c>
      <c r="BM859" s="191" t="s">
        <v>1365</v>
      </c>
    </row>
    <row r="860" spans="2:65" s="1" customFormat="1" ht="10.199999999999999">
      <c r="B860" s="35"/>
      <c r="C860" s="36"/>
      <c r="D860" s="193" t="s">
        <v>148</v>
      </c>
      <c r="E860" s="36"/>
      <c r="F860" s="194" t="s">
        <v>1257</v>
      </c>
      <c r="G860" s="36"/>
      <c r="H860" s="36"/>
      <c r="I860" s="108"/>
      <c r="J860" s="36"/>
      <c r="K860" s="36"/>
      <c r="L860" s="39"/>
      <c r="M860" s="195"/>
      <c r="N860" s="64"/>
      <c r="O860" s="64"/>
      <c r="P860" s="64"/>
      <c r="Q860" s="64"/>
      <c r="R860" s="64"/>
      <c r="S860" s="64"/>
      <c r="T860" s="65"/>
      <c r="AT860" s="18" t="s">
        <v>148</v>
      </c>
      <c r="AU860" s="18" t="s">
        <v>81</v>
      </c>
    </row>
    <row r="861" spans="2:65" s="1" customFormat="1" ht="14.4" customHeight="1">
      <c r="B861" s="35"/>
      <c r="C861" s="181" t="s">
        <v>1366</v>
      </c>
      <c r="D861" s="181" t="s">
        <v>143</v>
      </c>
      <c r="E861" s="182" t="s">
        <v>1260</v>
      </c>
      <c r="F861" s="183" t="s">
        <v>1261</v>
      </c>
      <c r="G861" s="184" t="s">
        <v>380</v>
      </c>
      <c r="H861" s="185">
        <v>1</v>
      </c>
      <c r="I861" s="186"/>
      <c r="J861" s="185">
        <f>ROUND(I861*H861,0)</f>
        <v>0</v>
      </c>
      <c r="K861" s="183" t="s">
        <v>20</v>
      </c>
      <c r="L861" s="39"/>
      <c r="M861" s="187" t="s">
        <v>20</v>
      </c>
      <c r="N861" s="188" t="s">
        <v>43</v>
      </c>
      <c r="O861" s="64"/>
      <c r="P861" s="189">
        <f>O861*H861</f>
        <v>0</v>
      </c>
      <c r="Q861" s="189">
        <v>0</v>
      </c>
      <c r="R861" s="189">
        <f>Q861*H861</f>
        <v>0</v>
      </c>
      <c r="S861" s="189">
        <v>0</v>
      </c>
      <c r="T861" s="190">
        <f>S861*H861</f>
        <v>0</v>
      </c>
      <c r="AR861" s="191" t="s">
        <v>244</v>
      </c>
      <c r="AT861" s="191" t="s">
        <v>143</v>
      </c>
      <c r="AU861" s="191" t="s">
        <v>81</v>
      </c>
      <c r="AY861" s="18" t="s">
        <v>141</v>
      </c>
      <c r="BE861" s="192">
        <f>IF(N861="základní",J861,0)</f>
        <v>0</v>
      </c>
      <c r="BF861" s="192">
        <f>IF(N861="snížená",J861,0)</f>
        <v>0</v>
      </c>
      <c r="BG861" s="192">
        <f>IF(N861="zákl. přenesená",J861,0)</f>
        <v>0</v>
      </c>
      <c r="BH861" s="192">
        <f>IF(N861="sníž. přenesená",J861,0)</f>
        <v>0</v>
      </c>
      <c r="BI861" s="192">
        <f>IF(N861="nulová",J861,0)</f>
        <v>0</v>
      </c>
      <c r="BJ861" s="18" t="s">
        <v>8</v>
      </c>
      <c r="BK861" s="192">
        <f>ROUND(I861*H861,0)</f>
        <v>0</v>
      </c>
      <c r="BL861" s="18" t="s">
        <v>244</v>
      </c>
      <c r="BM861" s="191" t="s">
        <v>1367</v>
      </c>
    </row>
    <row r="862" spans="2:65" s="1" customFormat="1" ht="10.199999999999999">
      <c r="B862" s="35"/>
      <c r="C862" s="36"/>
      <c r="D862" s="193" t="s">
        <v>148</v>
      </c>
      <c r="E862" s="36"/>
      <c r="F862" s="194" t="s">
        <v>1261</v>
      </c>
      <c r="G862" s="36"/>
      <c r="H862" s="36"/>
      <c r="I862" s="108"/>
      <c r="J862" s="36"/>
      <c r="K862" s="36"/>
      <c r="L862" s="39"/>
      <c r="M862" s="195"/>
      <c r="N862" s="64"/>
      <c r="O862" s="64"/>
      <c r="P862" s="64"/>
      <c r="Q862" s="64"/>
      <c r="R862" s="64"/>
      <c r="S862" s="64"/>
      <c r="T862" s="65"/>
      <c r="AT862" s="18" t="s">
        <v>148</v>
      </c>
      <c r="AU862" s="18" t="s">
        <v>81</v>
      </c>
    </row>
    <row r="863" spans="2:65" s="1" customFormat="1" ht="14.4" customHeight="1">
      <c r="B863" s="35"/>
      <c r="C863" s="181" t="s">
        <v>1368</v>
      </c>
      <c r="D863" s="181" t="s">
        <v>143</v>
      </c>
      <c r="E863" s="182" t="s">
        <v>1323</v>
      </c>
      <c r="F863" s="183" t="s">
        <v>1324</v>
      </c>
      <c r="G863" s="184" t="s">
        <v>380</v>
      </c>
      <c r="H863" s="185">
        <v>1</v>
      </c>
      <c r="I863" s="186"/>
      <c r="J863" s="185">
        <f>ROUND(I863*H863,0)</f>
        <v>0</v>
      </c>
      <c r="K863" s="183" t="s">
        <v>20</v>
      </c>
      <c r="L863" s="39"/>
      <c r="M863" s="187" t="s">
        <v>20</v>
      </c>
      <c r="N863" s="188" t="s">
        <v>43</v>
      </c>
      <c r="O863" s="64"/>
      <c r="P863" s="189">
        <f>O863*H863</f>
        <v>0</v>
      </c>
      <c r="Q863" s="189">
        <v>0</v>
      </c>
      <c r="R863" s="189">
        <f>Q863*H863</f>
        <v>0</v>
      </c>
      <c r="S863" s="189">
        <v>0</v>
      </c>
      <c r="T863" s="190">
        <f>S863*H863</f>
        <v>0</v>
      </c>
      <c r="AR863" s="191" t="s">
        <v>244</v>
      </c>
      <c r="AT863" s="191" t="s">
        <v>143</v>
      </c>
      <c r="AU863" s="191" t="s">
        <v>81</v>
      </c>
      <c r="AY863" s="18" t="s">
        <v>141</v>
      </c>
      <c r="BE863" s="192">
        <f>IF(N863="základní",J863,0)</f>
        <v>0</v>
      </c>
      <c r="BF863" s="192">
        <f>IF(N863="snížená",J863,0)</f>
        <v>0</v>
      </c>
      <c r="BG863" s="192">
        <f>IF(N863="zákl. přenesená",J863,0)</f>
        <v>0</v>
      </c>
      <c r="BH863" s="192">
        <f>IF(N863="sníž. přenesená",J863,0)</f>
        <v>0</v>
      </c>
      <c r="BI863" s="192">
        <f>IF(N863="nulová",J863,0)</f>
        <v>0</v>
      </c>
      <c r="BJ863" s="18" t="s">
        <v>8</v>
      </c>
      <c r="BK863" s="192">
        <f>ROUND(I863*H863,0)</f>
        <v>0</v>
      </c>
      <c r="BL863" s="18" t="s">
        <v>244</v>
      </c>
      <c r="BM863" s="191" t="s">
        <v>1369</v>
      </c>
    </row>
    <row r="864" spans="2:65" s="1" customFormat="1" ht="10.199999999999999">
      <c r="B864" s="35"/>
      <c r="C864" s="36"/>
      <c r="D864" s="193" t="s">
        <v>148</v>
      </c>
      <c r="E864" s="36"/>
      <c r="F864" s="194" t="s">
        <v>1324</v>
      </c>
      <c r="G864" s="36"/>
      <c r="H864" s="36"/>
      <c r="I864" s="108"/>
      <c r="J864" s="36"/>
      <c r="K864" s="36"/>
      <c r="L864" s="39"/>
      <c r="M864" s="195"/>
      <c r="N864" s="64"/>
      <c r="O864" s="64"/>
      <c r="P864" s="64"/>
      <c r="Q864" s="64"/>
      <c r="R864" s="64"/>
      <c r="S864" s="64"/>
      <c r="T864" s="65"/>
      <c r="AT864" s="18" t="s">
        <v>148</v>
      </c>
      <c r="AU864" s="18" t="s">
        <v>81</v>
      </c>
    </row>
    <row r="865" spans="2:65" s="1" customFormat="1" ht="14.4" customHeight="1">
      <c r="B865" s="35"/>
      <c r="C865" s="181" t="s">
        <v>1370</v>
      </c>
      <c r="D865" s="181" t="s">
        <v>143</v>
      </c>
      <c r="E865" s="182" t="s">
        <v>1264</v>
      </c>
      <c r="F865" s="183" t="s">
        <v>1265</v>
      </c>
      <c r="G865" s="184" t="s">
        <v>380</v>
      </c>
      <c r="H865" s="185">
        <v>1</v>
      </c>
      <c r="I865" s="186"/>
      <c r="J865" s="185">
        <f>ROUND(I865*H865,0)</f>
        <v>0</v>
      </c>
      <c r="K865" s="183" t="s">
        <v>20</v>
      </c>
      <c r="L865" s="39"/>
      <c r="M865" s="187" t="s">
        <v>20</v>
      </c>
      <c r="N865" s="188" t="s">
        <v>43</v>
      </c>
      <c r="O865" s="64"/>
      <c r="P865" s="189">
        <f>O865*H865</f>
        <v>0</v>
      </c>
      <c r="Q865" s="189">
        <v>0</v>
      </c>
      <c r="R865" s="189">
        <f>Q865*H865</f>
        <v>0</v>
      </c>
      <c r="S865" s="189">
        <v>0</v>
      </c>
      <c r="T865" s="190">
        <f>S865*H865</f>
        <v>0</v>
      </c>
      <c r="AR865" s="191" t="s">
        <v>244</v>
      </c>
      <c r="AT865" s="191" t="s">
        <v>143</v>
      </c>
      <c r="AU865" s="191" t="s">
        <v>81</v>
      </c>
      <c r="AY865" s="18" t="s">
        <v>141</v>
      </c>
      <c r="BE865" s="192">
        <f>IF(N865="základní",J865,0)</f>
        <v>0</v>
      </c>
      <c r="BF865" s="192">
        <f>IF(N865="snížená",J865,0)</f>
        <v>0</v>
      </c>
      <c r="BG865" s="192">
        <f>IF(N865="zákl. přenesená",J865,0)</f>
        <v>0</v>
      </c>
      <c r="BH865" s="192">
        <f>IF(N865="sníž. přenesená",J865,0)</f>
        <v>0</v>
      </c>
      <c r="BI865" s="192">
        <f>IF(N865="nulová",J865,0)</f>
        <v>0</v>
      </c>
      <c r="BJ865" s="18" t="s">
        <v>8</v>
      </c>
      <c r="BK865" s="192">
        <f>ROUND(I865*H865,0)</f>
        <v>0</v>
      </c>
      <c r="BL865" s="18" t="s">
        <v>244</v>
      </c>
      <c r="BM865" s="191" t="s">
        <v>1371</v>
      </c>
    </row>
    <row r="866" spans="2:65" s="1" customFormat="1" ht="10.199999999999999">
      <c r="B866" s="35"/>
      <c r="C866" s="36"/>
      <c r="D866" s="193" t="s">
        <v>148</v>
      </c>
      <c r="E866" s="36"/>
      <c r="F866" s="194" t="s">
        <v>1265</v>
      </c>
      <c r="G866" s="36"/>
      <c r="H866" s="36"/>
      <c r="I866" s="108"/>
      <c r="J866" s="36"/>
      <c r="K866" s="36"/>
      <c r="L866" s="39"/>
      <c r="M866" s="195"/>
      <c r="N866" s="64"/>
      <c r="O866" s="64"/>
      <c r="P866" s="64"/>
      <c r="Q866" s="64"/>
      <c r="R866" s="64"/>
      <c r="S866" s="64"/>
      <c r="T866" s="65"/>
      <c r="AT866" s="18" t="s">
        <v>148</v>
      </c>
      <c r="AU866" s="18" t="s">
        <v>81</v>
      </c>
    </row>
    <row r="867" spans="2:65" s="1" customFormat="1" ht="14.4" customHeight="1">
      <c r="B867" s="35"/>
      <c r="C867" s="181" t="s">
        <v>1372</v>
      </c>
      <c r="D867" s="181" t="s">
        <v>143</v>
      </c>
      <c r="E867" s="182" t="s">
        <v>1276</v>
      </c>
      <c r="F867" s="183" t="s">
        <v>1277</v>
      </c>
      <c r="G867" s="184" t="s">
        <v>1278</v>
      </c>
      <c r="H867" s="185">
        <v>3.4</v>
      </c>
      <c r="I867" s="186"/>
      <c r="J867" s="185">
        <f>ROUND(I867*H867,0)</f>
        <v>0</v>
      </c>
      <c r="K867" s="183" t="s">
        <v>20</v>
      </c>
      <c r="L867" s="39"/>
      <c r="M867" s="187" t="s">
        <v>20</v>
      </c>
      <c r="N867" s="188" t="s">
        <v>43</v>
      </c>
      <c r="O867" s="64"/>
      <c r="P867" s="189">
        <f>O867*H867</f>
        <v>0</v>
      </c>
      <c r="Q867" s="189">
        <v>0</v>
      </c>
      <c r="R867" s="189">
        <f>Q867*H867</f>
        <v>0</v>
      </c>
      <c r="S867" s="189">
        <v>0</v>
      </c>
      <c r="T867" s="190">
        <f>S867*H867</f>
        <v>0</v>
      </c>
      <c r="AR867" s="191" t="s">
        <v>244</v>
      </c>
      <c r="AT867" s="191" t="s">
        <v>143</v>
      </c>
      <c r="AU867" s="191" t="s">
        <v>81</v>
      </c>
      <c r="AY867" s="18" t="s">
        <v>141</v>
      </c>
      <c r="BE867" s="192">
        <f>IF(N867="základní",J867,0)</f>
        <v>0</v>
      </c>
      <c r="BF867" s="192">
        <f>IF(N867="snížená",J867,0)</f>
        <v>0</v>
      </c>
      <c r="BG867" s="192">
        <f>IF(N867="zákl. přenesená",J867,0)</f>
        <v>0</v>
      </c>
      <c r="BH867" s="192">
        <f>IF(N867="sníž. přenesená",J867,0)</f>
        <v>0</v>
      </c>
      <c r="BI867" s="192">
        <f>IF(N867="nulová",J867,0)</f>
        <v>0</v>
      </c>
      <c r="BJ867" s="18" t="s">
        <v>8</v>
      </c>
      <c r="BK867" s="192">
        <f>ROUND(I867*H867,0)</f>
        <v>0</v>
      </c>
      <c r="BL867" s="18" t="s">
        <v>244</v>
      </c>
      <c r="BM867" s="191" t="s">
        <v>1373</v>
      </c>
    </row>
    <row r="868" spans="2:65" s="1" customFormat="1" ht="10.199999999999999">
      <c r="B868" s="35"/>
      <c r="C868" s="36"/>
      <c r="D868" s="193" t="s">
        <v>148</v>
      </c>
      <c r="E868" s="36"/>
      <c r="F868" s="194" t="s">
        <v>1277</v>
      </c>
      <c r="G868" s="36"/>
      <c r="H868" s="36"/>
      <c r="I868" s="108"/>
      <c r="J868" s="36"/>
      <c r="K868" s="36"/>
      <c r="L868" s="39"/>
      <c r="M868" s="195"/>
      <c r="N868" s="64"/>
      <c r="O868" s="64"/>
      <c r="P868" s="64"/>
      <c r="Q868" s="64"/>
      <c r="R868" s="64"/>
      <c r="S868" s="64"/>
      <c r="T868" s="65"/>
      <c r="AT868" s="18" t="s">
        <v>148</v>
      </c>
      <c r="AU868" s="18" t="s">
        <v>81</v>
      </c>
    </row>
    <row r="869" spans="2:65" s="1" customFormat="1" ht="14.4" customHeight="1">
      <c r="B869" s="35"/>
      <c r="C869" s="181" t="s">
        <v>1374</v>
      </c>
      <c r="D869" s="181" t="s">
        <v>143</v>
      </c>
      <c r="E869" s="182" t="s">
        <v>1375</v>
      </c>
      <c r="F869" s="183" t="s">
        <v>1376</v>
      </c>
      <c r="G869" s="184" t="s">
        <v>380</v>
      </c>
      <c r="H869" s="185">
        <v>1</v>
      </c>
      <c r="I869" s="186"/>
      <c r="J869" s="185">
        <f>ROUND(I869*H869,0)</f>
        <v>0</v>
      </c>
      <c r="K869" s="183" t="s">
        <v>20</v>
      </c>
      <c r="L869" s="39"/>
      <c r="M869" s="187" t="s">
        <v>20</v>
      </c>
      <c r="N869" s="188" t="s">
        <v>43</v>
      </c>
      <c r="O869" s="64"/>
      <c r="P869" s="189">
        <f>O869*H869</f>
        <v>0</v>
      </c>
      <c r="Q869" s="189">
        <v>0</v>
      </c>
      <c r="R869" s="189">
        <f>Q869*H869</f>
        <v>0</v>
      </c>
      <c r="S869" s="189">
        <v>0</v>
      </c>
      <c r="T869" s="190">
        <f>S869*H869</f>
        <v>0</v>
      </c>
      <c r="AR869" s="191" t="s">
        <v>244</v>
      </c>
      <c r="AT869" s="191" t="s">
        <v>143</v>
      </c>
      <c r="AU869" s="191" t="s">
        <v>81</v>
      </c>
      <c r="AY869" s="18" t="s">
        <v>141</v>
      </c>
      <c r="BE869" s="192">
        <f>IF(N869="základní",J869,0)</f>
        <v>0</v>
      </c>
      <c r="BF869" s="192">
        <f>IF(N869="snížená",J869,0)</f>
        <v>0</v>
      </c>
      <c r="BG869" s="192">
        <f>IF(N869="zákl. přenesená",J869,0)</f>
        <v>0</v>
      </c>
      <c r="BH869" s="192">
        <f>IF(N869="sníž. přenesená",J869,0)</f>
        <v>0</v>
      </c>
      <c r="BI869" s="192">
        <f>IF(N869="nulová",J869,0)</f>
        <v>0</v>
      </c>
      <c r="BJ869" s="18" t="s">
        <v>8</v>
      </c>
      <c r="BK869" s="192">
        <f>ROUND(I869*H869,0)</f>
        <v>0</v>
      </c>
      <c r="BL869" s="18" t="s">
        <v>244</v>
      </c>
      <c r="BM869" s="191" t="s">
        <v>1377</v>
      </c>
    </row>
    <row r="870" spans="2:65" s="1" customFormat="1" ht="10.199999999999999">
      <c r="B870" s="35"/>
      <c r="C870" s="36"/>
      <c r="D870" s="193" t="s">
        <v>148</v>
      </c>
      <c r="E870" s="36"/>
      <c r="F870" s="194" t="s">
        <v>1376</v>
      </c>
      <c r="G870" s="36"/>
      <c r="H870" s="36"/>
      <c r="I870" s="108"/>
      <c r="J870" s="36"/>
      <c r="K870" s="36"/>
      <c r="L870" s="39"/>
      <c r="M870" s="195"/>
      <c r="N870" s="64"/>
      <c r="O870" s="64"/>
      <c r="P870" s="64"/>
      <c r="Q870" s="64"/>
      <c r="R870" s="64"/>
      <c r="S870" s="64"/>
      <c r="T870" s="65"/>
      <c r="AT870" s="18" t="s">
        <v>148</v>
      </c>
      <c r="AU870" s="18" t="s">
        <v>81</v>
      </c>
    </row>
    <row r="871" spans="2:65" s="1" customFormat="1" ht="14.4" customHeight="1">
      <c r="B871" s="35"/>
      <c r="C871" s="181" t="s">
        <v>1378</v>
      </c>
      <c r="D871" s="181" t="s">
        <v>143</v>
      </c>
      <c r="E871" s="182" t="s">
        <v>1252</v>
      </c>
      <c r="F871" s="183" t="s">
        <v>1253</v>
      </c>
      <c r="G871" s="184" t="s">
        <v>380</v>
      </c>
      <c r="H871" s="185">
        <v>1</v>
      </c>
      <c r="I871" s="186"/>
      <c r="J871" s="185">
        <f>ROUND(I871*H871,0)</f>
        <v>0</v>
      </c>
      <c r="K871" s="183" t="s">
        <v>20</v>
      </c>
      <c r="L871" s="39"/>
      <c r="M871" s="187" t="s">
        <v>20</v>
      </c>
      <c r="N871" s="188" t="s">
        <v>43</v>
      </c>
      <c r="O871" s="64"/>
      <c r="P871" s="189">
        <f>O871*H871</f>
        <v>0</v>
      </c>
      <c r="Q871" s="189">
        <v>0</v>
      </c>
      <c r="R871" s="189">
        <f>Q871*H871</f>
        <v>0</v>
      </c>
      <c r="S871" s="189">
        <v>0</v>
      </c>
      <c r="T871" s="190">
        <f>S871*H871</f>
        <v>0</v>
      </c>
      <c r="AR871" s="191" t="s">
        <v>244</v>
      </c>
      <c r="AT871" s="191" t="s">
        <v>143</v>
      </c>
      <c r="AU871" s="191" t="s">
        <v>81</v>
      </c>
      <c r="AY871" s="18" t="s">
        <v>141</v>
      </c>
      <c r="BE871" s="192">
        <f>IF(N871="základní",J871,0)</f>
        <v>0</v>
      </c>
      <c r="BF871" s="192">
        <f>IF(N871="snížená",J871,0)</f>
        <v>0</v>
      </c>
      <c r="BG871" s="192">
        <f>IF(N871="zákl. přenesená",J871,0)</f>
        <v>0</v>
      </c>
      <c r="BH871" s="192">
        <f>IF(N871="sníž. přenesená",J871,0)</f>
        <v>0</v>
      </c>
      <c r="BI871" s="192">
        <f>IF(N871="nulová",J871,0)</f>
        <v>0</v>
      </c>
      <c r="BJ871" s="18" t="s">
        <v>8</v>
      </c>
      <c r="BK871" s="192">
        <f>ROUND(I871*H871,0)</f>
        <v>0</v>
      </c>
      <c r="BL871" s="18" t="s">
        <v>244</v>
      </c>
      <c r="BM871" s="191" t="s">
        <v>1379</v>
      </c>
    </row>
    <row r="872" spans="2:65" s="1" customFormat="1" ht="10.199999999999999">
      <c r="B872" s="35"/>
      <c r="C872" s="36"/>
      <c r="D872" s="193" t="s">
        <v>148</v>
      </c>
      <c r="E872" s="36"/>
      <c r="F872" s="194" t="s">
        <v>1253</v>
      </c>
      <c r="G872" s="36"/>
      <c r="H872" s="36"/>
      <c r="I872" s="108"/>
      <c r="J872" s="36"/>
      <c r="K872" s="36"/>
      <c r="L872" s="39"/>
      <c r="M872" s="195"/>
      <c r="N872" s="64"/>
      <c r="O872" s="64"/>
      <c r="P872" s="64"/>
      <c r="Q872" s="64"/>
      <c r="R872" s="64"/>
      <c r="S872" s="64"/>
      <c r="T872" s="65"/>
      <c r="AT872" s="18" t="s">
        <v>148</v>
      </c>
      <c r="AU872" s="18" t="s">
        <v>81</v>
      </c>
    </row>
    <row r="873" spans="2:65" s="1" customFormat="1" ht="14.4" customHeight="1">
      <c r="B873" s="35"/>
      <c r="C873" s="181" t="s">
        <v>1380</v>
      </c>
      <c r="D873" s="181" t="s">
        <v>143</v>
      </c>
      <c r="E873" s="182" t="s">
        <v>1381</v>
      </c>
      <c r="F873" s="183" t="s">
        <v>1382</v>
      </c>
      <c r="G873" s="184" t="s">
        <v>198</v>
      </c>
      <c r="H873" s="185">
        <v>0.2</v>
      </c>
      <c r="I873" s="186"/>
      <c r="J873" s="185">
        <f>ROUND(I873*H873,0)</f>
        <v>0</v>
      </c>
      <c r="K873" s="183" t="s">
        <v>20</v>
      </c>
      <c r="L873" s="39"/>
      <c r="M873" s="187" t="s">
        <v>20</v>
      </c>
      <c r="N873" s="188" t="s">
        <v>43</v>
      </c>
      <c r="O873" s="64"/>
      <c r="P873" s="189">
        <f>O873*H873</f>
        <v>0</v>
      </c>
      <c r="Q873" s="189">
        <v>0</v>
      </c>
      <c r="R873" s="189">
        <f>Q873*H873</f>
        <v>0</v>
      </c>
      <c r="S873" s="189">
        <v>0</v>
      </c>
      <c r="T873" s="190">
        <f>S873*H873</f>
        <v>0</v>
      </c>
      <c r="AR873" s="191" t="s">
        <v>244</v>
      </c>
      <c r="AT873" s="191" t="s">
        <v>143</v>
      </c>
      <c r="AU873" s="191" t="s">
        <v>81</v>
      </c>
      <c r="AY873" s="18" t="s">
        <v>141</v>
      </c>
      <c r="BE873" s="192">
        <f>IF(N873="základní",J873,0)</f>
        <v>0</v>
      </c>
      <c r="BF873" s="192">
        <f>IF(N873="snížená",J873,0)</f>
        <v>0</v>
      </c>
      <c r="BG873" s="192">
        <f>IF(N873="zákl. přenesená",J873,0)</f>
        <v>0</v>
      </c>
      <c r="BH873" s="192">
        <f>IF(N873="sníž. přenesená",J873,0)</f>
        <v>0</v>
      </c>
      <c r="BI873" s="192">
        <f>IF(N873="nulová",J873,0)</f>
        <v>0</v>
      </c>
      <c r="BJ873" s="18" t="s">
        <v>8</v>
      </c>
      <c r="BK873" s="192">
        <f>ROUND(I873*H873,0)</f>
        <v>0</v>
      </c>
      <c r="BL873" s="18" t="s">
        <v>244</v>
      </c>
      <c r="BM873" s="191" t="s">
        <v>1383</v>
      </c>
    </row>
    <row r="874" spans="2:65" s="1" customFormat="1" ht="10.199999999999999">
      <c r="B874" s="35"/>
      <c r="C874" s="36"/>
      <c r="D874" s="193" t="s">
        <v>148</v>
      </c>
      <c r="E874" s="36"/>
      <c r="F874" s="194" t="s">
        <v>1382</v>
      </c>
      <c r="G874" s="36"/>
      <c r="H874" s="36"/>
      <c r="I874" s="108"/>
      <c r="J874" s="36"/>
      <c r="K874" s="36"/>
      <c r="L874" s="39"/>
      <c r="M874" s="195"/>
      <c r="N874" s="64"/>
      <c r="O874" s="64"/>
      <c r="P874" s="64"/>
      <c r="Q874" s="64"/>
      <c r="R874" s="64"/>
      <c r="S874" s="64"/>
      <c r="T874" s="65"/>
      <c r="AT874" s="18" t="s">
        <v>148</v>
      </c>
      <c r="AU874" s="18" t="s">
        <v>81</v>
      </c>
    </row>
    <row r="875" spans="2:65" s="1" customFormat="1" ht="14.4" customHeight="1">
      <c r="B875" s="35"/>
      <c r="C875" s="181" t="s">
        <v>1384</v>
      </c>
      <c r="D875" s="181" t="s">
        <v>143</v>
      </c>
      <c r="E875" s="182" t="s">
        <v>1385</v>
      </c>
      <c r="F875" s="183" t="s">
        <v>1277</v>
      </c>
      <c r="G875" s="184" t="s">
        <v>198</v>
      </c>
      <c r="H875" s="185">
        <v>0.6</v>
      </c>
      <c r="I875" s="186"/>
      <c r="J875" s="185">
        <f>ROUND(I875*H875,0)</f>
        <v>0</v>
      </c>
      <c r="K875" s="183" t="s">
        <v>20</v>
      </c>
      <c r="L875" s="39"/>
      <c r="M875" s="187" t="s">
        <v>20</v>
      </c>
      <c r="N875" s="188" t="s">
        <v>43</v>
      </c>
      <c r="O875" s="64"/>
      <c r="P875" s="189">
        <f>O875*H875</f>
        <v>0</v>
      </c>
      <c r="Q875" s="189">
        <v>0</v>
      </c>
      <c r="R875" s="189">
        <f>Q875*H875</f>
        <v>0</v>
      </c>
      <c r="S875" s="189">
        <v>0</v>
      </c>
      <c r="T875" s="190">
        <f>S875*H875</f>
        <v>0</v>
      </c>
      <c r="AR875" s="191" t="s">
        <v>244</v>
      </c>
      <c r="AT875" s="191" t="s">
        <v>143</v>
      </c>
      <c r="AU875" s="191" t="s">
        <v>81</v>
      </c>
      <c r="AY875" s="18" t="s">
        <v>141</v>
      </c>
      <c r="BE875" s="192">
        <f>IF(N875="základní",J875,0)</f>
        <v>0</v>
      </c>
      <c r="BF875" s="192">
        <f>IF(N875="snížená",J875,0)</f>
        <v>0</v>
      </c>
      <c r="BG875" s="192">
        <f>IF(N875="zákl. přenesená",J875,0)</f>
        <v>0</v>
      </c>
      <c r="BH875" s="192">
        <f>IF(N875="sníž. přenesená",J875,0)</f>
        <v>0</v>
      </c>
      <c r="BI875" s="192">
        <f>IF(N875="nulová",J875,0)</f>
        <v>0</v>
      </c>
      <c r="BJ875" s="18" t="s">
        <v>8</v>
      </c>
      <c r="BK875" s="192">
        <f>ROUND(I875*H875,0)</f>
        <v>0</v>
      </c>
      <c r="BL875" s="18" t="s">
        <v>244</v>
      </c>
      <c r="BM875" s="191" t="s">
        <v>1386</v>
      </c>
    </row>
    <row r="876" spans="2:65" s="1" customFormat="1" ht="10.199999999999999">
      <c r="B876" s="35"/>
      <c r="C876" s="36"/>
      <c r="D876" s="193" t="s">
        <v>148</v>
      </c>
      <c r="E876" s="36"/>
      <c r="F876" s="194" t="s">
        <v>1277</v>
      </c>
      <c r="G876" s="36"/>
      <c r="H876" s="36"/>
      <c r="I876" s="108"/>
      <c r="J876" s="36"/>
      <c r="K876" s="36"/>
      <c r="L876" s="39"/>
      <c r="M876" s="195"/>
      <c r="N876" s="64"/>
      <c r="O876" s="64"/>
      <c r="P876" s="64"/>
      <c r="Q876" s="64"/>
      <c r="R876" s="64"/>
      <c r="S876" s="64"/>
      <c r="T876" s="65"/>
      <c r="AT876" s="18" t="s">
        <v>148</v>
      </c>
      <c r="AU876" s="18" t="s">
        <v>81</v>
      </c>
    </row>
    <row r="877" spans="2:65" s="1" customFormat="1" ht="14.4" customHeight="1">
      <c r="B877" s="35"/>
      <c r="C877" s="181" t="s">
        <v>1387</v>
      </c>
      <c r="D877" s="181" t="s">
        <v>143</v>
      </c>
      <c r="E877" s="182" t="s">
        <v>1388</v>
      </c>
      <c r="F877" s="183" t="s">
        <v>1389</v>
      </c>
      <c r="G877" s="184" t="s">
        <v>1390</v>
      </c>
      <c r="H877" s="185">
        <v>10</v>
      </c>
      <c r="I877" s="186"/>
      <c r="J877" s="185">
        <f>ROUND(I877*H877,0)</f>
        <v>0</v>
      </c>
      <c r="K877" s="183" t="s">
        <v>20</v>
      </c>
      <c r="L877" s="39"/>
      <c r="M877" s="187" t="s">
        <v>20</v>
      </c>
      <c r="N877" s="188" t="s">
        <v>43</v>
      </c>
      <c r="O877" s="64"/>
      <c r="P877" s="189">
        <f>O877*H877</f>
        <v>0</v>
      </c>
      <c r="Q877" s="189">
        <v>0</v>
      </c>
      <c r="R877" s="189">
        <f>Q877*H877</f>
        <v>0</v>
      </c>
      <c r="S877" s="189">
        <v>0</v>
      </c>
      <c r="T877" s="190">
        <f>S877*H877</f>
        <v>0</v>
      </c>
      <c r="AR877" s="191" t="s">
        <v>244</v>
      </c>
      <c r="AT877" s="191" t="s">
        <v>143</v>
      </c>
      <c r="AU877" s="191" t="s">
        <v>81</v>
      </c>
      <c r="AY877" s="18" t="s">
        <v>141</v>
      </c>
      <c r="BE877" s="192">
        <f>IF(N877="základní",J877,0)</f>
        <v>0</v>
      </c>
      <c r="BF877" s="192">
        <f>IF(N877="snížená",J877,0)</f>
        <v>0</v>
      </c>
      <c r="BG877" s="192">
        <f>IF(N877="zákl. přenesená",J877,0)</f>
        <v>0</v>
      </c>
      <c r="BH877" s="192">
        <f>IF(N877="sníž. přenesená",J877,0)</f>
        <v>0</v>
      </c>
      <c r="BI877" s="192">
        <f>IF(N877="nulová",J877,0)</f>
        <v>0</v>
      </c>
      <c r="BJ877" s="18" t="s">
        <v>8</v>
      </c>
      <c r="BK877" s="192">
        <f>ROUND(I877*H877,0)</f>
        <v>0</v>
      </c>
      <c r="BL877" s="18" t="s">
        <v>244</v>
      </c>
      <c r="BM877" s="191" t="s">
        <v>1391</v>
      </c>
    </row>
    <row r="878" spans="2:65" s="1" customFormat="1" ht="10.199999999999999">
      <c r="B878" s="35"/>
      <c r="C878" s="36"/>
      <c r="D878" s="193" t="s">
        <v>148</v>
      </c>
      <c r="E878" s="36"/>
      <c r="F878" s="194" t="s">
        <v>1389</v>
      </c>
      <c r="G878" s="36"/>
      <c r="H878" s="36"/>
      <c r="I878" s="108"/>
      <c r="J878" s="36"/>
      <c r="K878" s="36"/>
      <c r="L878" s="39"/>
      <c r="M878" s="195"/>
      <c r="N878" s="64"/>
      <c r="O878" s="64"/>
      <c r="P878" s="64"/>
      <c r="Q878" s="64"/>
      <c r="R878" s="64"/>
      <c r="S878" s="64"/>
      <c r="T878" s="65"/>
      <c r="AT878" s="18" t="s">
        <v>148</v>
      </c>
      <c r="AU878" s="18" t="s">
        <v>81</v>
      </c>
    </row>
    <row r="879" spans="2:65" s="1" customFormat="1" ht="14.4" customHeight="1">
      <c r="B879" s="35"/>
      <c r="C879" s="181" t="s">
        <v>1392</v>
      </c>
      <c r="D879" s="181" t="s">
        <v>143</v>
      </c>
      <c r="E879" s="182" t="s">
        <v>1393</v>
      </c>
      <c r="F879" s="183" t="s">
        <v>1394</v>
      </c>
      <c r="G879" s="184" t="s">
        <v>1395</v>
      </c>
      <c r="H879" s="185">
        <v>1</v>
      </c>
      <c r="I879" s="186"/>
      <c r="J879" s="185">
        <f>ROUND(I879*H879,0)</f>
        <v>0</v>
      </c>
      <c r="K879" s="183" t="s">
        <v>20</v>
      </c>
      <c r="L879" s="39"/>
      <c r="M879" s="187" t="s">
        <v>20</v>
      </c>
      <c r="N879" s="188" t="s">
        <v>43</v>
      </c>
      <c r="O879" s="64"/>
      <c r="P879" s="189">
        <f>O879*H879</f>
        <v>0</v>
      </c>
      <c r="Q879" s="189">
        <v>0</v>
      </c>
      <c r="R879" s="189">
        <f>Q879*H879</f>
        <v>0</v>
      </c>
      <c r="S879" s="189">
        <v>0</v>
      </c>
      <c r="T879" s="190">
        <f>S879*H879</f>
        <v>0</v>
      </c>
      <c r="AR879" s="191" t="s">
        <v>244</v>
      </c>
      <c r="AT879" s="191" t="s">
        <v>143</v>
      </c>
      <c r="AU879" s="191" t="s">
        <v>81</v>
      </c>
      <c r="AY879" s="18" t="s">
        <v>141</v>
      </c>
      <c r="BE879" s="192">
        <f>IF(N879="základní",J879,0)</f>
        <v>0</v>
      </c>
      <c r="BF879" s="192">
        <f>IF(N879="snížená",J879,0)</f>
        <v>0</v>
      </c>
      <c r="BG879" s="192">
        <f>IF(N879="zákl. přenesená",J879,0)</f>
        <v>0</v>
      </c>
      <c r="BH879" s="192">
        <f>IF(N879="sníž. přenesená",J879,0)</f>
        <v>0</v>
      </c>
      <c r="BI879" s="192">
        <f>IF(N879="nulová",J879,0)</f>
        <v>0</v>
      </c>
      <c r="BJ879" s="18" t="s">
        <v>8</v>
      </c>
      <c r="BK879" s="192">
        <f>ROUND(I879*H879,0)</f>
        <v>0</v>
      </c>
      <c r="BL879" s="18" t="s">
        <v>244</v>
      </c>
      <c r="BM879" s="191" t="s">
        <v>1396</v>
      </c>
    </row>
    <row r="880" spans="2:65" s="1" customFormat="1" ht="10.199999999999999">
      <c r="B880" s="35"/>
      <c r="C880" s="36"/>
      <c r="D880" s="193" t="s">
        <v>148</v>
      </c>
      <c r="E880" s="36"/>
      <c r="F880" s="194" t="s">
        <v>1394</v>
      </c>
      <c r="G880" s="36"/>
      <c r="H880" s="36"/>
      <c r="I880" s="108"/>
      <c r="J880" s="36"/>
      <c r="K880" s="36"/>
      <c r="L880" s="39"/>
      <c r="M880" s="195"/>
      <c r="N880" s="64"/>
      <c r="O880" s="64"/>
      <c r="P880" s="64"/>
      <c r="Q880" s="64"/>
      <c r="R880" s="64"/>
      <c r="S880" s="64"/>
      <c r="T880" s="65"/>
      <c r="AT880" s="18" t="s">
        <v>148</v>
      </c>
      <c r="AU880" s="18" t="s">
        <v>81</v>
      </c>
    </row>
    <row r="881" spans="2:65" s="1" customFormat="1" ht="14.4" customHeight="1">
      <c r="B881" s="35"/>
      <c r="C881" s="181" t="s">
        <v>1397</v>
      </c>
      <c r="D881" s="181" t="s">
        <v>143</v>
      </c>
      <c r="E881" s="182" t="s">
        <v>1398</v>
      </c>
      <c r="F881" s="183" t="s">
        <v>1399</v>
      </c>
      <c r="G881" s="184" t="s">
        <v>1395</v>
      </c>
      <c r="H881" s="185">
        <v>1</v>
      </c>
      <c r="I881" s="186"/>
      <c r="J881" s="185">
        <f>ROUND(I881*H881,0)</f>
        <v>0</v>
      </c>
      <c r="K881" s="183" t="s">
        <v>20</v>
      </c>
      <c r="L881" s="39"/>
      <c r="M881" s="187" t="s">
        <v>20</v>
      </c>
      <c r="N881" s="188" t="s">
        <v>43</v>
      </c>
      <c r="O881" s="64"/>
      <c r="P881" s="189">
        <f>O881*H881</f>
        <v>0</v>
      </c>
      <c r="Q881" s="189">
        <v>0</v>
      </c>
      <c r="R881" s="189">
        <f>Q881*H881</f>
        <v>0</v>
      </c>
      <c r="S881" s="189">
        <v>0</v>
      </c>
      <c r="T881" s="190">
        <f>S881*H881</f>
        <v>0</v>
      </c>
      <c r="AR881" s="191" t="s">
        <v>244</v>
      </c>
      <c r="AT881" s="191" t="s">
        <v>143</v>
      </c>
      <c r="AU881" s="191" t="s">
        <v>81</v>
      </c>
      <c r="AY881" s="18" t="s">
        <v>141</v>
      </c>
      <c r="BE881" s="192">
        <f>IF(N881="základní",J881,0)</f>
        <v>0</v>
      </c>
      <c r="BF881" s="192">
        <f>IF(N881="snížená",J881,0)</f>
        <v>0</v>
      </c>
      <c r="BG881" s="192">
        <f>IF(N881="zákl. přenesená",J881,0)</f>
        <v>0</v>
      </c>
      <c r="BH881" s="192">
        <f>IF(N881="sníž. přenesená",J881,0)</f>
        <v>0</v>
      </c>
      <c r="BI881" s="192">
        <f>IF(N881="nulová",J881,0)</f>
        <v>0</v>
      </c>
      <c r="BJ881" s="18" t="s">
        <v>8</v>
      </c>
      <c r="BK881" s="192">
        <f>ROUND(I881*H881,0)</f>
        <v>0</v>
      </c>
      <c r="BL881" s="18" t="s">
        <v>244</v>
      </c>
      <c r="BM881" s="191" t="s">
        <v>1400</v>
      </c>
    </row>
    <row r="882" spans="2:65" s="1" customFormat="1" ht="10.199999999999999">
      <c r="B882" s="35"/>
      <c r="C882" s="36"/>
      <c r="D882" s="193" t="s">
        <v>148</v>
      </c>
      <c r="E882" s="36"/>
      <c r="F882" s="194" t="s">
        <v>1399</v>
      </c>
      <c r="G882" s="36"/>
      <c r="H882" s="36"/>
      <c r="I882" s="108"/>
      <c r="J882" s="36"/>
      <c r="K882" s="36"/>
      <c r="L882" s="39"/>
      <c r="M882" s="195"/>
      <c r="N882" s="64"/>
      <c r="O882" s="64"/>
      <c r="P882" s="64"/>
      <c r="Q882" s="64"/>
      <c r="R882" s="64"/>
      <c r="S882" s="64"/>
      <c r="T882" s="65"/>
      <c r="AT882" s="18" t="s">
        <v>148</v>
      </c>
      <c r="AU882" s="18" t="s">
        <v>81</v>
      </c>
    </row>
    <row r="883" spans="2:65" s="1" customFormat="1" ht="14.4" customHeight="1">
      <c r="B883" s="35"/>
      <c r="C883" s="181" t="s">
        <v>1401</v>
      </c>
      <c r="D883" s="181" t="s">
        <v>143</v>
      </c>
      <c r="E883" s="182" t="s">
        <v>1402</v>
      </c>
      <c r="F883" s="183" t="s">
        <v>1403</v>
      </c>
      <c r="G883" s="184" t="s">
        <v>1395</v>
      </c>
      <c r="H883" s="185">
        <v>1</v>
      </c>
      <c r="I883" s="186"/>
      <c r="J883" s="185">
        <f>ROUND(I883*H883,0)</f>
        <v>0</v>
      </c>
      <c r="K883" s="183" t="s">
        <v>20</v>
      </c>
      <c r="L883" s="39"/>
      <c r="M883" s="187" t="s">
        <v>20</v>
      </c>
      <c r="N883" s="188" t="s">
        <v>43</v>
      </c>
      <c r="O883" s="64"/>
      <c r="P883" s="189">
        <f>O883*H883</f>
        <v>0</v>
      </c>
      <c r="Q883" s="189">
        <v>0</v>
      </c>
      <c r="R883" s="189">
        <f>Q883*H883</f>
        <v>0</v>
      </c>
      <c r="S883" s="189">
        <v>0</v>
      </c>
      <c r="T883" s="190">
        <f>S883*H883</f>
        <v>0</v>
      </c>
      <c r="AR883" s="191" t="s">
        <v>244</v>
      </c>
      <c r="AT883" s="191" t="s">
        <v>143</v>
      </c>
      <c r="AU883" s="191" t="s">
        <v>81</v>
      </c>
      <c r="AY883" s="18" t="s">
        <v>141</v>
      </c>
      <c r="BE883" s="192">
        <f>IF(N883="základní",J883,0)</f>
        <v>0</v>
      </c>
      <c r="BF883" s="192">
        <f>IF(N883="snížená",J883,0)</f>
        <v>0</v>
      </c>
      <c r="BG883" s="192">
        <f>IF(N883="zákl. přenesená",J883,0)</f>
        <v>0</v>
      </c>
      <c r="BH883" s="192">
        <f>IF(N883="sníž. přenesená",J883,0)</f>
        <v>0</v>
      </c>
      <c r="BI883" s="192">
        <f>IF(N883="nulová",J883,0)</f>
        <v>0</v>
      </c>
      <c r="BJ883" s="18" t="s">
        <v>8</v>
      </c>
      <c r="BK883" s="192">
        <f>ROUND(I883*H883,0)</f>
        <v>0</v>
      </c>
      <c r="BL883" s="18" t="s">
        <v>244</v>
      </c>
      <c r="BM883" s="191" t="s">
        <v>1404</v>
      </c>
    </row>
    <row r="884" spans="2:65" s="1" customFormat="1" ht="10.199999999999999">
      <c r="B884" s="35"/>
      <c r="C884" s="36"/>
      <c r="D884" s="193" t="s">
        <v>148</v>
      </c>
      <c r="E884" s="36"/>
      <c r="F884" s="194" t="s">
        <v>1403</v>
      </c>
      <c r="G884" s="36"/>
      <c r="H884" s="36"/>
      <c r="I884" s="108"/>
      <c r="J884" s="36"/>
      <c r="K884" s="36"/>
      <c r="L884" s="39"/>
      <c r="M884" s="195"/>
      <c r="N884" s="64"/>
      <c r="O884" s="64"/>
      <c r="P884" s="64"/>
      <c r="Q884" s="64"/>
      <c r="R884" s="64"/>
      <c r="S884" s="64"/>
      <c r="T884" s="65"/>
      <c r="AT884" s="18" t="s">
        <v>148</v>
      </c>
      <c r="AU884" s="18" t="s">
        <v>81</v>
      </c>
    </row>
    <row r="885" spans="2:65" s="11" customFormat="1" ht="22.8" customHeight="1">
      <c r="B885" s="165"/>
      <c r="C885" s="166"/>
      <c r="D885" s="167" t="s">
        <v>71</v>
      </c>
      <c r="E885" s="179" t="s">
        <v>1405</v>
      </c>
      <c r="F885" s="179" t="s">
        <v>1406</v>
      </c>
      <c r="G885" s="166"/>
      <c r="H885" s="166"/>
      <c r="I885" s="169"/>
      <c r="J885" s="180">
        <f>BK885</f>
        <v>0</v>
      </c>
      <c r="K885" s="166"/>
      <c r="L885" s="171"/>
      <c r="M885" s="172"/>
      <c r="N885" s="173"/>
      <c r="O885" s="173"/>
      <c r="P885" s="174">
        <f>SUM(P886:P907)</f>
        <v>0</v>
      </c>
      <c r="Q885" s="173"/>
      <c r="R885" s="174">
        <f>SUM(R886:R907)</f>
        <v>1.4645751999999999</v>
      </c>
      <c r="S885" s="173"/>
      <c r="T885" s="175">
        <f>SUM(T886:T907)</f>
        <v>0.45881859999999997</v>
      </c>
      <c r="AR885" s="176" t="s">
        <v>81</v>
      </c>
      <c r="AT885" s="177" t="s">
        <v>71</v>
      </c>
      <c r="AU885" s="177" t="s">
        <v>8</v>
      </c>
      <c r="AY885" s="176" t="s">
        <v>141</v>
      </c>
      <c r="BK885" s="178">
        <f>SUM(BK886:BK907)</f>
        <v>0</v>
      </c>
    </row>
    <row r="886" spans="2:65" s="1" customFormat="1" ht="14.4" customHeight="1">
      <c r="B886" s="35"/>
      <c r="C886" s="181" t="s">
        <v>1407</v>
      </c>
      <c r="D886" s="181" t="s">
        <v>143</v>
      </c>
      <c r="E886" s="182" t="s">
        <v>1408</v>
      </c>
      <c r="F886" s="183" t="s">
        <v>1409</v>
      </c>
      <c r="G886" s="184" t="s">
        <v>163</v>
      </c>
      <c r="H886" s="185">
        <v>21.6</v>
      </c>
      <c r="I886" s="186"/>
      <c r="J886" s="185">
        <f>ROUND(I886*H886,0)</f>
        <v>0</v>
      </c>
      <c r="K886" s="183" t="s">
        <v>154</v>
      </c>
      <c r="L886" s="39"/>
      <c r="M886" s="187" t="s">
        <v>20</v>
      </c>
      <c r="N886" s="188" t="s">
        <v>43</v>
      </c>
      <c r="O886" s="64"/>
      <c r="P886" s="189">
        <f>O886*H886</f>
        <v>0</v>
      </c>
      <c r="Q886" s="189">
        <v>4.41E-2</v>
      </c>
      <c r="R886" s="189">
        <f>Q886*H886</f>
        <v>0.95256000000000007</v>
      </c>
      <c r="S886" s="189">
        <v>0</v>
      </c>
      <c r="T886" s="190">
        <f>S886*H886</f>
        <v>0</v>
      </c>
      <c r="AR886" s="191" t="s">
        <v>244</v>
      </c>
      <c r="AT886" s="191" t="s">
        <v>143</v>
      </c>
      <c r="AU886" s="191" t="s">
        <v>81</v>
      </c>
      <c r="AY886" s="18" t="s">
        <v>141</v>
      </c>
      <c r="BE886" s="192">
        <f>IF(N886="základní",J886,0)</f>
        <v>0</v>
      </c>
      <c r="BF886" s="192">
        <f>IF(N886="snížená",J886,0)</f>
        <v>0</v>
      </c>
      <c r="BG886" s="192">
        <f>IF(N886="zákl. přenesená",J886,0)</f>
        <v>0</v>
      </c>
      <c r="BH886" s="192">
        <f>IF(N886="sníž. přenesená",J886,0)</f>
        <v>0</v>
      </c>
      <c r="BI886" s="192">
        <f>IF(N886="nulová",J886,0)</f>
        <v>0</v>
      </c>
      <c r="BJ886" s="18" t="s">
        <v>8</v>
      </c>
      <c r="BK886" s="192">
        <f>ROUND(I886*H886,0)</f>
        <v>0</v>
      </c>
      <c r="BL886" s="18" t="s">
        <v>244</v>
      </c>
      <c r="BM886" s="191" t="s">
        <v>1410</v>
      </c>
    </row>
    <row r="887" spans="2:65" s="1" customFormat="1" ht="28.8">
      <c r="B887" s="35"/>
      <c r="C887" s="36"/>
      <c r="D887" s="193" t="s">
        <v>148</v>
      </c>
      <c r="E887" s="36"/>
      <c r="F887" s="194" t="s">
        <v>1411</v>
      </c>
      <c r="G887" s="36"/>
      <c r="H887" s="36"/>
      <c r="I887" s="108"/>
      <c r="J887" s="36"/>
      <c r="K887" s="36"/>
      <c r="L887" s="39"/>
      <c r="M887" s="195"/>
      <c r="N887" s="64"/>
      <c r="O887" s="64"/>
      <c r="P887" s="64"/>
      <c r="Q887" s="64"/>
      <c r="R887" s="64"/>
      <c r="S887" s="64"/>
      <c r="T887" s="65"/>
      <c r="AT887" s="18" t="s">
        <v>148</v>
      </c>
      <c r="AU887" s="18" t="s">
        <v>81</v>
      </c>
    </row>
    <row r="888" spans="2:65" s="1" customFormat="1" ht="105.6">
      <c r="B888" s="35"/>
      <c r="C888" s="36"/>
      <c r="D888" s="193" t="s">
        <v>157</v>
      </c>
      <c r="E888" s="36"/>
      <c r="F888" s="196" t="s">
        <v>1412</v>
      </c>
      <c r="G888" s="36"/>
      <c r="H888" s="36"/>
      <c r="I888" s="108"/>
      <c r="J888" s="36"/>
      <c r="K888" s="36"/>
      <c r="L888" s="39"/>
      <c r="M888" s="195"/>
      <c r="N888" s="64"/>
      <c r="O888" s="64"/>
      <c r="P888" s="64"/>
      <c r="Q888" s="64"/>
      <c r="R888" s="64"/>
      <c r="S888" s="64"/>
      <c r="T888" s="65"/>
      <c r="AT888" s="18" t="s">
        <v>157</v>
      </c>
      <c r="AU888" s="18" t="s">
        <v>81</v>
      </c>
    </row>
    <row r="889" spans="2:65" s="12" customFormat="1" ht="10.199999999999999">
      <c r="B889" s="197"/>
      <c r="C889" s="198"/>
      <c r="D889" s="193" t="s">
        <v>159</v>
      </c>
      <c r="E889" s="199" t="s">
        <v>20</v>
      </c>
      <c r="F889" s="200" t="s">
        <v>1413</v>
      </c>
      <c r="G889" s="198"/>
      <c r="H889" s="201">
        <v>21.6</v>
      </c>
      <c r="I889" s="202"/>
      <c r="J889" s="198"/>
      <c r="K889" s="198"/>
      <c r="L889" s="203"/>
      <c r="M889" s="204"/>
      <c r="N889" s="205"/>
      <c r="O889" s="205"/>
      <c r="P889" s="205"/>
      <c r="Q889" s="205"/>
      <c r="R889" s="205"/>
      <c r="S889" s="205"/>
      <c r="T889" s="206"/>
      <c r="AT889" s="207" t="s">
        <v>159</v>
      </c>
      <c r="AU889" s="207" t="s">
        <v>81</v>
      </c>
      <c r="AV889" s="12" t="s">
        <v>81</v>
      </c>
      <c r="AW889" s="12" t="s">
        <v>33</v>
      </c>
      <c r="AX889" s="12" t="s">
        <v>8</v>
      </c>
      <c r="AY889" s="207" t="s">
        <v>141</v>
      </c>
    </row>
    <row r="890" spans="2:65" s="1" customFormat="1" ht="21.6" customHeight="1">
      <c r="B890" s="35"/>
      <c r="C890" s="181" t="s">
        <v>1414</v>
      </c>
      <c r="D890" s="181" t="s">
        <v>143</v>
      </c>
      <c r="E890" s="182" t="s">
        <v>1415</v>
      </c>
      <c r="F890" s="183" t="s">
        <v>1416</v>
      </c>
      <c r="G890" s="184" t="s">
        <v>163</v>
      </c>
      <c r="H890" s="185">
        <v>8.64</v>
      </c>
      <c r="I890" s="186"/>
      <c r="J890" s="185">
        <f>ROUND(I890*H890,0)</f>
        <v>0</v>
      </c>
      <c r="K890" s="183" t="s">
        <v>154</v>
      </c>
      <c r="L890" s="39"/>
      <c r="M890" s="187" t="s">
        <v>20</v>
      </c>
      <c r="N890" s="188" t="s">
        <v>43</v>
      </c>
      <c r="O890" s="64"/>
      <c r="P890" s="189">
        <f>O890*H890</f>
        <v>0</v>
      </c>
      <c r="Q890" s="189">
        <v>4.7289999999999999E-2</v>
      </c>
      <c r="R890" s="189">
        <f>Q890*H890</f>
        <v>0.40858559999999999</v>
      </c>
      <c r="S890" s="189">
        <v>0</v>
      </c>
      <c r="T890" s="190">
        <f>S890*H890</f>
        <v>0</v>
      </c>
      <c r="AR890" s="191" t="s">
        <v>244</v>
      </c>
      <c r="AT890" s="191" t="s">
        <v>143</v>
      </c>
      <c r="AU890" s="191" t="s">
        <v>81</v>
      </c>
      <c r="AY890" s="18" t="s">
        <v>141</v>
      </c>
      <c r="BE890" s="192">
        <f>IF(N890="základní",J890,0)</f>
        <v>0</v>
      </c>
      <c r="BF890" s="192">
        <f>IF(N890="snížená",J890,0)</f>
        <v>0</v>
      </c>
      <c r="BG890" s="192">
        <f>IF(N890="zákl. přenesená",J890,0)</f>
        <v>0</v>
      </c>
      <c r="BH890" s="192">
        <f>IF(N890="sníž. přenesená",J890,0)</f>
        <v>0</v>
      </c>
      <c r="BI890" s="192">
        <f>IF(N890="nulová",J890,0)</f>
        <v>0</v>
      </c>
      <c r="BJ890" s="18" t="s">
        <v>8</v>
      </c>
      <c r="BK890" s="192">
        <f>ROUND(I890*H890,0)</f>
        <v>0</v>
      </c>
      <c r="BL890" s="18" t="s">
        <v>244</v>
      </c>
      <c r="BM890" s="191" t="s">
        <v>1417</v>
      </c>
    </row>
    <row r="891" spans="2:65" s="1" customFormat="1" ht="28.8">
      <c r="B891" s="35"/>
      <c r="C891" s="36"/>
      <c r="D891" s="193" t="s">
        <v>148</v>
      </c>
      <c r="E891" s="36"/>
      <c r="F891" s="194" t="s">
        <v>1418</v>
      </c>
      <c r="G891" s="36"/>
      <c r="H891" s="36"/>
      <c r="I891" s="108"/>
      <c r="J891" s="36"/>
      <c r="K891" s="36"/>
      <c r="L891" s="39"/>
      <c r="M891" s="195"/>
      <c r="N891" s="64"/>
      <c r="O891" s="64"/>
      <c r="P891" s="64"/>
      <c r="Q891" s="64"/>
      <c r="R891" s="64"/>
      <c r="S891" s="64"/>
      <c r="T891" s="65"/>
      <c r="AT891" s="18" t="s">
        <v>148</v>
      </c>
      <c r="AU891" s="18" t="s">
        <v>81</v>
      </c>
    </row>
    <row r="892" spans="2:65" s="1" customFormat="1" ht="124.8">
      <c r="B892" s="35"/>
      <c r="C892" s="36"/>
      <c r="D892" s="193" t="s">
        <v>157</v>
      </c>
      <c r="E892" s="36"/>
      <c r="F892" s="196" t="s">
        <v>1419</v>
      </c>
      <c r="G892" s="36"/>
      <c r="H892" s="36"/>
      <c r="I892" s="108"/>
      <c r="J892" s="36"/>
      <c r="K892" s="36"/>
      <c r="L892" s="39"/>
      <c r="M892" s="195"/>
      <c r="N892" s="64"/>
      <c r="O892" s="64"/>
      <c r="P892" s="64"/>
      <c r="Q892" s="64"/>
      <c r="R892" s="64"/>
      <c r="S892" s="64"/>
      <c r="T892" s="65"/>
      <c r="AT892" s="18" t="s">
        <v>157</v>
      </c>
      <c r="AU892" s="18" t="s">
        <v>81</v>
      </c>
    </row>
    <row r="893" spans="2:65" s="12" customFormat="1" ht="10.199999999999999">
      <c r="B893" s="197"/>
      <c r="C893" s="198"/>
      <c r="D893" s="193" t="s">
        <v>159</v>
      </c>
      <c r="E893" s="199" t="s">
        <v>20</v>
      </c>
      <c r="F893" s="200" t="s">
        <v>1420</v>
      </c>
      <c r="G893" s="198"/>
      <c r="H893" s="201">
        <v>8.64</v>
      </c>
      <c r="I893" s="202"/>
      <c r="J893" s="198"/>
      <c r="K893" s="198"/>
      <c r="L893" s="203"/>
      <c r="M893" s="204"/>
      <c r="N893" s="205"/>
      <c r="O893" s="205"/>
      <c r="P893" s="205"/>
      <c r="Q893" s="205"/>
      <c r="R893" s="205"/>
      <c r="S893" s="205"/>
      <c r="T893" s="206"/>
      <c r="AT893" s="207" t="s">
        <v>159</v>
      </c>
      <c r="AU893" s="207" t="s">
        <v>81</v>
      </c>
      <c r="AV893" s="12" t="s">
        <v>81</v>
      </c>
      <c r="AW893" s="12" t="s">
        <v>33</v>
      </c>
      <c r="AX893" s="12" t="s">
        <v>8</v>
      </c>
      <c r="AY893" s="207" t="s">
        <v>141</v>
      </c>
    </row>
    <row r="894" spans="2:65" s="1" customFormat="1" ht="14.4" customHeight="1">
      <c r="B894" s="35"/>
      <c r="C894" s="181" t="s">
        <v>1421</v>
      </c>
      <c r="D894" s="181" t="s">
        <v>143</v>
      </c>
      <c r="E894" s="182" t="s">
        <v>1422</v>
      </c>
      <c r="F894" s="183" t="s">
        <v>1423</v>
      </c>
      <c r="G894" s="184" t="s">
        <v>163</v>
      </c>
      <c r="H894" s="185">
        <v>26.66</v>
      </c>
      <c r="I894" s="186"/>
      <c r="J894" s="185">
        <f>ROUND(I894*H894,0)</f>
        <v>0</v>
      </c>
      <c r="K894" s="183" t="s">
        <v>154</v>
      </c>
      <c r="L894" s="39"/>
      <c r="M894" s="187" t="s">
        <v>20</v>
      </c>
      <c r="N894" s="188" t="s">
        <v>43</v>
      </c>
      <c r="O894" s="64"/>
      <c r="P894" s="189">
        <f>O894*H894</f>
        <v>0</v>
      </c>
      <c r="Q894" s="189">
        <v>0</v>
      </c>
      <c r="R894" s="189">
        <f>Q894*H894</f>
        <v>0</v>
      </c>
      <c r="S894" s="189">
        <v>1.721E-2</v>
      </c>
      <c r="T894" s="190">
        <f>S894*H894</f>
        <v>0.45881859999999997</v>
      </c>
      <c r="AR894" s="191" t="s">
        <v>244</v>
      </c>
      <c r="AT894" s="191" t="s">
        <v>143</v>
      </c>
      <c r="AU894" s="191" t="s">
        <v>81</v>
      </c>
      <c r="AY894" s="18" t="s">
        <v>141</v>
      </c>
      <c r="BE894" s="192">
        <f>IF(N894="základní",J894,0)</f>
        <v>0</v>
      </c>
      <c r="BF894" s="192">
        <f>IF(N894="snížená",J894,0)</f>
        <v>0</v>
      </c>
      <c r="BG894" s="192">
        <f>IF(N894="zákl. přenesená",J894,0)</f>
        <v>0</v>
      </c>
      <c r="BH894" s="192">
        <f>IF(N894="sníž. přenesená",J894,0)</f>
        <v>0</v>
      </c>
      <c r="BI894" s="192">
        <f>IF(N894="nulová",J894,0)</f>
        <v>0</v>
      </c>
      <c r="BJ894" s="18" t="s">
        <v>8</v>
      </c>
      <c r="BK894" s="192">
        <f>ROUND(I894*H894,0)</f>
        <v>0</v>
      </c>
      <c r="BL894" s="18" t="s">
        <v>244</v>
      </c>
      <c r="BM894" s="191" t="s">
        <v>1424</v>
      </c>
    </row>
    <row r="895" spans="2:65" s="1" customFormat="1" ht="19.2">
      <c r="B895" s="35"/>
      <c r="C895" s="36"/>
      <c r="D895" s="193" t="s">
        <v>148</v>
      </c>
      <c r="E895" s="36"/>
      <c r="F895" s="194" t="s">
        <v>1425</v>
      </c>
      <c r="G895" s="36"/>
      <c r="H895" s="36"/>
      <c r="I895" s="108"/>
      <c r="J895" s="36"/>
      <c r="K895" s="36"/>
      <c r="L895" s="39"/>
      <c r="M895" s="195"/>
      <c r="N895" s="64"/>
      <c r="O895" s="64"/>
      <c r="P895" s="64"/>
      <c r="Q895" s="64"/>
      <c r="R895" s="64"/>
      <c r="S895" s="64"/>
      <c r="T895" s="65"/>
      <c r="AT895" s="18" t="s">
        <v>148</v>
      </c>
      <c r="AU895" s="18" t="s">
        <v>81</v>
      </c>
    </row>
    <row r="896" spans="2:65" s="1" customFormat="1" ht="57.6">
      <c r="B896" s="35"/>
      <c r="C896" s="36"/>
      <c r="D896" s="193" t="s">
        <v>157</v>
      </c>
      <c r="E896" s="36"/>
      <c r="F896" s="196" t="s">
        <v>1426</v>
      </c>
      <c r="G896" s="36"/>
      <c r="H896" s="36"/>
      <c r="I896" s="108"/>
      <c r="J896" s="36"/>
      <c r="K896" s="36"/>
      <c r="L896" s="39"/>
      <c r="M896" s="195"/>
      <c r="N896" s="64"/>
      <c r="O896" s="64"/>
      <c r="P896" s="64"/>
      <c r="Q896" s="64"/>
      <c r="R896" s="64"/>
      <c r="S896" s="64"/>
      <c r="T896" s="65"/>
      <c r="AT896" s="18" t="s">
        <v>157</v>
      </c>
      <c r="AU896" s="18" t="s">
        <v>81</v>
      </c>
    </row>
    <row r="897" spans="2:65" s="12" customFormat="1" ht="10.199999999999999">
      <c r="B897" s="197"/>
      <c r="C897" s="198"/>
      <c r="D897" s="193" t="s">
        <v>159</v>
      </c>
      <c r="E897" s="199" t="s">
        <v>20</v>
      </c>
      <c r="F897" s="200" t="s">
        <v>1427</v>
      </c>
      <c r="G897" s="198"/>
      <c r="H897" s="201">
        <v>26.66</v>
      </c>
      <c r="I897" s="202"/>
      <c r="J897" s="198"/>
      <c r="K897" s="198"/>
      <c r="L897" s="203"/>
      <c r="M897" s="204"/>
      <c r="N897" s="205"/>
      <c r="O897" s="205"/>
      <c r="P897" s="205"/>
      <c r="Q897" s="205"/>
      <c r="R897" s="205"/>
      <c r="S897" s="205"/>
      <c r="T897" s="206"/>
      <c r="AT897" s="207" t="s">
        <v>159</v>
      </c>
      <c r="AU897" s="207" t="s">
        <v>81</v>
      </c>
      <c r="AV897" s="12" t="s">
        <v>81</v>
      </c>
      <c r="AW897" s="12" t="s">
        <v>33</v>
      </c>
      <c r="AX897" s="12" t="s">
        <v>8</v>
      </c>
      <c r="AY897" s="207" t="s">
        <v>141</v>
      </c>
    </row>
    <row r="898" spans="2:65" s="1" customFormat="1" ht="21.6" customHeight="1">
      <c r="B898" s="35"/>
      <c r="C898" s="181" t="s">
        <v>1428</v>
      </c>
      <c r="D898" s="181" t="s">
        <v>143</v>
      </c>
      <c r="E898" s="182" t="s">
        <v>1429</v>
      </c>
      <c r="F898" s="183" t="s">
        <v>1430</v>
      </c>
      <c r="G898" s="184" t="s">
        <v>163</v>
      </c>
      <c r="H898" s="185">
        <v>42.38</v>
      </c>
      <c r="I898" s="186"/>
      <c r="J898" s="185">
        <f>ROUND(I898*H898,0)</f>
        <v>0</v>
      </c>
      <c r="K898" s="183" t="s">
        <v>154</v>
      </c>
      <c r="L898" s="39"/>
      <c r="M898" s="187" t="s">
        <v>20</v>
      </c>
      <c r="N898" s="188" t="s">
        <v>43</v>
      </c>
      <c r="O898" s="64"/>
      <c r="P898" s="189">
        <f>O898*H898</f>
        <v>0</v>
      </c>
      <c r="Q898" s="189">
        <v>1.17E-3</v>
      </c>
      <c r="R898" s="189">
        <f>Q898*H898</f>
        <v>4.9584600000000006E-2</v>
      </c>
      <c r="S898" s="189">
        <v>0</v>
      </c>
      <c r="T898" s="190">
        <f>S898*H898</f>
        <v>0</v>
      </c>
      <c r="AR898" s="191" t="s">
        <v>244</v>
      </c>
      <c r="AT898" s="191" t="s">
        <v>143</v>
      </c>
      <c r="AU898" s="191" t="s">
        <v>81</v>
      </c>
      <c r="AY898" s="18" t="s">
        <v>141</v>
      </c>
      <c r="BE898" s="192">
        <f>IF(N898="základní",J898,0)</f>
        <v>0</v>
      </c>
      <c r="BF898" s="192">
        <f>IF(N898="snížená",J898,0)</f>
        <v>0</v>
      </c>
      <c r="BG898" s="192">
        <f>IF(N898="zákl. přenesená",J898,0)</f>
        <v>0</v>
      </c>
      <c r="BH898" s="192">
        <f>IF(N898="sníž. přenesená",J898,0)</f>
        <v>0</v>
      </c>
      <c r="BI898" s="192">
        <f>IF(N898="nulová",J898,0)</f>
        <v>0</v>
      </c>
      <c r="BJ898" s="18" t="s">
        <v>8</v>
      </c>
      <c r="BK898" s="192">
        <f>ROUND(I898*H898,0)</f>
        <v>0</v>
      </c>
      <c r="BL898" s="18" t="s">
        <v>244</v>
      </c>
      <c r="BM898" s="191" t="s">
        <v>1431</v>
      </c>
    </row>
    <row r="899" spans="2:65" s="1" customFormat="1" ht="19.2">
      <c r="B899" s="35"/>
      <c r="C899" s="36"/>
      <c r="D899" s="193" t="s">
        <v>148</v>
      </c>
      <c r="E899" s="36"/>
      <c r="F899" s="194" t="s">
        <v>1432</v>
      </c>
      <c r="G899" s="36"/>
      <c r="H899" s="36"/>
      <c r="I899" s="108"/>
      <c r="J899" s="36"/>
      <c r="K899" s="36"/>
      <c r="L899" s="39"/>
      <c r="M899" s="195"/>
      <c r="N899" s="64"/>
      <c r="O899" s="64"/>
      <c r="P899" s="64"/>
      <c r="Q899" s="64"/>
      <c r="R899" s="64"/>
      <c r="S899" s="64"/>
      <c r="T899" s="65"/>
      <c r="AT899" s="18" t="s">
        <v>148</v>
      </c>
      <c r="AU899" s="18" t="s">
        <v>81</v>
      </c>
    </row>
    <row r="900" spans="2:65" s="1" customFormat="1" ht="57.6">
      <c r="B900" s="35"/>
      <c r="C900" s="36"/>
      <c r="D900" s="193" t="s">
        <v>157</v>
      </c>
      <c r="E900" s="36"/>
      <c r="F900" s="196" t="s">
        <v>1433</v>
      </c>
      <c r="G900" s="36"/>
      <c r="H900" s="36"/>
      <c r="I900" s="108"/>
      <c r="J900" s="36"/>
      <c r="K900" s="36"/>
      <c r="L900" s="39"/>
      <c r="M900" s="195"/>
      <c r="N900" s="64"/>
      <c r="O900" s="64"/>
      <c r="P900" s="64"/>
      <c r="Q900" s="64"/>
      <c r="R900" s="64"/>
      <c r="S900" s="64"/>
      <c r="T900" s="65"/>
      <c r="AT900" s="18" t="s">
        <v>157</v>
      </c>
      <c r="AU900" s="18" t="s">
        <v>81</v>
      </c>
    </row>
    <row r="901" spans="2:65" s="12" customFormat="1" ht="10.199999999999999">
      <c r="B901" s="197"/>
      <c r="C901" s="198"/>
      <c r="D901" s="193" t="s">
        <v>159</v>
      </c>
      <c r="E901" s="199" t="s">
        <v>20</v>
      </c>
      <c r="F901" s="200" t="s">
        <v>1434</v>
      </c>
      <c r="G901" s="198"/>
      <c r="H901" s="201">
        <v>42.38</v>
      </c>
      <c r="I901" s="202"/>
      <c r="J901" s="198"/>
      <c r="K901" s="198"/>
      <c r="L901" s="203"/>
      <c r="M901" s="204"/>
      <c r="N901" s="205"/>
      <c r="O901" s="205"/>
      <c r="P901" s="205"/>
      <c r="Q901" s="205"/>
      <c r="R901" s="205"/>
      <c r="S901" s="205"/>
      <c r="T901" s="206"/>
      <c r="AT901" s="207" t="s">
        <v>159</v>
      </c>
      <c r="AU901" s="207" t="s">
        <v>81</v>
      </c>
      <c r="AV901" s="12" t="s">
        <v>81</v>
      </c>
      <c r="AW901" s="12" t="s">
        <v>33</v>
      </c>
      <c r="AX901" s="12" t="s">
        <v>8</v>
      </c>
      <c r="AY901" s="207" t="s">
        <v>141</v>
      </c>
    </row>
    <row r="902" spans="2:65" s="1" customFormat="1" ht="14.4" customHeight="1">
      <c r="B902" s="35"/>
      <c r="C902" s="229" t="s">
        <v>1435</v>
      </c>
      <c r="D902" s="229" t="s">
        <v>345</v>
      </c>
      <c r="E902" s="230" t="s">
        <v>1436</v>
      </c>
      <c r="F902" s="231" t="s">
        <v>1437</v>
      </c>
      <c r="G902" s="232" t="s">
        <v>163</v>
      </c>
      <c r="H902" s="233">
        <v>44.5</v>
      </c>
      <c r="I902" s="234"/>
      <c r="J902" s="233">
        <f>ROUND(I902*H902,0)</f>
        <v>0</v>
      </c>
      <c r="K902" s="231" t="s">
        <v>154</v>
      </c>
      <c r="L902" s="235"/>
      <c r="M902" s="236" t="s">
        <v>20</v>
      </c>
      <c r="N902" s="237" t="s">
        <v>43</v>
      </c>
      <c r="O902" s="64"/>
      <c r="P902" s="189">
        <f>O902*H902</f>
        <v>0</v>
      </c>
      <c r="Q902" s="189">
        <v>1.2099999999999999E-3</v>
      </c>
      <c r="R902" s="189">
        <f>Q902*H902</f>
        <v>5.3844999999999997E-2</v>
      </c>
      <c r="S902" s="189">
        <v>0</v>
      </c>
      <c r="T902" s="190">
        <f>S902*H902</f>
        <v>0</v>
      </c>
      <c r="AR902" s="191" t="s">
        <v>365</v>
      </c>
      <c r="AT902" s="191" t="s">
        <v>345</v>
      </c>
      <c r="AU902" s="191" t="s">
        <v>81</v>
      </c>
      <c r="AY902" s="18" t="s">
        <v>141</v>
      </c>
      <c r="BE902" s="192">
        <f>IF(N902="základní",J902,0)</f>
        <v>0</v>
      </c>
      <c r="BF902" s="192">
        <f>IF(N902="snížená",J902,0)</f>
        <v>0</v>
      </c>
      <c r="BG902" s="192">
        <f>IF(N902="zákl. přenesená",J902,0)</f>
        <v>0</v>
      </c>
      <c r="BH902" s="192">
        <f>IF(N902="sníž. přenesená",J902,0)</f>
        <v>0</v>
      </c>
      <c r="BI902" s="192">
        <f>IF(N902="nulová",J902,0)</f>
        <v>0</v>
      </c>
      <c r="BJ902" s="18" t="s">
        <v>8</v>
      </c>
      <c r="BK902" s="192">
        <f>ROUND(I902*H902,0)</f>
        <v>0</v>
      </c>
      <c r="BL902" s="18" t="s">
        <v>244</v>
      </c>
      <c r="BM902" s="191" t="s">
        <v>1438</v>
      </c>
    </row>
    <row r="903" spans="2:65" s="1" customFormat="1" ht="10.199999999999999">
      <c r="B903" s="35"/>
      <c r="C903" s="36"/>
      <c r="D903" s="193" t="s">
        <v>148</v>
      </c>
      <c r="E903" s="36"/>
      <c r="F903" s="194" t="s">
        <v>1437</v>
      </c>
      <c r="G903" s="36"/>
      <c r="H903" s="36"/>
      <c r="I903" s="108"/>
      <c r="J903" s="36"/>
      <c r="K903" s="36"/>
      <c r="L903" s="39"/>
      <c r="M903" s="195"/>
      <c r="N903" s="64"/>
      <c r="O903" s="64"/>
      <c r="P903" s="64"/>
      <c r="Q903" s="64"/>
      <c r="R903" s="64"/>
      <c r="S903" s="64"/>
      <c r="T903" s="65"/>
      <c r="AT903" s="18" t="s">
        <v>148</v>
      </c>
      <c r="AU903" s="18" t="s">
        <v>81</v>
      </c>
    </row>
    <row r="904" spans="2:65" s="12" customFormat="1" ht="10.199999999999999">
      <c r="B904" s="197"/>
      <c r="C904" s="198"/>
      <c r="D904" s="193" t="s">
        <v>159</v>
      </c>
      <c r="E904" s="198"/>
      <c r="F904" s="200" t="s">
        <v>1439</v>
      </c>
      <c r="G904" s="198"/>
      <c r="H904" s="201">
        <v>44.5</v>
      </c>
      <c r="I904" s="202"/>
      <c r="J904" s="198"/>
      <c r="K904" s="198"/>
      <c r="L904" s="203"/>
      <c r="M904" s="204"/>
      <c r="N904" s="205"/>
      <c r="O904" s="205"/>
      <c r="P904" s="205"/>
      <c r="Q904" s="205"/>
      <c r="R904" s="205"/>
      <c r="S904" s="205"/>
      <c r="T904" s="206"/>
      <c r="AT904" s="207" t="s">
        <v>159</v>
      </c>
      <c r="AU904" s="207" t="s">
        <v>81</v>
      </c>
      <c r="AV904" s="12" t="s">
        <v>81</v>
      </c>
      <c r="AW904" s="12" t="s">
        <v>4</v>
      </c>
      <c r="AX904" s="12" t="s">
        <v>8</v>
      </c>
      <c r="AY904" s="207" t="s">
        <v>141</v>
      </c>
    </row>
    <row r="905" spans="2:65" s="1" customFormat="1" ht="14.4" customHeight="1">
      <c r="B905" s="35"/>
      <c r="C905" s="181" t="s">
        <v>1440</v>
      </c>
      <c r="D905" s="181" t="s">
        <v>143</v>
      </c>
      <c r="E905" s="182" t="s">
        <v>1441</v>
      </c>
      <c r="F905" s="183" t="s">
        <v>1442</v>
      </c>
      <c r="G905" s="184" t="s">
        <v>623</v>
      </c>
      <c r="H905" s="186"/>
      <c r="I905" s="186"/>
      <c r="J905" s="185">
        <f>ROUND(I905*H905,0)</f>
        <v>0</v>
      </c>
      <c r="K905" s="183" t="s">
        <v>154</v>
      </c>
      <c r="L905" s="39"/>
      <c r="M905" s="187" t="s">
        <v>20</v>
      </c>
      <c r="N905" s="188" t="s">
        <v>43</v>
      </c>
      <c r="O905" s="64"/>
      <c r="P905" s="189">
        <f>O905*H905</f>
        <v>0</v>
      </c>
      <c r="Q905" s="189">
        <v>0</v>
      </c>
      <c r="R905" s="189">
        <f>Q905*H905</f>
        <v>0</v>
      </c>
      <c r="S905" s="189">
        <v>0</v>
      </c>
      <c r="T905" s="190">
        <f>S905*H905</f>
        <v>0</v>
      </c>
      <c r="AR905" s="191" t="s">
        <v>244</v>
      </c>
      <c r="AT905" s="191" t="s">
        <v>143</v>
      </c>
      <c r="AU905" s="191" t="s">
        <v>81</v>
      </c>
      <c r="AY905" s="18" t="s">
        <v>141</v>
      </c>
      <c r="BE905" s="192">
        <f>IF(N905="základní",J905,0)</f>
        <v>0</v>
      </c>
      <c r="BF905" s="192">
        <f>IF(N905="snížená",J905,0)</f>
        <v>0</v>
      </c>
      <c r="BG905" s="192">
        <f>IF(N905="zákl. přenesená",J905,0)</f>
        <v>0</v>
      </c>
      <c r="BH905" s="192">
        <f>IF(N905="sníž. přenesená",J905,0)</f>
        <v>0</v>
      </c>
      <c r="BI905" s="192">
        <f>IF(N905="nulová",J905,0)</f>
        <v>0</v>
      </c>
      <c r="BJ905" s="18" t="s">
        <v>8</v>
      </c>
      <c r="BK905" s="192">
        <f>ROUND(I905*H905,0)</f>
        <v>0</v>
      </c>
      <c r="BL905" s="18" t="s">
        <v>244</v>
      </c>
      <c r="BM905" s="191" t="s">
        <v>1443</v>
      </c>
    </row>
    <row r="906" spans="2:65" s="1" customFormat="1" ht="19.2">
      <c r="B906" s="35"/>
      <c r="C906" s="36"/>
      <c r="D906" s="193" t="s">
        <v>148</v>
      </c>
      <c r="E906" s="36"/>
      <c r="F906" s="194" t="s">
        <v>1444</v>
      </c>
      <c r="G906" s="36"/>
      <c r="H906" s="36"/>
      <c r="I906" s="108"/>
      <c r="J906" s="36"/>
      <c r="K906" s="36"/>
      <c r="L906" s="39"/>
      <c r="M906" s="195"/>
      <c r="N906" s="64"/>
      <c r="O906" s="64"/>
      <c r="P906" s="64"/>
      <c r="Q906" s="64"/>
      <c r="R906" s="64"/>
      <c r="S906" s="64"/>
      <c r="T906" s="65"/>
      <c r="AT906" s="18" t="s">
        <v>148</v>
      </c>
      <c r="AU906" s="18" t="s">
        <v>81</v>
      </c>
    </row>
    <row r="907" spans="2:65" s="1" customFormat="1" ht="105.6">
      <c r="B907" s="35"/>
      <c r="C907" s="36"/>
      <c r="D907" s="193" t="s">
        <v>157</v>
      </c>
      <c r="E907" s="36"/>
      <c r="F907" s="196" t="s">
        <v>1445</v>
      </c>
      <c r="G907" s="36"/>
      <c r="H907" s="36"/>
      <c r="I907" s="108"/>
      <c r="J907" s="36"/>
      <c r="K907" s="36"/>
      <c r="L907" s="39"/>
      <c r="M907" s="195"/>
      <c r="N907" s="64"/>
      <c r="O907" s="64"/>
      <c r="P907" s="64"/>
      <c r="Q907" s="64"/>
      <c r="R907" s="64"/>
      <c r="S907" s="64"/>
      <c r="T907" s="65"/>
      <c r="AT907" s="18" t="s">
        <v>157</v>
      </c>
      <c r="AU907" s="18" t="s">
        <v>81</v>
      </c>
    </row>
    <row r="908" spans="2:65" s="11" customFormat="1" ht="22.8" customHeight="1">
      <c r="B908" s="165"/>
      <c r="C908" s="166"/>
      <c r="D908" s="167" t="s">
        <v>71</v>
      </c>
      <c r="E908" s="179" t="s">
        <v>1446</v>
      </c>
      <c r="F908" s="179" t="s">
        <v>1447</v>
      </c>
      <c r="G908" s="166"/>
      <c r="H908" s="166"/>
      <c r="I908" s="169"/>
      <c r="J908" s="180">
        <f>BK908</f>
        <v>0</v>
      </c>
      <c r="K908" s="166"/>
      <c r="L908" s="171"/>
      <c r="M908" s="172"/>
      <c r="N908" s="173"/>
      <c r="O908" s="173"/>
      <c r="P908" s="174">
        <f>SUM(P909:P938)</f>
        <v>0</v>
      </c>
      <c r="Q908" s="173"/>
      <c r="R908" s="174">
        <f>SUM(R909:R938)</f>
        <v>0.30649999999999999</v>
      </c>
      <c r="S908" s="173"/>
      <c r="T908" s="175">
        <f>SUM(T909:T938)</f>
        <v>0</v>
      </c>
      <c r="AR908" s="176" t="s">
        <v>81</v>
      </c>
      <c r="AT908" s="177" t="s">
        <v>71</v>
      </c>
      <c r="AU908" s="177" t="s">
        <v>8</v>
      </c>
      <c r="AY908" s="176" t="s">
        <v>141</v>
      </c>
      <c r="BK908" s="178">
        <f>SUM(BK909:BK938)</f>
        <v>0</v>
      </c>
    </row>
    <row r="909" spans="2:65" s="1" customFormat="1" ht="14.4" customHeight="1">
      <c r="B909" s="35"/>
      <c r="C909" s="181" t="s">
        <v>1448</v>
      </c>
      <c r="D909" s="181" t="s">
        <v>143</v>
      </c>
      <c r="E909" s="182" t="s">
        <v>1449</v>
      </c>
      <c r="F909" s="183" t="s">
        <v>1450</v>
      </c>
      <c r="G909" s="184" t="s">
        <v>380</v>
      </c>
      <c r="H909" s="185">
        <v>3</v>
      </c>
      <c r="I909" s="186"/>
      <c r="J909" s="185">
        <f>ROUND(I909*H909,0)</f>
        <v>0</v>
      </c>
      <c r="K909" s="183" t="s">
        <v>20</v>
      </c>
      <c r="L909" s="39"/>
      <c r="M909" s="187" t="s">
        <v>20</v>
      </c>
      <c r="N909" s="188" t="s">
        <v>43</v>
      </c>
      <c r="O909" s="64"/>
      <c r="P909" s="189">
        <f>O909*H909</f>
        <v>0</v>
      </c>
      <c r="Q909" s="189">
        <v>0</v>
      </c>
      <c r="R909" s="189">
        <f>Q909*H909</f>
        <v>0</v>
      </c>
      <c r="S909" s="189">
        <v>0</v>
      </c>
      <c r="T909" s="190">
        <f>S909*H909</f>
        <v>0</v>
      </c>
      <c r="AR909" s="191" t="s">
        <v>244</v>
      </c>
      <c r="AT909" s="191" t="s">
        <v>143</v>
      </c>
      <c r="AU909" s="191" t="s">
        <v>81</v>
      </c>
      <c r="AY909" s="18" t="s">
        <v>141</v>
      </c>
      <c r="BE909" s="192">
        <f>IF(N909="základní",J909,0)</f>
        <v>0</v>
      </c>
      <c r="BF909" s="192">
        <f>IF(N909="snížená",J909,0)</f>
        <v>0</v>
      </c>
      <c r="BG909" s="192">
        <f>IF(N909="zákl. přenesená",J909,0)</f>
        <v>0</v>
      </c>
      <c r="BH909" s="192">
        <f>IF(N909="sníž. přenesená",J909,0)</f>
        <v>0</v>
      </c>
      <c r="BI909" s="192">
        <f>IF(N909="nulová",J909,0)</f>
        <v>0</v>
      </c>
      <c r="BJ909" s="18" t="s">
        <v>8</v>
      </c>
      <c r="BK909" s="192">
        <f>ROUND(I909*H909,0)</f>
        <v>0</v>
      </c>
      <c r="BL909" s="18" t="s">
        <v>244</v>
      </c>
      <c r="BM909" s="191" t="s">
        <v>1451</v>
      </c>
    </row>
    <row r="910" spans="2:65" s="1" customFormat="1" ht="10.199999999999999">
      <c r="B910" s="35"/>
      <c r="C910" s="36"/>
      <c r="D910" s="193" t="s">
        <v>148</v>
      </c>
      <c r="E910" s="36"/>
      <c r="F910" s="194" t="s">
        <v>1450</v>
      </c>
      <c r="G910" s="36"/>
      <c r="H910" s="36"/>
      <c r="I910" s="108"/>
      <c r="J910" s="36"/>
      <c r="K910" s="36"/>
      <c r="L910" s="39"/>
      <c r="M910" s="195"/>
      <c r="N910" s="64"/>
      <c r="O910" s="64"/>
      <c r="P910" s="64"/>
      <c r="Q910" s="64"/>
      <c r="R910" s="64"/>
      <c r="S910" s="64"/>
      <c r="T910" s="65"/>
      <c r="AT910" s="18" t="s">
        <v>148</v>
      </c>
      <c r="AU910" s="18" t="s">
        <v>81</v>
      </c>
    </row>
    <row r="911" spans="2:65" s="1" customFormat="1" ht="14.4" customHeight="1">
      <c r="B911" s="35"/>
      <c r="C911" s="181" t="s">
        <v>1452</v>
      </c>
      <c r="D911" s="181" t="s">
        <v>143</v>
      </c>
      <c r="E911" s="182" t="s">
        <v>1453</v>
      </c>
      <c r="F911" s="183" t="s">
        <v>1454</v>
      </c>
      <c r="G911" s="184" t="s">
        <v>380</v>
      </c>
      <c r="H911" s="185">
        <v>5</v>
      </c>
      <c r="I911" s="186"/>
      <c r="J911" s="185">
        <f>ROUND(I911*H911,0)</f>
        <v>0</v>
      </c>
      <c r="K911" s="183" t="s">
        <v>20</v>
      </c>
      <c r="L911" s="39"/>
      <c r="M911" s="187" t="s">
        <v>20</v>
      </c>
      <c r="N911" s="188" t="s">
        <v>43</v>
      </c>
      <c r="O911" s="64"/>
      <c r="P911" s="189">
        <f>O911*H911</f>
        <v>0</v>
      </c>
      <c r="Q911" s="189">
        <v>0</v>
      </c>
      <c r="R911" s="189">
        <f>Q911*H911</f>
        <v>0</v>
      </c>
      <c r="S911" s="189">
        <v>0</v>
      </c>
      <c r="T911" s="190">
        <f>S911*H911</f>
        <v>0</v>
      </c>
      <c r="AR911" s="191" t="s">
        <v>244</v>
      </c>
      <c r="AT911" s="191" t="s">
        <v>143</v>
      </c>
      <c r="AU911" s="191" t="s">
        <v>81</v>
      </c>
      <c r="AY911" s="18" t="s">
        <v>141</v>
      </c>
      <c r="BE911" s="192">
        <f>IF(N911="základní",J911,0)</f>
        <v>0</v>
      </c>
      <c r="BF911" s="192">
        <f>IF(N911="snížená",J911,0)</f>
        <v>0</v>
      </c>
      <c r="BG911" s="192">
        <f>IF(N911="zákl. přenesená",J911,0)</f>
        <v>0</v>
      </c>
      <c r="BH911" s="192">
        <f>IF(N911="sníž. přenesená",J911,0)</f>
        <v>0</v>
      </c>
      <c r="BI911" s="192">
        <f>IF(N911="nulová",J911,0)</f>
        <v>0</v>
      </c>
      <c r="BJ911" s="18" t="s">
        <v>8</v>
      </c>
      <c r="BK911" s="192">
        <f>ROUND(I911*H911,0)</f>
        <v>0</v>
      </c>
      <c r="BL911" s="18" t="s">
        <v>244</v>
      </c>
      <c r="BM911" s="191" t="s">
        <v>1455</v>
      </c>
    </row>
    <row r="912" spans="2:65" s="1" customFormat="1" ht="10.199999999999999">
      <c r="B912" s="35"/>
      <c r="C912" s="36"/>
      <c r="D912" s="193" t="s">
        <v>148</v>
      </c>
      <c r="E912" s="36"/>
      <c r="F912" s="194" t="s">
        <v>1454</v>
      </c>
      <c r="G912" s="36"/>
      <c r="H912" s="36"/>
      <c r="I912" s="108"/>
      <c r="J912" s="36"/>
      <c r="K912" s="36"/>
      <c r="L912" s="39"/>
      <c r="M912" s="195"/>
      <c r="N912" s="64"/>
      <c r="O912" s="64"/>
      <c r="P912" s="64"/>
      <c r="Q912" s="64"/>
      <c r="R912" s="64"/>
      <c r="S912" s="64"/>
      <c r="T912" s="65"/>
      <c r="AT912" s="18" t="s">
        <v>148</v>
      </c>
      <c r="AU912" s="18" t="s">
        <v>81</v>
      </c>
    </row>
    <row r="913" spans="2:65" s="1" customFormat="1" ht="14.4" customHeight="1">
      <c r="B913" s="35"/>
      <c r="C913" s="181" t="s">
        <v>1456</v>
      </c>
      <c r="D913" s="181" t="s">
        <v>143</v>
      </c>
      <c r="E913" s="182" t="s">
        <v>1457</v>
      </c>
      <c r="F913" s="183" t="s">
        <v>1458</v>
      </c>
      <c r="G913" s="184" t="s">
        <v>153</v>
      </c>
      <c r="H913" s="185">
        <v>7</v>
      </c>
      <c r="I913" s="186"/>
      <c r="J913" s="185">
        <f>ROUND(I913*H913,0)</f>
        <v>0</v>
      </c>
      <c r="K913" s="183" t="s">
        <v>154</v>
      </c>
      <c r="L913" s="39"/>
      <c r="M913" s="187" t="s">
        <v>20</v>
      </c>
      <c r="N913" s="188" t="s">
        <v>43</v>
      </c>
      <c r="O913" s="64"/>
      <c r="P913" s="189">
        <f>O913*H913</f>
        <v>0</v>
      </c>
      <c r="Q913" s="189">
        <v>0</v>
      </c>
      <c r="R913" s="189">
        <f>Q913*H913</f>
        <v>0</v>
      </c>
      <c r="S913" s="189">
        <v>0</v>
      </c>
      <c r="T913" s="190">
        <f>S913*H913</f>
        <v>0</v>
      </c>
      <c r="AR913" s="191" t="s">
        <v>244</v>
      </c>
      <c r="AT913" s="191" t="s">
        <v>143</v>
      </c>
      <c r="AU913" s="191" t="s">
        <v>81</v>
      </c>
      <c r="AY913" s="18" t="s">
        <v>141</v>
      </c>
      <c r="BE913" s="192">
        <f>IF(N913="základní",J913,0)</f>
        <v>0</v>
      </c>
      <c r="BF913" s="192">
        <f>IF(N913="snížená",J913,0)</f>
        <v>0</v>
      </c>
      <c r="BG913" s="192">
        <f>IF(N913="zákl. přenesená",J913,0)</f>
        <v>0</v>
      </c>
      <c r="BH913" s="192">
        <f>IF(N913="sníž. přenesená",J913,0)</f>
        <v>0</v>
      </c>
      <c r="BI913" s="192">
        <f>IF(N913="nulová",J913,0)</f>
        <v>0</v>
      </c>
      <c r="BJ913" s="18" t="s">
        <v>8</v>
      </c>
      <c r="BK913" s="192">
        <f>ROUND(I913*H913,0)</f>
        <v>0</v>
      </c>
      <c r="BL913" s="18" t="s">
        <v>244</v>
      </c>
      <c r="BM913" s="191" t="s">
        <v>1459</v>
      </c>
    </row>
    <row r="914" spans="2:65" s="1" customFormat="1" ht="19.2">
      <c r="B914" s="35"/>
      <c r="C914" s="36"/>
      <c r="D914" s="193" t="s">
        <v>148</v>
      </c>
      <c r="E914" s="36"/>
      <c r="F914" s="194" t="s">
        <v>1460</v>
      </c>
      <c r="G914" s="36"/>
      <c r="H914" s="36"/>
      <c r="I914" s="108"/>
      <c r="J914" s="36"/>
      <c r="K914" s="36"/>
      <c r="L914" s="39"/>
      <c r="M914" s="195"/>
      <c r="N914" s="64"/>
      <c r="O914" s="64"/>
      <c r="P914" s="64"/>
      <c r="Q914" s="64"/>
      <c r="R914" s="64"/>
      <c r="S914" s="64"/>
      <c r="T914" s="65"/>
      <c r="AT914" s="18" t="s">
        <v>148</v>
      </c>
      <c r="AU914" s="18" t="s">
        <v>81</v>
      </c>
    </row>
    <row r="915" spans="2:65" s="1" customFormat="1" ht="105.6">
      <c r="B915" s="35"/>
      <c r="C915" s="36"/>
      <c r="D915" s="193" t="s">
        <v>157</v>
      </c>
      <c r="E915" s="36"/>
      <c r="F915" s="196" t="s">
        <v>1461</v>
      </c>
      <c r="G915" s="36"/>
      <c r="H915" s="36"/>
      <c r="I915" s="108"/>
      <c r="J915" s="36"/>
      <c r="K915" s="36"/>
      <c r="L915" s="39"/>
      <c r="M915" s="195"/>
      <c r="N915" s="64"/>
      <c r="O915" s="64"/>
      <c r="P915" s="64"/>
      <c r="Q915" s="64"/>
      <c r="R915" s="64"/>
      <c r="S915" s="64"/>
      <c r="T915" s="65"/>
      <c r="AT915" s="18" t="s">
        <v>157</v>
      </c>
      <c r="AU915" s="18" t="s">
        <v>81</v>
      </c>
    </row>
    <row r="916" spans="2:65" s="12" customFormat="1" ht="10.199999999999999">
      <c r="B916" s="197"/>
      <c r="C916" s="198"/>
      <c r="D916" s="193" t="s">
        <v>159</v>
      </c>
      <c r="E916" s="199" t="s">
        <v>20</v>
      </c>
      <c r="F916" s="200" t="s">
        <v>1462</v>
      </c>
      <c r="G916" s="198"/>
      <c r="H916" s="201">
        <v>7</v>
      </c>
      <c r="I916" s="202"/>
      <c r="J916" s="198"/>
      <c r="K916" s="198"/>
      <c r="L916" s="203"/>
      <c r="M916" s="204"/>
      <c r="N916" s="205"/>
      <c r="O916" s="205"/>
      <c r="P916" s="205"/>
      <c r="Q916" s="205"/>
      <c r="R916" s="205"/>
      <c r="S916" s="205"/>
      <c r="T916" s="206"/>
      <c r="AT916" s="207" t="s">
        <v>159</v>
      </c>
      <c r="AU916" s="207" t="s">
        <v>81</v>
      </c>
      <c r="AV916" s="12" t="s">
        <v>81</v>
      </c>
      <c r="AW916" s="12" t="s">
        <v>33</v>
      </c>
      <c r="AX916" s="12" t="s">
        <v>8</v>
      </c>
      <c r="AY916" s="207" t="s">
        <v>141</v>
      </c>
    </row>
    <row r="917" spans="2:65" s="1" customFormat="1" ht="14.4" customHeight="1">
      <c r="B917" s="35"/>
      <c r="C917" s="229" t="s">
        <v>1463</v>
      </c>
      <c r="D917" s="229" t="s">
        <v>345</v>
      </c>
      <c r="E917" s="230" t="s">
        <v>1464</v>
      </c>
      <c r="F917" s="231" t="s">
        <v>1465</v>
      </c>
      <c r="G917" s="232" t="s">
        <v>153</v>
      </c>
      <c r="H917" s="233">
        <v>1</v>
      </c>
      <c r="I917" s="234"/>
      <c r="J917" s="233">
        <f>ROUND(I917*H917,0)</f>
        <v>0</v>
      </c>
      <c r="K917" s="231" t="s">
        <v>154</v>
      </c>
      <c r="L917" s="235"/>
      <c r="M917" s="236" t="s">
        <v>20</v>
      </c>
      <c r="N917" s="237" t="s">
        <v>43</v>
      </c>
      <c r="O917" s="64"/>
      <c r="P917" s="189">
        <f>O917*H917</f>
        <v>0</v>
      </c>
      <c r="Q917" s="189">
        <v>1.55E-2</v>
      </c>
      <c r="R917" s="189">
        <f>Q917*H917</f>
        <v>1.55E-2</v>
      </c>
      <c r="S917" s="189">
        <v>0</v>
      </c>
      <c r="T917" s="190">
        <f>S917*H917</f>
        <v>0</v>
      </c>
      <c r="AR917" s="191" t="s">
        <v>365</v>
      </c>
      <c r="AT917" s="191" t="s">
        <v>345</v>
      </c>
      <c r="AU917" s="191" t="s">
        <v>81</v>
      </c>
      <c r="AY917" s="18" t="s">
        <v>141</v>
      </c>
      <c r="BE917" s="192">
        <f>IF(N917="základní",J917,0)</f>
        <v>0</v>
      </c>
      <c r="BF917" s="192">
        <f>IF(N917="snížená",J917,0)</f>
        <v>0</v>
      </c>
      <c r="BG917" s="192">
        <f>IF(N917="zákl. přenesená",J917,0)</f>
        <v>0</v>
      </c>
      <c r="BH917" s="192">
        <f>IF(N917="sníž. přenesená",J917,0)</f>
        <v>0</v>
      </c>
      <c r="BI917" s="192">
        <f>IF(N917="nulová",J917,0)</f>
        <v>0</v>
      </c>
      <c r="BJ917" s="18" t="s">
        <v>8</v>
      </c>
      <c r="BK917" s="192">
        <f>ROUND(I917*H917,0)</f>
        <v>0</v>
      </c>
      <c r="BL917" s="18" t="s">
        <v>244</v>
      </c>
      <c r="BM917" s="191" t="s">
        <v>1466</v>
      </c>
    </row>
    <row r="918" spans="2:65" s="1" customFormat="1" ht="10.199999999999999">
      <c r="B918" s="35"/>
      <c r="C918" s="36"/>
      <c r="D918" s="193" t="s">
        <v>148</v>
      </c>
      <c r="E918" s="36"/>
      <c r="F918" s="194" t="s">
        <v>1465</v>
      </c>
      <c r="G918" s="36"/>
      <c r="H918" s="36"/>
      <c r="I918" s="108"/>
      <c r="J918" s="36"/>
      <c r="K918" s="36"/>
      <c r="L918" s="39"/>
      <c r="M918" s="195"/>
      <c r="N918" s="64"/>
      <c r="O918" s="64"/>
      <c r="P918" s="64"/>
      <c r="Q918" s="64"/>
      <c r="R918" s="64"/>
      <c r="S918" s="64"/>
      <c r="T918" s="65"/>
      <c r="AT918" s="18" t="s">
        <v>148</v>
      </c>
      <c r="AU918" s="18" t="s">
        <v>81</v>
      </c>
    </row>
    <row r="919" spans="2:65" s="1" customFormat="1" ht="14.4" customHeight="1">
      <c r="B919" s="35"/>
      <c r="C919" s="229" t="s">
        <v>1467</v>
      </c>
      <c r="D919" s="229" t="s">
        <v>345</v>
      </c>
      <c r="E919" s="230" t="s">
        <v>1468</v>
      </c>
      <c r="F919" s="231" t="s">
        <v>1469</v>
      </c>
      <c r="G919" s="232" t="s">
        <v>153</v>
      </c>
      <c r="H919" s="233">
        <v>6</v>
      </c>
      <c r="I919" s="234"/>
      <c r="J919" s="233">
        <f>ROUND(I919*H919,0)</f>
        <v>0</v>
      </c>
      <c r="K919" s="231" t="s">
        <v>154</v>
      </c>
      <c r="L919" s="235"/>
      <c r="M919" s="236" t="s">
        <v>20</v>
      </c>
      <c r="N919" s="237" t="s">
        <v>43</v>
      </c>
      <c r="O919" s="64"/>
      <c r="P919" s="189">
        <f>O919*H919</f>
        <v>0</v>
      </c>
      <c r="Q919" s="189">
        <v>1.6500000000000001E-2</v>
      </c>
      <c r="R919" s="189">
        <f>Q919*H919</f>
        <v>9.9000000000000005E-2</v>
      </c>
      <c r="S919" s="189">
        <v>0</v>
      </c>
      <c r="T919" s="190">
        <f>S919*H919</f>
        <v>0</v>
      </c>
      <c r="AR919" s="191" t="s">
        <v>365</v>
      </c>
      <c r="AT919" s="191" t="s">
        <v>345</v>
      </c>
      <c r="AU919" s="191" t="s">
        <v>81</v>
      </c>
      <c r="AY919" s="18" t="s">
        <v>141</v>
      </c>
      <c r="BE919" s="192">
        <f>IF(N919="základní",J919,0)</f>
        <v>0</v>
      </c>
      <c r="BF919" s="192">
        <f>IF(N919="snížená",J919,0)</f>
        <v>0</v>
      </c>
      <c r="BG919" s="192">
        <f>IF(N919="zákl. přenesená",J919,0)</f>
        <v>0</v>
      </c>
      <c r="BH919" s="192">
        <f>IF(N919="sníž. přenesená",J919,0)</f>
        <v>0</v>
      </c>
      <c r="BI919" s="192">
        <f>IF(N919="nulová",J919,0)</f>
        <v>0</v>
      </c>
      <c r="BJ919" s="18" t="s">
        <v>8</v>
      </c>
      <c r="BK919" s="192">
        <f>ROUND(I919*H919,0)</f>
        <v>0</v>
      </c>
      <c r="BL919" s="18" t="s">
        <v>244</v>
      </c>
      <c r="BM919" s="191" t="s">
        <v>1470</v>
      </c>
    </row>
    <row r="920" spans="2:65" s="1" customFormat="1" ht="10.199999999999999">
      <c r="B920" s="35"/>
      <c r="C920" s="36"/>
      <c r="D920" s="193" t="s">
        <v>148</v>
      </c>
      <c r="E920" s="36"/>
      <c r="F920" s="194" t="s">
        <v>1469</v>
      </c>
      <c r="G920" s="36"/>
      <c r="H920" s="36"/>
      <c r="I920" s="108"/>
      <c r="J920" s="36"/>
      <c r="K920" s="36"/>
      <c r="L920" s="39"/>
      <c r="M920" s="195"/>
      <c r="N920" s="64"/>
      <c r="O920" s="64"/>
      <c r="P920" s="64"/>
      <c r="Q920" s="64"/>
      <c r="R920" s="64"/>
      <c r="S920" s="64"/>
      <c r="T920" s="65"/>
      <c r="AT920" s="18" t="s">
        <v>148</v>
      </c>
      <c r="AU920" s="18" t="s">
        <v>81</v>
      </c>
    </row>
    <row r="921" spans="2:65" s="1" customFormat="1" ht="14.4" customHeight="1">
      <c r="B921" s="35"/>
      <c r="C921" s="229" t="s">
        <v>1471</v>
      </c>
      <c r="D921" s="229" t="s">
        <v>345</v>
      </c>
      <c r="E921" s="230" t="s">
        <v>1472</v>
      </c>
      <c r="F921" s="231" t="s">
        <v>1473</v>
      </c>
      <c r="G921" s="232" t="s">
        <v>153</v>
      </c>
      <c r="H921" s="233">
        <v>4</v>
      </c>
      <c r="I921" s="234"/>
      <c r="J921" s="233">
        <f>ROUND(I921*H921,0)</f>
        <v>0</v>
      </c>
      <c r="K921" s="231" t="s">
        <v>154</v>
      </c>
      <c r="L921" s="235"/>
      <c r="M921" s="236" t="s">
        <v>20</v>
      </c>
      <c r="N921" s="237" t="s">
        <v>43</v>
      </c>
      <c r="O921" s="64"/>
      <c r="P921" s="189">
        <f>O921*H921</f>
        <v>0</v>
      </c>
      <c r="Q921" s="189">
        <v>2.35E-2</v>
      </c>
      <c r="R921" s="189">
        <f>Q921*H921</f>
        <v>9.4E-2</v>
      </c>
      <c r="S921" s="189">
        <v>0</v>
      </c>
      <c r="T921" s="190">
        <f>S921*H921</f>
        <v>0</v>
      </c>
      <c r="AR921" s="191" t="s">
        <v>365</v>
      </c>
      <c r="AT921" s="191" t="s">
        <v>345</v>
      </c>
      <c r="AU921" s="191" t="s">
        <v>81</v>
      </c>
      <c r="AY921" s="18" t="s">
        <v>141</v>
      </c>
      <c r="BE921" s="192">
        <f>IF(N921="základní",J921,0)</f>
        <v>0</v>
      </c>
      <c r="BF921" s="192">
        <f>IF(N921="snížená",J921,0)</f>
        <v>0</v>
      </c>
      <c r="BG921" s="192">
        <f>IF(N921="zákl. přenesená",J921,0)</f>
        <v>0</v>
      </c>
      <c r="BH921" s="192">
        <f>IF(N921="sníž. přenesená",J921,0)</f>
        <v>0</v>
      </c>
      <c r="BI921" s="192">
        <f>IF(N921="nulová",J921,0)</f>
        <v>0</v>
      </c>
      <c r="BJ921" s="18" t="s">
        <v>8</v>
      </c>
      <c r="BK921" s="192">
        <f>ROUND(I921*H921,0)</f>
        <v>0</v>
      </c>
      <c r="BL921" s="18" t="s">
        <v>244</v>
      </c>
      <c r="BM921" s="191" t="s">
        <v>1474</v>
      </c>
    </row>
    <row r="922" spans="2:65" s="1" customFormat="1" ht="10.199999999999999">
      <c r="B922" s="35"/>
      <c r="C922" s="36"/>
      <c r="D922" s="193" t="s">
        <v>148</v>
      </c>
      <c r="E922" s="36"/>
      <c r="F922" s="194" t="s">
        <v>1473</v>
      </c>
      <c r="G922" s="36"/>
      <c r="H922" s="36"/>
      <c r="I922" s="108"/>
      <c r="J922" s="36"/>
      <c r="K922" s="36"/>
      <c r="L922" s="39"/>
      <c r="M922" s="195"/>
      <c r="N922" s="64"/>
      <c r="O922" s="64"/>
      <c r="P922" s="64"/>
      <c r="Q922" s="64"/>
      <c r="R922" s="64"/>
      <c r="S922" s="64"/>
      <c r="T922" s="65"/>
      <c r="AT922" s="18" t="s">
        <v>148</v>
      </c>
      <c r="AU922" s="18" t="s">
        <v>81</v>
      </c>
    </row>
    <row r="923" spans="2:65" s="1" customFormat="1" ht="14.4" customHeight="1">
      <c r="B923" s="35"/>
      <c r="C923" s="229" t="s">
        <v>1475</v>
      </c>
      <c r="D923" s="229" t="s">
        <v>345</v>
      </c>
      <c r="E923" s="230" t="s">
        <v>1476</v>
      </c>
      <c r="F923" s="231" t="s">
        <v>1477</v>
      </c>
      <c r="G923" s="232" t="s">
        <v>153</v>
      </c>
      <c r="H923" s="233">
        <v>1</v>
      </c>
      <c r="I923" s="234"/>
      <c r="J923" s="233">
        <f>ROUND(I923*H923,0)</f>
        <v>0</v>
      </c>
      <c r="K923" s="231" t="s">
        <v>154</v>
      </c>
      <c r="L923" s="235"/>
      <c r="M923" s="236" t="s">
        <v>20</v>
      </c>
      <c r="N923" s="237" t="s">
        <v>43</v>
      </c>
      <c r="O923" s="64"/>
      <c r="P923" s="189">
        <f>O923*H923</f>
        <v>0</v>
      </c>
      <c r="Q923" s="189">
        <v>3.7999999999999999E-2</v>
      </c>
      <c r="R923" s="189">
        <f>Q923*H923</f>
        <v>3.7999999999999999E-2</v>
      </c>
      <c r="S923" s="189">
        <v>0</v>
      </c>
      <c r="T923" s="190">
        <f>S923*H923</f>
        <v>0</v>
      </c>
      <c r="AR923" s="191" t="s">
        <v>365</v>
      </c>
      <c r="AT923" s="191" t="s">
        <v>345</v>
      </c>
      <c r="AU923" s="191" t="s">
        <v>81</v>
      </c>
      <c r="AY923" s="18" t="s">
        <v>141</v>
      </c>
      <c r="BE923" s="192">
        <f>IF(N923="základní",J923,0)</f>
        <v>0</v>
      </c>
      <c r="BF923" s="192">
        <f>IF(N923="snížená",J923,0)</f>
        <v>0</v>
      </c>
      <c r="BG923" s="192">
        <f>IF(N923="zákl. přenesená",J923,0)</f>
        <v>0</v>
      </c>
      <c r="BH923" s="192">
        <f>IF(N923="sníž. přenesená",J923,0)</f>
        <v>0</v>
      </c>
      <c r="BI923" s="192">
        <f>IF(N923="nulová",J923,0)</f>
        <v>0</v>
      </c>
      <c r="BJ923" s="18" t="s">
        <v>8</v>
      </c>
      <c r="BK923" s="192">
        <f>ROUND(I923*H923,0)</f>
        <v>0</v>
      </c>
      <c r="BL923" s="18" t="s">
        <v>244</v>
      </c>
      <c r="BM923" s="191" t="s">
        <v>1478</v>
      </c>
    </row>
    <row r="924" spans="2:65" s="1" customFormat="1" ht="10.199999999999999">
      <c r="B924" s="35"/>
      <c r="C924" s="36"/>
      <c r="D924" s="193" t="s">
        <v>148</v>
      </c>
      <c r="E924" s="36"/>
      <c r="F924" s="194" t="s">
        <v>1477</v>
      </c>
      <c r="G924" s="36"/>
      <c r="H924" s="36"/>
      <c r="I924" s="108"/>
      <c r="J924" s="36"/>
      <c r="K924" s="36"/>
      <c r="L924" s="39"/>
      <c r="M924" s="195"/>
      <c r="N924" s="64"/>
      <c r="O924" s="64"/>
      <c r="P924" s="64"/>
      <c r="Q924" s="64"/>
      <c r="R924" s="64"/>
      <c r="S924" s="64"/>
      <c r="T924" s="65"/>
      <c r="AT924" s="18" t="s">
        <v>148</v>
      </c>
      <c r="AU924" s="18" t="s">
        <v>81</v>
      </c>
    </row>
    <row r="925" spans="2:65" s="1" customFormat="1" ht="14.4" customHeight="1">
      <c r="B925" s="35"/>
      <c r="C925" s="229" t="s">
        <v>1479</v>
      </c>
      <c r="D925" s="229" t="s">
        <v>345</v>
      </c>
      <c r="E925" s="230" t="s">
        <v>1480</v>
      </c>
      <c r="F925" s="231" t="s">
        <v>1481</v>
      </c>
      <c r="G925" s="232" t="s">
        <v>153</v>
      </c>
      <c r="H925" s="233">
        <v>1</v>
      </c>
      <c r="I925" s="234"/>
      <c r="J925" s="233">
        <f>ROUND(I925*H925,0)</f>
        <v>0</v>
      </c>
      <c r="K925" s="231" t="s">
        <v>154</v>
      </c>
      <c r="L925" s="235"/>
      <c r="M925" s="236" t="s">
        <v>20</v>
      </c>
      <c r="N925" s="237" t="s">
        <v>43</v>
      </c>
      <c r="O925" s="64"/>
      <c r="P925" s="189">
        <f>O925*H925</f>
        <v>0</v>
      </c>
      <c r="Q925" s="189">
        <v>0.06</v>
      </c>
      <c r="R925" s="189">
        <f>Q925*H925</f>
        <v>0.06</v>
      </c>
      <c r="S925" s="189">
        <v>0</v>
      </c>
      <c r="T925" s="190">
        <f>S925*H925</f>
        <v>0</v>
      </c>
      <c r="AR925" s="191" t="s">
        <v>365</v>
      </c>
      <c r="AT925" s="191" t="s">
        <v>345</v>
      </c>
      <c r="AU925" s="191" t="s">
        <v>81</v>
      </c>
      <c r="AY925" s="18" t="s">
        <v>141</v>
      </c>
      <c r="BE925" s="192">
        <f>IF(N925="základní",J925,0)</f>
        <v>0</v>
      </c>
      <c r="BF925" s="192">
        <f>IF(N925="snížená",J925,0)</f>
        <v>0</v>
      </c>
      <c r="BG925" s="192">
        <f>IF(N925="zákl. přenesená",J925,0)</f>
        <v>0</v>
      </c>
      <c r="BH925" s="192">
        <f>IF(N925="sníž. přenesená",J925,0)</f>
        <v>0</v>
      </c>
      <c r="BI925" s="192">
        <f>IF(N925="nulová",J925,0)</f>
        <v>0</v>
      </c>
      <c r="BJ925" s="18" t="s">
        <v>8</v>
      </c>
      <c r="BK925" s="192">
        <f>ROUND(I925*H925,0)</f>
        <v>0</v>
      </c>
      <c r="BL925" s="18" t="s">
        <v>244</v>
      </c>
      <c r="BM925" s="191" t="s">
        <v>1482</v>
      </c>
    </row>
    <row r="926" spans="2:65" s="1" customFormat="1" ht="10.199999999999999">
      <c r="B926" s="35"/>
      <c r="C926" s="36"/>
      <c r="D926" s="193" t="s">
        <v>148</v>
      </c>
      <c r="E926" s="36"/>
      <c r="F926" s="194" t="s">
        <v>1481</v>
      </c>
      <c r="G926" s="36"/>
      <c r="H926" s="36"/>
      <c r="I926" s="108"/>
      <c r="J926" s="36"/>
      <c r="K926" s="36"/>
      <c r="L926" s="39"/>
      <c r="M926" s="195"/>
      <c r="N926" s="64"/>
      <c r="O926" s="64"/>
      <c r="P926" s="64"/>
      <c r="Q926" s="64"/>
      <c r="R926" s="64"/>
      <c r="S926" s="64"/>
      <c r="T926" s="65"/>
      <c r="AT926" s="18" t="s">
        <v>148</v>
      </c>
      <c r="AU926" s="18" t="s">
        <v>81</v>
      </c>
    </row>
    <row r="927" spans="2:65" s="1" customFormat="1" ht="14.4" customHeight="1">
      <c r="B927" s="35"/>
      <c r="C927" s="181" t="s">
        <v>1483</v>
      </c>
      <c r="D927" s="181" t="s">
        <v>143</v>
      </c>
      <c r="E927" s="182" t="s">
        <v>1484</v>
      </c>
      <c r="F927" s="183" t="s">
        <v>1485</v>
      </c>
      <c r="G927" s="184" t="s">
        <v>153</v>
      </c>
      <c r="H927" s="185">
        <v>4</v>
      </c>
      <c r="I927" s="186"/>
      <c r="J927" s="185">
        <f>ROUND(I927*H927,0)</f>
        <v>0</v>
      </c>
      <c r="K927" s="183" t="s">
        <v>154</v>
      </c>
      <c r="L927" s="39"/>
      <c r="M927" s="187" t="s">
        <v>20</v>
      </c>
      <c r="N927" s="188" t="s">
        <v>43</v>
      </c>
      <c r="O927" s="64"/>
      <c r="P927" s="189">
        <f>O927*H927</f>
        <v>0</v>
      </c>
      <c r="Q927" s="189">
        <v>0</v>
      </c>
      <c r="R927" s="189">
        <f>Q927*H927</f>
        <v>0</v>
      </c>
      <c r="S927" s="189">
        <v>0</v>
      </c>
      <c r="T927" s="190">
        <f>S927*H927</f>
        <v>0</v>
      </c>
      <c r="AR927" s="191" t="s">
        <v>244</v>
      </c>
      <c r="AT927" s="191" t="s">
        <v>143</v>
      </c>
      <c r="AU927" s="191" t="s">
        <v>81</v>
      </c>
      <c r="AY927" s="18" t="s">
        <v>141</v>
      </c>
      <c r="BE927" s="192">
        <f>IF(N927="základní",J927,0)</f>
        <v>0</v>
      </c>
      <c r="BF927" s="192">
        <f>IF(N927="snížená",J927,0)</f>
        <v>0</v>
      </c>
      <c r="BG927" s="192">
        <f>IF(N927="zákl. přenesená",J927,0)</f>
        <v>0</v>
      </c>
      <c r="BH927" s="192">
        <f>IF(N927="sníž. přenesená",J927,0)</f>
        <v>0</v>
      </c>
      <c r="BI927" s="192">
        <f>IF(N927="nulová",J927,0)</f>
        <v>0</v>
      </c>
      <c r="BJ927" s="18" t="s">
        <v>8</v>
      </c>
      <c r="BK927" s="192">
        <f>ROUND(I927*H927,0)</f>
        <v>0</v>
      </c>
      <c r="BL927" s="18" t="s">
        <v>244</v>
      </c>
      <c r="BM927" s="191" t="s">
        <v>1486</v>
      </c>
    </row>
    <row r="928" spans="2:65" s="1" customFormat="1" ht="19.2">
      <c r="B928" s="35"/>
      <c r="C928" s="36"/>
      <c r="D928" s="193" t="s">
        <v>148</v>
      </c>
      <c r="E928" s="36"/>
      <c r="F928" s="194" t="s">
        <v>1487</v>
      </c>
      <c r="G928" s="36"/>
      <c r="H928" s="36"/>
      <c r="I928" s="108"/>
      <c r="J928" s="36"/>
      <c r="K928" s="36"/>
      <c r="L928" s="39"/>
      <c r="M928" s="195"/>
      <c r="N928" s="64"/>
      <c r="O928" s="64"/>
      <c r="P928" s="64"/>
      <c r="Q928" s="64"/>
      <c r="R928" s="64"/>
      <c r="S928" s="64"/>
      <c r="T928" s="65"/>
      <c r="AT928" s="18" t="s">
        <v>148</v>
      </c>
      <c r="AU928" s="18" t="s">
        <v>81</v>
      </c>
    </row>
    <row r="929" spans="2:65" s="1" customFormat="1" ht="105.6">
      <c r="B929" s="35"/>
      <c r="C929" s="36"/>
      <c r="D929" s="193" t="s">
        <v>157</v>
      </c>
      <c r="E929" s="36"/>
      <c r="F929" s="196" t="s">
        <v>1461</v>
      </c>
      <c r="G929" s="36"/>
      <c r="H929" s="36"/>
      <c r="I929" s="108"/>
      <c r="J929" s="36"/>
      <c r="K929" s="36"/>
      <c r="L929" s="39"/>
      <c r="M929" s="195"/>
      <c r="N929" s="64"/>
      <c r="O929" s="64"/>
      <c r="P929" s="64"/>
      <c r="Q929" s="64"/>
      <c r="R929" s="64"/>
      <c r="S929" s="64"/>
      <c r="T929" s="65"/>
      <c r="AT929" s="18" t="s">
        <v>157</v>
      </c>
      <c r="AU929" s="18" t="s">
        <v>81</v>
      </c>
    </row>
    <row r="930" spans="2:65" s="12" customFormat="1" ht="10.199999999999999">
      <c r="B930" s="197"/>
      <c r="C930" s="198"/>
      <c r="D930" s="193" t="s">
        <v>159</v>
      </c>
      <c r="E930" s="199" t="s">
        <v>20</v>
      </c>
      <c r="F930" s="200" t="s">
        <v>146</v>
      </c>
      <c r="G930" s="198"/>
      <c r="H930" s="201">
        <v>4</v>
      </c>
      <c r="I930" s="202"/>
      <c r="J930" s="198"/>
      <c r="K930" s="198"/>
      <c r="L930" s="203"/>
      <c r="M930" s="204"/>
      <c r="N930" s="205"/>
      <c r="O930" s="205"/>
      <c r="P930" s="205"/>
      <c r="Q930" s="205"/>
      <c r="R930" s="205"/>
      <c r="S930" s="205"/>
      <c r="T930" s="206"/>
      <c r="AT930" s="207" t="s">
        <v>159</v>
      </c>
      <c r="AU930" s="207" t="s">
        <v>81</v>
      </c>
      <c r="AV930" s="12" t="s">
        <v>81</v>
      </c>
      <c r="AW930" s="12" t="s">
        <v>33</v>
      </c>
      <c r="AX930" s="12" t="s">
        <v>8</v>
      </c>
      <c r="AY930" s="207" t="s">
        <v>141</v>
      </c>
    </row>
    <row r="931" spans="2:65" s="1" customFormat="1" ht="14.4" customHeight="1">
      <c r="B931" s="35"/>
      <c r="C931" s="181" t="s">
        <v>1488</v>
      </c>
      <c r="D931" s="181" t="s">
        <v>143</v>
      </c>
      <c r="E931" s="182" t="s">
        <v>1489</v>
      </c>
      <c r="F931" s="183" t="s">
        <v>1490</v>
      </c>
      <c r="G931" s="184" t="s">
        <v>153</v>
      </c>
      <c r="H931" s="185">
        <v>1</v>
      </c>
      <c r="I931" s="186"/>
      <c r="J931" s="185">
        <f>ROUND(I931*H931,0)</f>
        <v>0</v>
      </c>
      <c r="K931" s="183" t="s">
        <v>154</v>
      </c>
      <c r="L931" s="39"/>
      <c r="M931" s="187" t="s">
        <v>20</v>
      </c>
      <c r="N931" s="188" t="s">
        <v>43</v>
      </c>
      <c r="O931" s="64"/>
      <c r="P931" s="189">
        <f>O931*H931</f>
        <v>0</v>
      </c>
      <c r="Q931" s="189">
        <v>0</v>
      </c>
      <c r="R931" s="189">
        <f>Q931*H931</f>
        <v>0</v>
      </c>
      <c r="S931" s="189">
        <v>0</v>
      </c>
      <c r="T931" s="190">
        <f>S931*H931</f>
        <v>0</v>
      </c>
      <c r="AR931" s="191" t="s">
        <v>244</v>
      </c>
      <c r="AT931" s="191" t="s">
        <v>143</v>
      </c>
      <c r="AU931" s="191" t="s">
        <v>81</v>
      </c>
      <c r="AY931" s="18" t="s">
        <v>141</v>
      </c>
      <c r="BE931" s="192">
        <f>IF(N931="základní",J931,0)</f>
        <v>0</v>
      </c>
      <c r="BF931" s="192">
        <f>IF(N931="snížená",J931,0)</f>
        <v>0</v>
      </c>
      <c r="BG931" s="192">
        <f>IF(N931="zákl. přenesená",J931,0)</f>
        <v>0</v>
      </c>
      <c r="BH931" s="192">
        <f>IF(N931="sníž. přenesená",J931,0)</f>
        <v>0</v>
      </c>
      <c r="BI931" s="192">
        <f>IF(N931="nulová",J931,0)</f>
        <v>0</v>
      </c>
      <c r="BJ931" s="18" t="s">
        <v>8</v>
      </c>
      <c r="BK931" s="192">
        <f>ROUND(I931*H931,0)</f>
        <v>0</v>
      </c>
      <c r="BL931" s="18" t="s">
        <v>244</v>
      </c>
      <c r="BM931" s="191" t="s">
        <v>1491</v>
      </c>
    </row>
    <row r="932" spans="2:65" s="1" customFormat="1" ht="19.2">
      <c r="B932" s="35"/>
      <c r="C932" s="36"/>
      <c r="D932" s="193" t="s">
        <v>148</v>
      </c>
      <c r="E932" s="36"/>
      <c r="F932" s="194" t="s">
        <v>1492</v>
      </c>
      <c r="G932" s="36"/>
      <c r="H932" s="36"/>
      <c r="I932" s="108"/>
      <c r="J932" s="36"/>
      <c r="K932" s="36"/>
      <c r="L932" s="39"/>
      <c r="M932" s="195"/>
      <c r="N932" s="64"/>
      <c r="O932" s="64"/>
      <c r="P932" s="64"/>
      <c r="Q932" s="64"/>
      <c r="R932" s="64"/>
      <c r="S932" s="64"/>
      <c r="T932" s="65"/>
      <c r="AT932" s="18" t="s">
        <v>148</v>
      </c>
      <c r="AU932" s="18" t="s">
        <v>81</v>
      </c>
    </row>
    <row r="933" spans="2:65" s="1" customFormat="1" ht="105.6">
      <c r="B933" s="35"/>
      <c r="C933" s="36"/>
      <c r="D933" s="193" t="s">
        <v>157</v>
      </c>
      <c r="E933" s="36"/>
      <c r="F933" s="196" t="s">
        <v>1461</v>
      </c>
      <c r="G933" s="36"/>
      <c r="H933" s="36"/>
      <c r="I933" s="108"/>
      <c r="J933" s="36"/>
      <c r="K933" s="36"/>
      <c r="L933" s="39"/>
      <c r="M933" s="195"/>
      <c r="N933" s="64"/>
      <c r="O933" s="64"/>
      <c r="P933" s="64"/>
      <c r="Q933" s="64"/>
      <c r="R933" s="64"/>
      <c r="S933" s="64"/>
      <c r="T933" s="65"/>
      <c r="AT933" s="18" t="s">
        <v>157</v>
      </c>
      <c r="AU933" s="18" t="s">
        <v>81</v>
      </c>
    </row>
    <row r="934" spans="2:65" s="12" customFormat="1" ht="10.199999999999999">
      <c r="B934" s="197"/>
      <c r="C934" s="198"/>
      <c r="D934" s="193" t="s">
        <v>159</v>
      </c>
      <c r="E934" s="199" t="s">
        <v>20</v>
      </c>
      <c r="F934" s="200" t="s">
        <v>8</v>
      </c>
      <c r="G934" s="198"/>
      <c r="H934" s="201">
        <v>1</v>
      </c>
      <c r="I934" s="202"/>
      <c r="J934" s="198"/>
      <c r="K934" s="198"/>
      <c r="L934" s="203"/>
      <c r="M934" s="204"/>
      <c r="N934" s="205"/>
      <c r="O934" s="205"/>
      <c r="P934" s="205"/>
      <c r="Q934" s="205"/>
      <c r="R934" s="205"/>
      <c r="S934" s="205"/>
      <c r="T934" s="206"/>
      <c r="AT934" s="207" t="s">
        <v>159</v>
      </c>
      <c r="AU934" s="207" t="s">
        <v>81</v>
      </c>
      <c r="AV934" s="12" t="s">
        <v>81</v>
      </c>
      <c r="AW934" s="12" t="s">
        <v>33</v>
      </c>
      <c r="AX934" s="12" t="s">
        <v>8</v>
      </c>
      <c r="AY934" s="207" t="s">
        <v>141</v>
      </c>
    </row>
    <row r="935" spans="2:65" s="1" customFormat="1" ht="21.6" customHeight="1">
      <c r="B935" s="35"/>
      <c r="C935" s="181" t="s">
        <v>1493</v>
      </c>
      <c r="D935" s="181" t="s">
        <v>143</v>
      </c>
      <c r="E935" s="182" t="s">
        <v>1494</v>
      </c>
      <c r="F935" s="183" t="s">
        <v>1495</v>
      </c>
      <c r="G935" s="184" t="s">
        <v>153</v>
      </c>
      <c r="H935" s="185">
        <v>1</v>
      </c>
      <c r="I935" s="186"/>
      <c r="J935" s="185">
        <f>ROUND(I935*H935,0)</f>
        <v>0</v>
      </c>
      <c r="K935" s="183" t="s">
        <v>154</v>
      </c>
      <c r="L935" s="39"/>
      <c r="M935" s="187" t="s">
        <v>20</v>
      </c>
      <c r="N935" s="188" t="s">
        <v>43</v>
      </c>
      <c r="O935" s="64"/>
      <c r="P935" s="189">
        <f>O935*H935</f>
        <v>0</v>
      </c>
      <c r="Q935" s="189">
        <v>0</v>
      </c>
      <c r="R935" s="189">
        <f>Q935*H935</f>
        <v>0</v>
      </c>
      <c r="S935" s="189">
        <v>0</v>
      </c>
      <c r="T935" s="190">
        <f>S935*H935</f>
        <v>0</v>
      </c>
      <c r="AR935" s="191" t="s">
        <v>244</v>
      </c>
      <c r="AT935" s="191" t="s">
        <v>143</v>
      </c>
      <c r="AU935" s="191" t="s">
        <v>81</v>
      </c>
      <c r="AY935" s="18" t="s">
        <v>141</v>
      </c>
      <c r="BE935" s="192">
        <f>IF(N935="základní",J935,0)</f>
        <v>0</v>
      </c>
      <c r="BF935" s="192">
        <f>IF(N935="snížená",J935,0)</f>
        <v>0</v>
      </c>
      <c r="BG935" s="192">
        <f>IF(N935="zákl. přenesená",J935,0)</f>
        <v>0</v>
      </c>
      <c r="BH935" s="192">
        <f>IF(N935="sníž. přenesená",J935,0)</f>
        <v>0</v>
      </c>
      <c r="BI935" s="192">
        <f>IF(N935="nulová",J935,0)</f>
        <v>0</v>
      </c>
      <c r="BJ935" s="18" t="s">
        <v>8</v>
      </c>
      <c r="BK935" s="192">
        <f>ROUND(I935*H935,0)</f>
        <v>0</v>
      </c>
      <c r="BL935" s="18" t="s">
        <v>244</v>
      </c>
      <c r="BM935" s="191" t="s">
        <v>1496</v>
      </c>
    </row>
    <row r="936" spans="2:65" s="1" customFormat="1" ht="19.2">
      <c r="B936" s="35"/>
      <c r="C936" s="36"/>
      <c r="D936" s="193" t="s">
        <v>148</v>
      </c>
      <c r="E936" s="36"/>
      <c r="F936" s="194" t="s">
        <v>1497</v>
      </c>
      <c r="G936" s="36"/>
      <c r="H936" s="36"/>
      <c r="I936" s="108"/>
      <c r="J936" s="36"/>
      <c r="K936" s="36"/>
      <c r="L936" s="39"/>
      <c r="M936" s="195"/>
      <c r="N936" s="64"/>
      <c r="O936" s="64"/>
      <c r="P936" s="64"/>
      <c r="Q936" s="64"/>
      <c r="R936" s="64"/>
      <c r="S936" s="64"/>
      <c r="T936" s="65"/>
      <c r="AT936" s="18" t="s">
        <v>148</v>
      </c>
      <c r="AU936" s="18" t="s">
        <v>81</v>
      </c>
    </row>
    <row r="937" spans="2:65" s="1" customFormat="1" ht="105.6">
      <c r="B937" s="35"/>
      <c r="C937" s="36"/>
      <c r="D937" s="193" t="s">
        <v>157</v>
      </c>
      <c r="E937" s="36"/>
      <c r="F937" s="196" t="s">
        <v>1461</v>
      </c>
      <c r="G937" s="36"/>
      <c r="H937" s="36"/>
      <c r="I937" s="108"/>
      <c r="J937" s="36"/>
      <c r="K937" s="36"/>
      <c r="L937" s="39"/>
      <c r="M937" s="195"/>
      <c r="N937" s="64"/>
      <c r="O937" s="64"/>
      <c r="P937" s="64"/>
      <c r="Q937" s="64"/>
      <c r="R937" s="64"/>
      <c r="S937" s="64"/>
      <c r="T937" s="65"/>
      <c r="AT937" s="18" t="s">
        <v>157</v>
      </c>
      <c r="AU937" s="18" t="s">
        <v>81</v>
      </c>
    </row>
    <row r="938" spans="2:65" s="12" customFormat="1" ht="10.199999999999999">
      <c r="B938" s="197"/>
      <c r="C938" s="198"/>
      <c r="D938" s="193" t="s">
        <v>159</v>
      </c>
      <c r="E938" s="199" t="s">
        <v>20</v>
      </c>
      <c r="F938" s="200" t="s">
        <v>8</v>
      </c>
      <c r="G938" s="198"/>
      <c r="H938" s="201">
        <v>1</v>
      </c>
      <c r="I938" s="202"/>
      <c r="J938" s="198"/>
      <c r="K938" s="198"/>
      <c r="L938" s="203"/>
      <c r="M938" s="204"/>
      <c r="N938" s="205"/>
      <c r="O938" s="205"/>
      <c r="P938" s="205"/>
      <c r="Q938" s="205"/>
      <c r="R938" s="205"/>
      <c r="S938" s="205"/>
      <c r="T938" s="206"/>
      <c r="AT938" s="207" t="s">
        <v>159</v>
      </c>
      <c r="AU938" s="207" t="s">
        <v>81</v>
      </c>
      <c r="AV938" s="12" t="s">
        <v>81</v>
      </c>
      <c r="AW938" s="12" t="s">
        <v>33</v>
      </c>
      <c r="AX938" s="12" t="s">
        <v>8</v>
      </c>
      <c r="AY938" s="207" t="s">
        <v>141</v>
      </c>
    </row>
    <row r="939" spans="2:65" s="11" customFormat="1" ht="22.8" customHeight="1">
      <c r="B939" s="165"/>
      <c r="C939" s="166"/>
      <c r="D939" s="167" t="s">
        <v>71</v>
      </c>
      <c r="E939" s="179" t="s">
        <v>1498</v>
      </c>
      <c r="F939" s="179" t="s">
        <v>1499</v>
      </c>
      <c r="G939" s="166"/>
      <c r="H939" s="166"/>
      <c r="I939" s="169"/>
      <c r="J939" s="180">
        <f>BK939</f>
        <v>0</v>
      </c>
      <c r="K939" s="166"/>
      <c r="L939" s="171"/>
      <c r="M939" s="172"/>
      <c r="N939" s="173"/>
      <c r="O939" s="173"/>
      <c r="P939" s="174">
        <f>SUM(P940:P941)</f>
        <v>0</v>
      </c>
      <c r="Q939" s="173"/>
      <c r="R939" s="174">
        <f>SUM(R940:R941)</f>
        <v>0</v>
      </c>
      <c r="S939" s="173"/>
      <c r="T939" s="175">
        <f>SUM(T940:T941)</f>
        <v>0</v>
      </c>
      <c r="AR939" s="176" t="s">
        <v>81</v>
      </c>
      <c r="AT939" s="177" t="s">
        <v>71</v>
      </c>
      <c r="AU939" s="177" t="s">
        <v>8</v>
      </c>
      <c r="AY939" s="176" t="s">
        <v>141</v>
      </c>
      <c r="BK939" s="178">
        <f>SUM(BK940:BK941)</f>
        <v>0</v>
      </c>
    </row>
    <row r="940" spans="2:65" s="1" customFormat="1" ht="14.4" customHeight="1">
      <c r="B940" s="35"/>
      <c r="C940" s="181" t="s">
        <v>1500</v>
      </c>
      <c r="D940" s="181" t="s">
        <v>143</v>
      </c>
      <c r="E940" s="182" t="s">
        <v>1501</v>
      </c>
      <c r="F940" s="183" t="s">
        <v>1502</v>
      </c>
      <c r="G940" s="184" t="s">
        <v>380</v>
      </c>
      <c r="H940" s="185">
        <v>1</v>
      </c>
      <c r="I940" s="186"/>
      <c r="J940" s="185">
        <f>ROUND(I940*H940,0)</f>
        <v>0</v>
      </c>
      <c r="K940" s="183" t="s">
        <v>20</v>
      </c>
      <c r="L940" s="39"/>
      <c r="M940" s="187" t="s">
        <v>20</v>
      </c>
      <c r="N940" s="188" t="s">
        <v>43</v>
      </c>
      <c r="O940" s="64"/>
      <c r="P940" s="189">
        <f>O940*H940</f>
        <v>0</v>
      </c>
      <c r="Q940" s="189">
        <v>0</v>
      </c>
      <c r="R940" s="189">
        <f>Q940*H940</f>
        <v>0</v>
      </c>
      <c r="S940" s="189">
        <v>0</v>
      </c>
      <c r="T940" s="190">
        <f>S940*H940</f>
        <v>0</v>
      </c>
      <c r="AR940" s="191" t="s">
        <v>244</v>
      </c>
      <c r="AT940" s="191" t="s">
        <v>143</v>
      </c>
      <c r="AU940" s="191" t="s">
        <v>81</v>
      </c>
      <c r="AY940" s="18" t="s">
        <v>141</v>
      </c>
      <c r="BE940" s="192">
        <f>IF(N940="základní",J940,0)</f>
        <v>0</v>
      </c>
      <c r="BF940" s="192">
        <f>IF(N940="snížená",J940,0)</f>
        <v>0</v>
      </c>
      <c r="BG940" s="192">
        <f>IF(N940="zákl. přenesená",J940,0)</f>
        <v>0</v>
      </c>
      <c r="BH940" s="192">
        <f>IF(N940="sníž. přenesená",J940,0)</f>
        <v>0</v>
      </c>
      <c r="BI940" s="192">
        <f>IF(N940="nulová",J940,0)</f>
        <v>0</v>
      </c>
      <c r="BJ940" s="18" t="s">
        <v>8</v>
      </c>
      <c r="BK940" s="192">
        <f>ROUND(I940*H940,0)</f>
        <v>0</v>
      </c>
      <c r="BL940" s="18" t="s">
        <v>244</v>
      </c>
      <c r="BM940" s="191" t="s">
        <v>1503</v>
      </c>
    </row>
    <row r="941" spans="2:65" s="1" customFormat="1" ht="10.199999999999999">
      <c r="B941" s="35"/>
      <c r="C941" s="36"/>
      <c r="D941" s="193" t="s">
        <v>148</v>
      </c>
      <c r="E941" s="36"/>
      <c r="F941" s="194" t="s">
        <v>1502</v>
      </c>
      <c r="G941" s="36"/>
      <c r="H941" s="36"/>
      <c r="I941" s="108"/>
      <c r="J941" s="36"/>
      <c r="K941" s="36"/>
      <c r="L941" s="39"/>
      <c r="M941" s="195"/>
      <c r="N941" s="64"/>
      <c r="O941" s="64"/>
      <c r="P941" s="64"/>
      <c r="Q941" s="64"/>
      <c r="R941" s="64"/>
      <c r="S941" s="64"/>
      <c r="T941" s="65"/>
      <c r="AT941" s="18" t="s">
        <v>148</v>
      </c>
      <c r="AU941" s="18" t="s">
        <v>81</v>
      </c>
    </row>
    <row r="942" spans="2:65" s="11" customFormat="1" ht="22.8" customHeight="1">
      <c r="B942" s="165"/>
      <c r="C942" s="166"/>
      <c r="D942" s="167" t="s">
        <v>71</v>
      </c>
      <c r="E942" s="179" t="s">
        <v>1504</v>
      </c>
      <c r="F942" s="179" t="s">
        <v>1505</v>
      </c>
      <c r="G942" s="166"/>
      <c r="H942" s="166"/>
      <c r="I942" s="169"/>
      <c r="J942" s="180">
        <f>BK942</f>
        <v>0</v>
      </c>
      <c r="K942" s="166"/>
      <c r="L942" s="171"/>
      <c r="M942" s="172"/>
      <c r="N942" s="173"/>
      <c r="O942" s="173"/>
      <c r="P942" s="174">
        <f>SUM(P943:P981)</f>
        <v>0</v>
      </c>
      <c r="Q942" s="173"/>
      <c r="R942" s="174">
        <f>SUM(R943:R981)</f>
        <v>1.57013</v>
      </c>
      <c r="S942" s="173"/>
      <c r="T942" s="175">
        <f>SUM(T943:T981)</f>
        <v>0</v>
      </c>
      <c r="AR942" s="176" t="s">
        <v>81</v>
      </c>
      <c r="AT942" s="177" t="s">
        <v>71</v>
      </c>
      <c r="AU942" s="177" t="s">
        <v>8</v>
      </c>
      <c r="AY942" s="176" t="s">
        <v>141</v>
      </c>
      <c r="BK942" s="178">
        <f>SUM(BK943:BK981)</f>
        <v>0</v>
      </c>
    </row>
    <row r="943" spans="2:65" s="1" customFormat="1" ht="14.4" customHeight="1">
      <c r="B943" s="35"/>
      <c r="C943" s="181" t="s">
        <v>1506</v>
      </c>
      <c r="D943" s="181" t="s">
        <v>143</v>
      </c>
      <c r="E943" s="182" t="s">
        <v>1507</v>
      </c>
      <c r="F943" s="183" t="s">
        <v>1508</v>
      </c>
      <c r="G943" s="184" t="s">
        <v>163</v>
      </c>
      <c r="H943" s="185">
        <v>55.95</v>
      </c>
      <c r="I943" s="186"/>
      <c r="J943" s="185">
        <f>ROUND(I943*H943,0)</f>
        <v>0</v>
      </c>
      <c r="K943" s="183" t="s">
        <v>154</v>
      </c>
      <c r="L943" s="39"/>
      <c r="M943" s="187" t="s">
        <v>20</v>
      </c>
      <c r="N943" s="188" t="s">
        <v>43</v>
      </c>
      <c r="O943" s="64"/>
      <c r="P943" s="189">
        <f>O943*H943</f>
        <v>0</v>
      </c>
      <c r="Q943" s="189">
        <v>2.9999999999999997E-4</v>
      </c>
      <c r="R943" s="189">
        <f>Q943*H943</f>
        <v>1.6784999999999998E-2</v>
      </c>
      <c r="S943" s="189">
        <v>0</v>
      </c>
      <c r="T943" s="190">
        <f>S943*H943</f>
        <v>0</v>
      </c>
      <c r="AR943" s="191" t="s">
        <v>244</v>
      </c>
      <c r="AT943" s="191" t="s">
        <v>143</v>
      </c>
      <c r="AU943" s="191" t="s">
        <v>81</v>
      </c>
      <c r="AY943" s="18" t="s">
        <v>141</v>
      </c>
      <c r="BE943" s="192">
        <f>IF(N943="základní",J943,0)</f>
        <v>0</v>
      </c>
      <c r="BF943" s="192">
        <f>IF(N943="snížená",J943,0)</f>
        <v>0</v>
      </c>
      <c r="BG943" s="192">
        <f>IF(N943="zákl. přenesená",J943,0)</f>
        <v>0</v>
      </c>
      <c r="BH943" s="192">
        <f>IF(N943="sníž. přenesená",J943,0)</f>
        <v>0</v>
      </c>
      <c r="BI943" s="192">
        <f>IF(N943="nulová",J943,0)</f>
        <v>0</v>
      </c>
      <c r="BJ943" s="18" t="s">
        <v>8</v>
      </c>
      <c r="BK943" s="192">
        <f>ROUND(I943*H943,0)</f>
        <v>0</v>
      </c>
      <c r="BL943" s="18" t="s">
        <v>244</v>
      </c>
      <c r="BM943" s="191" t="s">
        <v>1509</v>
      </c>
    </row>
    <row r="944" spans="2:65" s="1" customFormat="1" ht="10.199999999999999">
      <c r="B944" s="35"/>
      <c r="C944" s="36"/>
      <c r="D944" s="193" t="s">
        <v>148</v>
      </c>
      <c r="E944" s="36"/>
      <c r="F944" s="194" t="s">
        <v>1510</v>
      </c>
      <c r="G944" s="36"/>
      <c r="H944" s="36"/>
      <c r="I944" s="108"/>
      <c r="J944" s="36"/>
      <c r="K944" s="36"/>
      <c r="L944" s="39"/>
      <c r="M944" s="195"/>
      <c r="N944" s="64"/>
      <c r="O944" s="64"/>
      <c r="P944" s="64"/>
      <c r="Q944" s="64"/>
      <c r="R944" s="64"/>
      <c r="S944" s="64"/>
      <c r="T944" s="65"/>
      <c r="AT944" s="18" t="s">
        <v>148</v>
      </c>
      <c r="AU944" s="18" t="s">
        <v>81</v>
      </c>
    </row>
    <row r="945" spans="2:65" s="1" customFormat="1" ht="48">
      <c r="B945" s="35"/>
      <c r="C945" s="36"/>
      <c r="D945" s="193" t="s">
        <v>157</v>
      </c>
      <c r="E945" s="36"/>
      <c r="F945" s="196" t="s">
        <v>1511</v>
      </c>
      <c r="G945" s="36"/>
      <c r="H945" s="36"/>
      <c r="I945" s="108"/>
      <c r="J945" s="36"/>
      <c r="K945" s="36"/>
      <c r="L945" s="39"/>
      <c r="M945" s="195"/>
      <c r="N945" s="64"/>
      <c r="O945" s="64"/>
      <c r="P945" s="64"/>
      <c r="Q945" s="64"/>
      <c r="R945" s="64"/>
      <c r="S945" s="64"/>
      <c r="T945" s="65"/>
      <c r="AT945" s="18" t="s">
        <v>157</v>
      </c>
      <c r="AU945" s="18" t="s">
        <v>81</v>
      </c>
    </row>
    <row r="946" spans="2:65" s="12" customFormat="1" ht="10.199999999999999">
      <c r="B946" s="197"/>
      <c r="C946" s="198"/>
      <c r="D946" s="193" t="s">
        <v>159</v>
      </c>
      <c r="E946" s="199" t="s">
        <v>20</v>
      </c>
      <c r="F946" s="200" t="s">
        <v>1512</v>
      </c>
      <c r="G946" s="198"/>
      <c r="H946" s="201">
        <v>55.95</v>
      </c>
      <c r="I946" s="202"/>
      <c r="J946" s="198"/>
      <c r="K946" s="198"/>
      <c r="L946" s="203"/>
      <c r="M946" s="204"/>
      <c r="N946" s="205"/>
      <c r="O946" s="205"/>
      <c r="P946" s="205"/>
      <c r="Q946" s="205"/>
      <c r="R946" s="205"/>
      <c r="S946" s="205"/>
      <c r="T946" s="206"/>
      <c r="AT946" s="207" t="s">
        <v>159</v>
      </c>
      <c r="AU946" s="207" t="s">
        <v>81</v>
      </c>
      <c r="AV946" s="12" t="s">
        <v>81</v>
      </c>
      <c r="AW946" s="12" t="s">
        <v>33</v>
      </c>
      <c r="AX946" s="12" t="s">
        <v>8</v>
      </c>
      <c r="AY946" s="207" t="s">
        <v>141</v>
      </c>
    </row>
    <row r="947" spans="2:65" s="1" customFormat="1" ht="14.4" customHeight="1">
      <c r="B947" s="35"/>
      <c r="C947" s="181" t="s">
        <v>1513</v>
      </c>
      <c r="D947" s="181" t="s">
        <v>143</v>
      </c>
      <c r="E947" s="182" t="s">
        <v>1514</v>
      </c>
      <c r="F947" s="183" t="s">
        <v>1515</v>
      </c>
      <c r="G947" s="184" t="s">
        <v>198</v>
      </c>
      <c r="H947" s="185">
        <v>59.6</v>
      </c>
      <c r="I947" s="186"/>
      <c r="J947" s="185">
        <f>ROUND(I947*H947,0)</f>
        <v>0</v>
      </c>
      <c r="K947" s="183" t="s">
        <v>154</v>
      </c>
      <c r="L947" s="39"/>
      <c r="M947" s="187" t="s">
        <v>20</v>
      </c>
      <c r="N947" s="188" t="s">
        <v>43</v>
      </c>
      <c r="O947" s="64"/>
      <c r="P947" s="189">
        <f>O947*H947</f>
        <v>0</v>
      </c>
      <c r="Q947" s="189">
        <v>0</v>
      </c>
      <c r="R947" s="189">
        <f>Q947*H947</f>
        <v>0</v>
      </c>
      <c r="S947" s="189">
        <v>0</v>
      </c>
      <c r="T947" s="190">
        <f>S947*H947</f>
        <v>0</v>
      </c>
      <c r="AR947" s="191" t="s">
        <v>244</v>
      </c>
      <c r="AT947" s="191" t="s">
        <v>143</v>
      </c>
      <c r="AU947" s="191" t="s">
        <v>81</v>
      </c>
      <c r="AY947" s="18" t="s">
        <v>141</v>
      </c>
      <c r="BE947" s="192">
        <f>IF(N947="základní",J947,0)</f>
        <v>0</v>
      </c>
      <c r="BF947" s="192">
        <f>IF(N947="snížená",J947,0)</f>
        <v>0</v>
      </c>
      <c r="BG947" s="192">
        <f>IF(N947="zákl. přenesená",J947,0)</f>
        <v>0</v>
      </c>
      <c r="BH947" s="192">
        <f>IF(N947="sníž. přenesená",J947,0)</f>
        <v>0</v>
      </c>
      <c r="BI947" s="192">
        <f>IF(N947="nulová",J947,0)</f>
        <v>0</v>
      </c>
      <c r="BJ947" s="18" t="s">
        <v>8</v>
      </c>
      <c r="BK947" s="192">
        <f>ROUND(I947*H947,0)</f>
        <v>0</v>
      </c>
      <c r="BL947" s="18" t="s">
        <v>244</v>
      </c>
      <c r="BM947" s="191" t="s">
        <v>1516</v>
      </c>
    </row>
    <row r="948" spans="2:65" s="1" customFormat="1" ht="10.199999999999999">
      <c r="B948" s="35"/>
      <c r="C948" s="36"/>
      <c r="D948" s="193" t="s">
        <v>148</v>
      </c>
      <c r="E948" s="36"/>
      <c r="F948" s="194" t="s">
        <v>1517</v>
      </c>
      <c r="G948" s="36"/>
      <c r="H948" s="36"/>
      <c r="I948" s="108"/>
      <c r="J948" s="36"/>
      <c r="K948" s="36"/>
      <c r="L948" s="39"/>
      <c r="M948" s="195"/>
      <c r="N948" s="64"/>
      <c r="O948" s="64"/>
      <c r="P948" s="64"/>
      <c r="Q948" s="64"/>
      <c r="R948" s="64"/>
      <c r="S948" s="64"/>
      <c r="T948" s="65"/>
      <c r="AT948" s="18" t="s">
        <v>148</v>
      </c>
      <c r="AU948" s="18" t="s">
        <v>81</v>
      </c>
    </row>
    <row r="949" spans="2:65" s="1" customFormat="1" ht="48">
      <c r="B949" s="35"/>
      <c r="C949" s="36"/>
      <c r="D949" s="193" t="s">
        <v>157</v>
      </c>
      <c r="E949" s="36"/>
      <c r="F949" s="196" t="s">
        <v>1511</v>
      </c>
      <c r="G949" s="36"/>
      <c r="H949" s="36"/>
      <c r="I949" s="108"/>
      <c r="J949" s="36"/>
      <c r="K949" s="36"/>
      <c r="L949" s="39"/>
      <c r="M949" s="195"/>
      <c r="N949" s="64"/>
      <c r="O949" s="64"/>
      <c r="P949" s="64"/>
      <c r="Q949" s="64"/>
      <c r="R949" s="64"/>
      <c r="S949" s="64"/>
      <c r="T949" s="65"/>
      <c r="AT949" s="18" t="s">
        <v>157</v>
      </c>
      <c r="AU949" s="18" t="s">
        <v>81</v>
      </c>
    </row>
    <row r="950" spans="2:65" s="12" customFormat="1" ht="10.199999999999999">
      <c r="B950" s="197"/>
      <c r="C950" s="198"/>
      <c r="D950" s="193" t="s">
        <v>159</v>
      </c>
      <c r="E950" s="199" t="s">
        <v>20</v>
      </c>
      <c r="F950" s="200" t="s">
        <v>1518</v>
      </c>
      <c r="G950" s="198"/>
      <c r="H950" s="201">
        <v>59.6</v>
      </c>
      <c r="I950" s="202"/>
      <c r="J950" s="198"/>
      <c r="K950" s="198"/>
      <c r="L950" s="203"/>
      <c r="M950" s="204"/>
      <c r="N950" s="205"/>
      <c r="O950" s="205"/>
      <c r="P950" s="205"/>
      <c r="Q950" s="205"/>
      <c r="R950" s="205"/>
      <c r="S950" s="205"/>
      <c r="T950" s="206"/>
      <c r="AT950" s="207" t="s">
        <v>159</v>
      </c>
      <c r="AU950" s="207" t="s">
        <v>81</v>
      </c>
      <c r="AV950" s="12" t="s">
        <v>81</v>
      </c>
      <c r="AW950" s="12" t="s">
        <v>33</v>
      </c>
      <c r="AX950" s="12" t="s">
        <v>8</v>
      </c>
      <c r="AY950" s="207" t="s">
        <v>141</v>
      </c>
    </row>
    <row r="951" spans="2:65" s="1" customFormat="1" ht="14.4" customHeight="1">
      <c r="B951" s="35"/>
      <c r="C951" s="229" t="s">
        <v>1519</v>
      </c>
      <c r="D951" s="229" t="s">
        <v>345</v>
      </c>
      <c r="E951" s="230" t="s">
        <v>1520</v>
      </c>
      <c r="F951" s="231" t="s">
        <v>1521</v>
      </c>
      <c r="G951" s="232" t="s">
        <v>198</v>
      </c>
      <c r="H951" s="233">
        <v>65.56</v>
      </c>
      <c r="I951" s="234"/>
      <c r="J951" s="233">
        <f>ROUND(I951*H951,0)</f>
        <v>0</v>
      </c>
      <c r="K951" s="231" t="s">
        <v>154</v>
      </c>
      <c r="L951" s="235"/>
      <c r="M951" s="236" t="s">
        <v>20</v>
      </c>
      <c r="N951" s="237" t="s">
        <v>43</v>
      </c>
      <c r="O951" s="64"/>
      <c r="P951" s="189">
        <f>O951*H951</f>
        <v>0</v>
      </c>
      <c r="Q951" s="189">
        <v>5.0000000000000002E-5</v>
      </c>
      <c r="R951" s="189">
        <f>Q951*H951</f>
        <v>3.2780000000000001E-3</v>
      </c>
      <c r="S951" s="189">
        <v>0</v>
      </c>
      <c r="T951" s="190">
        <f>S951*H951</f>
        <v>0</v>
      </c>
      <c r="AR951" s="191" t="s">
        <v>365</v>
      </c>
      <c r="AT951" s="191" t="s">
        <v>345</v>
      </c>
      <c r="AU951" s="191" t="s">
        <v>81</v>
      </c>
      <c r="AY951" s="18" t="s">
        <v>141</v>
      </c>
      <c r="BE951" s="192">
        <f>IF(N951="základní",J951,0)</f>
        <v>0</v>
      </c>
      <c r="BF951" s="192">
        <f>IF(N951="snížená",J951,0)</f>
        <v>0</v>
      </c>
      <c r="BG951" s="192">
        <f>IF(N951="zákl. přenesená",J951,0)</f>
        <v>0</v>
      </c>
      <c r="BH951" s="192">
        <f>IF(N951="sníž. přenesená",J951,0)</f>
        <v>0</v>
      </c>
      <c r="BI951" s="192">
        <f>IF(N951="nulová",J951,0)</f>
        <v>0</v>
      </c>
      <c r="BJ951" s="18" t="s">
        <v>8</v>
      </c>
      <c r="BK951" s="192">
        <f>ROUND(I951*H951,0)</f>
        <v>0</v>
      </c>
      <c r="BL951" s="18" t="s">
        <v>244</v>
      </c>
      <c r="BM951" s="191" t="s">
        <v>1522</v>
      </c>
    </row>
    <row r="952" spans="2:65" s="1" customFormat="1" ht="10.199999999999999">
      <c r="B952" s="35"/>
      <c r="C952" s="36"/>
      <c r="D952" s="193" t="s">
        <v>148</v>
      </c>
      <c r="E952" s="36"/>
      <c r="F952" s="194" t="s">
        <v>1521</v>
      </c>
      <c r="G952" s="36"/>
      <c r="H952" s="36"/>
      <c r="I952" s="108"/>
      <c r="J952" s="36"/>
      <c r="K952" s="36"/>
      <c r="L952" s="39"/>
      <c r="M952" s="195"/>
      <c r="N952" s="64"/>
      <c r="O952" s="64"/>
      <c r="P952" s="64"/>
      <c r="Q952" s="64"/>
      <c r="R952" s="64"/>
      <c r="S952" s="64"/>
      <c r="T952" s="65"/>
      <c r="AT952" s="18" t="s">
        <v>148</v>
      </c>
      <c r="AU952" s="18" t="s">
        <v>81</v>
      </c>
    </row>
    <row r="953" spans="2:65" s="12" customFormat="1" ht="10.199999999999999">
      <c r="B953" s="197"/>
      <c r="C953" s="198"/>
      <c r="D953" s="193" t="s">
        <v>159</v>
      </c>
      <c r="E953" s="198"/>
      <c r="F953" s="200" t="s">
        <v>1523</v>
      </c>
      <c r="G953" s="198"/>
      <c r="H953" s="201">
        <v>65.56</v>
      </c>
      <c r="I953" s="202"/>
      <c r="J953" s="198"/>
      <c r="K953" s="198"/>
      <c r="L953" s="203"/>
      <c r="M953" s="204"/>
      <c r="N953" s="205"/>
      <c r="O953" s="205"/>
      <c r="P953" s="205"/>
      <c r="Q953" s="205"/>
      <c r="R953" s="205"/>
      <c r="S953" s="205"/>
      <c r="T953" s="206"/>
      <c r="AT953" s="207" t="s">
        <v>159</v>
      </c>
      <c r="AU953" s="207" t="s">
        <v>81</v>
      </c>
      <c r="AV953" s="12" t="s">
        <v>81</v>
      </c>
      <c r="AW953" s="12" t="s">
        <v>4</v>
      </c>
      <c r="AX953" s="12" t="s">
        <v>8</v>
      </c>
      <c r="AY953" s="207" t="s">
        <v>141</v>
      </c>
    </row>
    <row r="954" spans="2:65" s="1" customFormat="1" ht="14.4" customHeight="1">
      <c r="B954" s="35"/>
      <c r="C954" s="181" t="s">
        <v>1524</v>
      </c>
      <c r="D954" s="181" t="s">
        <v>143</v>
      </c>
      <c r="E954" s="182" t="s">
        <v>1525</v>
      </c>
      <c r="F954" s="183" t="s">
        <v>1526</v>
      </c>
      <c r="G954" s="184" t="s">
        <v>163</v>
      </c>
      <c r="H954" s="185">
        <v>55.95</v>
      </c>
      <c r="I954" s="186"/>
      <c r="J954" s="185">
        <f>ROUND(I954*H954,0)</f>
        <v>0</v>
      </c>
      <c r="K954" s="183" t="s">
        <v>154</v>
      </c>
      <c r="L954" s="39"/>
      <c r="M954" s="187" t="s">
        <v>20</v>
      </c>
      <c r="N954" s="188" t="s">
        <v>43</v>
      </c>
      <c r="O954" s="64"/>
      <c r="P954" s="189">
        <f>O954*H954</f>
        <v>0</v>
      </c>
      <c r="Q954" s="189">
        <v>7.4999999999999997E-3</v>
      </c>
      <c r="R954" s="189">
        <f>Q954*H954</f>
        <v>0.41962500000000003</v>
      </c>
      <c r="S954" s="189">
        <v>0</v>
      </c>
      <c r="T954" s="190">
        <f>S954*H954</f>
        <v>0</v>
      </c>
      <c r="AR954" s="191" t="s">
        <v>244</v>
      </c>
      <c r="AT954" s="191" t="s">
        <v>143</v>
      </c>
      <c r="AU954" s="191" t="s">
        <v>81</v>
      </c>
      <c r="AY954" s="18" t="s">
        <v>141</v>
      </c>
      <c r="BE954" s="192">
        <f>IF(N954="základní",J954,0)</f>
        <v>0</v>
      </c>
      <c r="BF954" s="192">
        <f>IF(N954="snížená",J954,0)</f>
        <v>0</v>
      </c>
      <c r="BG954" s="192">
        <f>IF(N954="zákl. přenesená",J954,0)</f>
        <v>0</v>
      </c>
      <c r="BH954" s="192">
        <f>IF(N954="sníž. přenesená",J954,0)</f>
        <v>0</v>
      </c>
      <c r="BI954" s="192">
        <f>IF(N954="nulová",J954,0)</f>
        <v>0</v>
      </c>
      <c r="BJ954" s="18" t="s">
        <v>8</v>
      </c>
      <c r="BK954" s="192">
        <f>ROUND(I954*H954,0)</f>
        <v>0</v>
      </c>
      <c r="BL954" s="18" t="s">
        <v>244</v>
      </c>
      <c r="BM954" s="191" t="s">
        <v>1527</v>
      </c>
    </row>
    <row r="955" spans="2:65" s="1" customFormat="1" ht="19.2">
      <c r="B955" s="35"/>
      <c r="C955" s="36"/>
      <c r="D955" s="193" t="s">
        <v>148</v>
      </c>
      <c r="E955" s="36"/>
      <c r="F955" s="194" t="s">
        <v>1528</v>
      </c>
      <c r="G955" s="36"/>
      <c r="H955" s="36"/>
      <c r="I955" s="108"/>
      <c r="J955" s="36"/>
      <c r="K955" s="36"/>
      <c r="L955" s="39"/>
      <c r="M955" s="195"/>
      <c r="N955" s="64"/>
      <c r="O955" s="64"/>
      <c r="P955" s="64"/>
      <c r="Q955" s="64"/>
      <c r="R955" s="64"/>
      <c r="S955" s="64"/>
      <c r="T955" s="65"/>
      <c r="AT955" s="18" t="s">
        <v>148</v>
      </c>
      <c r="AU955" s="18" t="s">
        <v>81</v>
      </c>
    </row>
    <row r="956" spans="2:65" s="1" customFormat="1" ht="28.8">
      <c r="B956" s="35"/>
      <c r="C956" s="36"/>
      <c r="D956" s="193" t="s">
        <v>157</v>
      </c>
      <c r="E956" s="36"/>
      <c r="F956" s="196" t="s">
        <v>1529</v>
      </c>
      <c r="G956" s="36"/>
      <c r="H956" s="36"/>
      <c r="I956" s="108"/>
      <c r="J956" s="36"/>
      <c r="K956" s="36"/>
      <c r="L956" s="39"/>
      <c r="M956" s="195"/>
      <c r="N956" s="64"/>
      <c r="O956" s="64"/>
      <c r="P956" s="64"/>
      <c r="Q956" s="64"/>
      <c r="R956" s="64"/>
      <c r="S956" s="64"/>
      <c r="T956" s="65"/>
      <c r="AT956" s="18" t="s">
        <v>157</v>
      </c>
      <c r="AU956" s="18" t="s">
        <v>81</v>
      </c>
    </row>
    <row r="957" spans="2:65" s="12" customFormat="1" ht="10.199999999999999">
      <c r="B957" s="197"/>
      <c r="C957" s="198"/>
      <c r="D957" s="193" t="s">
        <v>159</v>
      </c>
      <c r="E957" s="199" t="s">
        <v>20</v>
      </c>
      <c r="F957" s="200" t="s">
        <v>1530</v>
      </c>
      <c r="G957" s="198"/>
      <c r="H957" s="201">
        <v>55.95</v>
      </c>
      <c r="I957" s="202"/>
      <c r="J957" s="198"/>
      <c r="K957" s="198"/>
      <c r="L957" s="203"/>
      <c r="M957" s="204"/>
      <c r="N957" s="205"/>
      <c r="O957" s="205"/>
      <c r="P957" s="205"/>
      <c r="Q957" s="205"/>
      <c r="R957" s="205"/>
      <c r="S957" s="205"/>
      <c r="T957" s="206"/>
      <c r="AT957" s="207" t="s">
        <v>159</v>
      </c>
      <c r="AU957" s="207" t="s">
        <v>81</v>
      </c>
      <c r="AV957" s="12" t="s">
        <v>81</v>
      </c>
      <c r="AW957" s="12" t="s">
        <v>33</v>
      </c>
      <c r="AX957" s="12" t="s">
        <v>8</v>
      </c>
      <c r="AY957" s="207" t="s">
        <v>141</v>
      </c>
    </row>
    <row r="958" spans="2:65" s="1" customFormat="1" ht="14.4" customHeight="1">
      <c r="B958" s="35"/>
      <c r="C958" s="229" t="s">
        <v>1531</v>
      </c>
      <c r="D958" s="229" t="s">
        <v>345</v>
      </c>
      <c r="E958" s="230" t="s">
        <v>1532</v>
      </c>
      <c r="F958" s="231" t="s">
        <v>1533</v>
      </c>
      <c r="G958" s="232" t="s">
        <v>163</v>
      </c>
      <c r="H958" s="233">
        <v>61.55</v>
      </c>
      <c r="I958" s="234"/>
      <c r="J958" s="233">
        <f>ROUND(I958*H958,0)</f>
        <v>0</v>
      </c>
      <c r="K958" s="231" t="s">
        <v>154</v>
      </c>
      <c r="L958" s="235"/>
      <c r="M958" s="236" t="s">
        <v>20</v>
      </c>
      <c r="N958" s="237" t="s">
        <v>43</v>
      </c>
      <c r="O958" s="64"/>
      <c r="P958" s="189">
        <f>O958*H958</f>
        <v>0</v>
      </c>
      <c r="Q958" s="189">
        <v>1.77E-2</v>
      </c>
      <c r="R958" s="189">
        <f>Q958*H958</f>
        <v>1.0894349999999999</v>
      </c>
      <c r="S958" s="189">
        <v>0</v>
      </c>
      <c r="T958" s="190">
        <f>S958*H958</f>
        <v>0</v>
      </c>
      <c r="AR958" s="191" t="s">
        <v>365</v>
      </c>
      <c r="AT958" s="191" t="s">
        <v>345</v>
      </c>
      <c r="AU958" s="191" t="s">
        <v>81</v>
      </c>
      <c r="AY958" s="18" t="s">
        <v>141</v>
      </c>
      <c r="BE958" s="192">
        <f>IF(N958="základní",J958,0)</f>
        <v>0</v>
      </c>
      <c r="BF958" s="192">
        <f>IF(N958="snížená",J958,0)</f>
        <v>0</v>
      </c>
      <c r="BG958" s="192">
        <f>IF(N958="zákl. přenesená",J958,0)</f>
        <v>0</v>
      </c>
      <c r="BH958" s="192">
        <f>IF(N958="sníž. přenesená",J958,0)</f>
        <v>0</v>
      </c>
      <c r="BI958" s="192">
        <f>IF(N958="nulová",J958,0)</f>
        <v>0</v>
      </c>
      <c r="BJ958" s="18" t="s">
        <v>8</v>
      </c>
      <c r="BK958" s="192">
        <f>ROUND(I958*H958,0)</f>
        <v>0</v>
      </c>
      <c r="BL958" s="18" t="s">
        <v>244</v>
      </c>
      <c r="BM958" s="191" t="s">
        <v>1534</v>
      </c>
    </row>
    <row r="959" spans="2:65" s="1" customFormat="1" ht="10.199999999999999">
      <c r="B959" s="35"/>
      <c r="C959" s="36"/>
      <c r="D959" s="193" t="s">
        <v>148</v>
      </c>
      <c r="E959" s="36"/>
      <c r="F959" s="194" t="s">
        <v>1533</v>
      </c>
      <c r="G959" s="36"/>
      <c r="H959" s="36"/>
      <c r="I959" s="108"/>
      <c r="J959" s="36"/>
      <c r="K959" s="36"/>
      <c r="L959" s="39"/>
      <c r="M959" s="195"/>
      <c r="N959" s="64"/>
      <c r="O959" s="64"/>
      <c r="P959" s="64"/>
      <c r="Q959" s="64"/>
      <c r="R959" s="64"/>
      <c r="S959" s="64"/>
      <c r="T959" s="65"/>
      <c r="AT959" s="18" t="s">
        <v>148</v>
      </c>
      <c r="AU959" s="18" t="s">
        <v>81</v>
      </c>
    </row>
    <row r="960" spans="2:65" s="12" customFormat="1" ht="10.199999999999999">
      <c r="B960" s="197"/>
      <c r="C960" s="198"/>
      <c r="D960" s="193" t="s">
        <v>159</v>
      </c>
      <c r="E960" s="198"/>
      <c r="F960" s="200" t="s">
        <v>1535</v>
      </c>
      <c r="G960" s="198"/>
      <c r="H960" s="201">
        <v>61.55</v>
      </c>
      <c r="I960" s="202"/>
      <c r="J960" s="198"/>
      <c r="K960" s="198"/>
      <c r="L960" s="203"/>
      <c r="M960" s="204"/>
      <c r="N960" s="205"/>
      <c r="O960" s="205"/>
      <c r="P960" s="205"/>
      <c r="Q960" s="205"/>
      <c r="R960" s="205"/>
      <c r="S960" s="205"/>
      <c r="T960" s="206"/>
      <c r="AT960" s="207" t="s">
        <v>159</v>
      </c>
      <c r="AU960" s="207" t="s">
        <v>81</v>
      </c>
      <c r="AV960" s="12" t="s">
        <v>81</v>
      </c>
      <c r="AW960" s="12" t="s">
        <v>4</v>
      </c>
      <c r="AX960" s="12" t="s">
        <v>8</v>
      </c>
      <c r="AY960" s="207" t="s">
        <v>141</v>
      </c>
    </row>
    <row r="961" spans="2:65" s="1" customFormat="1" ht="14.4" customHeight="1">
      <c r="B961" s="35"/>
      <c r="C961" s="181" t="s">
        <v>1536</v>
      </c>
      <c r="D961" s="181" t="s">
        <v>143</v>
      </c>
      <c r="E961" s="182" t="s">
        <v>1537</v>
      </c>
      <c r="F961" s="183" t="s">
        <v>1538</v>
      </c>
      <c r="G961" s="184" t="s">
        <v>163</v>
      </c>
      <c r="H961" s="185">
        <v>28.22</v>
      </c>
      <c r="I961" s="186"/>
      <c r="J961" s="185">
        <f>ROUND(I961*H961,0)</f>
        <v>0</v>
      </c>
      <c r="K961" s="183" t="s">
        <v>154</v>
      </c>
      <c r="L961" s="39"/>
      <c r="M961" s="187" t="s">
        <v>20</v>
      </c>
      <c r="N961" s="188" t="s">
        <v>43</v>
      </c>
      <c r="O961" s="64"/>
      <c r="P961" s="189">
        <f>O961*H961</f>
        <v>0</v>
      </c>
      <c r="Q961" s="189">
        <v>0</v>
      </c>
      <c r="R961" s="189">
        <f>Q961*H961</f>
        <v>0</v>
      </c>
      <c r="S961" s="189">
        <v>0</v>
      </c>
      <c r="T961" s="190">
        <f>S961*H961</f>
        <v>0</v>
      </c>
      <c r="AR961" s="191" t="s">
        <v>244</v>
      </c>
      <c r="AT961" s="191" t="s">
        <v>143</v>
      </c>
      <c r="AU961" s="191" t="s">
        <v>81</v>
      </c>
      <c r="AY961" s="18" t="s">
        <v>141</v>
      </c>
      <c r="BE961" s="192">
        <f>IF(N961="základní",J961,0)</f>
        <v>0</v>
      </c>
      <c r="BF961" s="192">
        <f>IF(N961="snížená",J961,0)</f>
        <v>0</v>
      </c>
      <c r="BG961" s="192">
        <f>IF(N961="zákl. přenesená",J961,0)</f>
        <v>0</v>
      </c>
      <c r="BH961" s="192">
        <f>IF(N961="sníž. přenesená",J961,0)</f>
        <v>0</v>
      </c>
      <c r="BI961" s="192">
        <f>IF(N961="nulová",J961,0)</f>
        <v>0</v>
      </c>
      <c r="BJ961" s="18" t="s">
        <v>8</v>
      </c>
      <c r="BK961" s="192">
        <f>ROUND(I961*H961,0)</f>
        <v>0</v>
      </c>
      <c r="BL961" s="18" t="s">
        <v>244</v>
      </c>
      <c r="BM961" s="191" t="s">
        <v>1539</v>
      </c>
    </row>
    <row r="962" spans="2:65" s="1" customFormat="1" ht="19.2">
      <c r="B962" s="35"/>
      <c r="C962" s="36"/>
      <c r="D962" s="193" t="s">
        <v>148</v>
      </c>
      <c r="E962" s="36"/>
      <c r="F962" s="194" t="s">
        <v>1540</v>
      </c>
      <c r="G962" s="36"/>
      <c r="H962" s="36"/>
      <c r="I962" s="108"/>
      <c r="J962" s="36"/>
      <c r="K962" s="36"/>
      <c r="L962" s="39"/>
      <c r="M962" s="195"/>
      <c r="N962" s="64"/>
      <c r="O962" s="64"/>
      <c r="P962" s="64"/>
      <c r="Q962" s="64"/>
      <c r="R962" s="64"/>
      <c r="S962" s="64"/>
      <c r="T962" s="65"/>
      <c r="AT962" s="18" t="s">
        <v>148</v>
      </c>
      <c r="AU962" s="18" t="s">
        <v>81</v>
      </c>
    </row>
    <row r="963" spans="2:65" s="1" customFormat="1" ht="28.8">
      <c r="B963" s="35"/>
      <c r="C963" s="36"/>
      <c r="D963" s="193" t="s">
        <v>157</v>
      </c>
      <c r="E963" s="36"/>
      <c r="F963" s="196" t="s">
        <v>1529</v>
      </c>
      <c r="G963" s="36"/>
      <c r="H963" s="36"/>
      <c r="I963" s="108"/>
      <c r="J963" s="36"/>
      <c r="K963" s="36"/>
      <c r="L963" s="39"/>
      <c r="M963" s="195"/>
      <c r="N963" s="64"/>
      <c r="O963" s="64"/>
      <c r="P963" s="64"/>
      <c r="Q963" s="64"/>
      <c r="R963" s="64"/>
      <c r="S963" s="64"/>
      <c r="T963" s="65"/>
      <c r="AT963" s="18" t="s">
        <v>157</v>
      </c>
      <c r="AU963" s="18" t="s">
        <v>81</v>
      </c>
    </row>
    <row r="964" spans="2:65" s="12" customFormat="1" ht="10.199999999999999">
      <c r="B964" s="197"/>
      <c r="C964" s="198"/>
      <c r="D964" s="193" t="s">
        <v>159</v>
      </c>
      <c r="E964" s="199" t="s">
        <v>20</v>
      </c>
      <c r="F964" s="200" t="s">
        <v>1541</v>
      </c>
      <c r="G964" s="198"/>
      <c r="H964" s="201">
        <v>28.22</v>
      </c>
      <c r="I964" s="202"/>
      <c r="J964" s="198"/>
      <c r="K964" s="198"/>
      <c r="L964" s="203"/>
      <c r="M964" s="204"/>
      <c r="N964" s="205"/>
      <c r="O964" s="205"/>
      <c r="P964" s="205"/>
      <c r="Q964" s="205"/>
      <c r="R964" s="205"/>
      <c r="S964" s="205"/>
      <c r="T964" s="206"/>
      <c r="AT964" s="207" t="s">
        <v>159</v>
      </c>
      <c r="AU964" s="207" t="s">
        <v>81</v>
      </c>
      <c r="AV964" s="12" t="s">
        <v>81</v>
      </c>
      <c r="AW964" s="12" t="s">
        <v>33</v>
      </c>
      <c r="AX964" s="12" t="s">
        <v>8</v>
      </c>
      <c r="AY964" s="207" t="s">
        <v>141</v>
      </c>
    </row>
    <row r="965" spans="2:65" s="1" customFormat="1" ht="14.4" customHeight="1">
      <c r="B965" s="35"/>
      <c r="C965" s="181" t="s">
        <v>1542</v>
      </c>
      <c r="D965" s="181" t="s">
        <v>143</v>
      </c>
      <c r="E965" s="182" t="s">
        <v>1543</v>
      </c>
      <c r="F965" s="183" t="s">
        <v>1544</v>
      </c>
      <c r="G965" s="184" t="s">
        <v>163</v>
      </c>
      <c r="H965" s="185">
        <v>26.28</v>
      </c>
      <c r="I965" s="186"/>
      <c r="J965" s="185">
        <f>ROUND(I965*H965,0)</f>
        <v>0</v>
      </c>
      <c r="K965" s="183" t="s">
        <v>154</v>
      </c>
      <c r="L965" s="39"/>
      <c r="M965" s="187" t="s">
        <v>20</v>
      </c>
      <c r="N965" s="188" t="s">
        <v>43</v>
      </c>
      <c r="O965" s="64"/>
      <c r="P965" s="189">
        <f>O965*H965</f>
        <v>0</v>
      </c>
      <c r="Q965" s="189">
        <v>1.5E-3</v>
      </c>
      <c r="R965" s="189">
        <f>Q965*H965</f>
        <v>3.9420000000000004E-2</v>
      </c>
      <c r="S965" s="189">
        <v>0</v>
      </c>
      <c r="T965" s="190">
        <f>S965*H965</f>
        <v>0</v>
      </c>
      <c r="AR965" s="191" t="s">
        <v>244</v>
      </c>
      <c r="AT965" s="191" t="s">
        <v>143</v>
      </c>
      <c r="AU965" s="191" t="s">
        <v>81</v>
      </c>
      <c r="AY965" s="18" t="s">
        <v>141</v>
      </c>
      <c r="BE965" s="192">
        <f>IF(N965="základní",J965,0)</f>
        <v>0</v>
      </c>
      <c r="BF965" s="192">
        <f>IF(N965="snížená",J965,0)</f>
        <v>0</v>
      </c>
      <c r="BG965" s="192">
        <f>IF(N965="zákl. přenesená",J965,0)</f>
        <v>0</v>
      </c>
      <c r="BH965" s="192">
        <f>IF(N965="sníž. přenesená",J965,0)</f>
        <v>0</v>
      </c>
      <c r="BI965" s="192">
        <f>IF(N965="nulová",J965,0)</f>
        <v>0</v>
      </c>
      <c r="BJ965" s="18" t="s">
        <v>8</v>
      </c>
      <c r="BK965" s="192">
        <f>ROUND(I965*H965,0)</f>
        <v>0</v>
      </c>
      <c r="BL965" s="18" t="s">
        <v>244</v>
      </c>
      <c r="BM965" s="191" t="s">
        <v>1545</v>
      </c>
    </row>
    <row r="966" spans="2:65" s="1" customFormat="1" ht="10.199999999999999">
      <c r="B966" s="35"/>
      <c r="C966" s="36"/>
      <c r="D966" s="193" t="s">
        <v>148</v>
      </c>
      <c r="E966" s="36"/>
      <c r="F966" s="194" t="s">
        <v>1546</v>
      </c>
      <c r="G966" s="36"/>
      <c r="H966" s="36"/>
      <c r="I966" s="108"/>
      <c r="J966" s="36"/>
      <c r="K966" s="36"/>
      <c r="L966" s="39"/>
      <c r="M966" s="195"/>
      <c r="N966" s="64"/>
      <c r="O966" s="64"/>
      <c r="P966" s="64"/>
      <c r="Q966" s="64"/>
      <c r="R966" s="64"/>
      <c r="S966" s="64"/>
      <c r="T966" s="65"/>
      <c r="AT966" s="18" t="s">
        <v>148</v>
      </c>
      <c r="AU966" s="18" t="s">
        <v>81</v>
      </c>
    </row>
    <row r="967" spans="2:65" s="1" customFormat="1" ht="67.2">
      <c r="B967" s="35"/>
      <c r="C967" s="36"/>
      <c r="D967" s="193" t="s">
        <v>157</v>
      </c>
      <c r="E967" s="36"/>
      <c r="F967" s="196" t="s">
        <v>1547</v>
      </c>
      <c r="G967" s="36"/>
      <c r="H967" s="36"/>
      <c r="I967" s="108"/>
      <c r="J967" s="36"/>
      <c r="K967" s="36"/>
      <c r="L967" s="39"/>
      <c r="M967" s="195"/>
      <c r="N967" s="64"/>
      <c r="O967" s="64"/>
      <c r="P967" s="64"/>
      <c r="Q967" s="64"/>
      <c r="R967" s="64"/>
      <c r="S967" s="64"/>
      <c r="T967" s="65"/>
      <c r="AT967" s="18" t="s">
        <v>157</v>
      </c>
      <c r="AU967" s="18" t="s">
        <v>81</v>
      </c>
    </row>
    <row r="968" spans="2:65" s="14" customFormat="1" ht="10.199999999999999">
      <c r="B968" s="219"/>
      <c r="C968" s="220"/>
      <c r="D968" s="193" t="s">
        <v>159</v>
      </c>
      <c r="E968" s="221" t="s">
        <v>20</v>
      </c>
      <c r="F968" s="222" t="s">
        <v>1548</v>
      </c>
      <c r="G968" s="220"/>
      <c r="H968" s="221" t="s">
        <v>20</v>
      </c>
      <c r="I968" s="223"/>
      <c r="J968" s="220"/>
      <c r="K968" s="220"/>
      <c r="L968" s="224"/>
      <c r="M968" s="225"/>
      <c r="N968" s="226"/>
      <c r="O968" s="226"/>
      <c r="P968" s="226"/>
      <c r="Q968" s="226"/>
      <c r="R968" s="226"/>
      <c r="S968" s="226"/>
      <c r="T968" s="227"/>
      <c r="AT968" s="228" t="s">
        <v>159</v>
      </c>
      <c r="AU968" s="228" t="s">
        <v>81</v>
      </c>
      <c r="AV968" s="14" t="s">
        <v>8</v>
      </c>
      <c r="AW968" s="14" t="s">
        <v>33</v>
      </c>
      <c r="AX968" s="14" t="s">
        <v>72</v>
      </c>
      <c r="AY968" s="228" t="s">
        <v>141</v>
      </c>
    </row>
    <row r="969" spans="2:65" s="12" customFormat="1" ht="10.199999999999999">
      <c r="B969" s="197"/>
      <c r="C969" s="198"/>
      <c r="D969" s="193" t="s">
        <v>159</v>
      </c>
      <c r="E969" s="199" t="s">
        <v>20</v>
      </c>
      <c r="F969" s="200" t="s">
        <v>1549</v>
      </c>
      <c r="G969" s="198"/>
      <c r="H969" s="201">
        <v>26.28</v>
      </c>
      <c r="I969" s="202"/>
      <c r="J969" s="198"/>
      <c r="K969" s="198"/>
      <c r="L969" s="203"/>
      <c r="M969" s="204"/>
      <c r="N969" s="205"/>
      <c r="O969" s="205"/>
      <c r="P969" s="205"/>
      <c r="Q969" s="205"/>
      <c r="R969" s="205"/>
      <c r="S969" s="205"/>
      <c r="T969" s="206"/>
      <c r="AT969" s="207" t="s">
        <v>159</v>
      </c>
      <c r="AU969" s="207" t="s">
        <v>81</v>
      </c>
      <c r="AV969" s="12" t="s">
        <v>81</v>
      </c>
      <c r="AW969" s="12" t="s">
        <v>33</v>
      </c>
      <c r="AX969" s="12" t="s">
        <v>8</v>
      </c>
      <c r="AY969" s="207" t="s">
        <v>141</v>
      </c>
    </row>
    <row r="970" spans="2:65" s="1" customFormat="1" ht="14.4" customHeight="1">
      <c r="B970" s="35"/>
      <c r="C970" s="181" t="s">
        <v>1550</v>
      </c>
      <c r="D970" s="181" t="s">
        <v>143</v>
      </c>
      <c r="E970" s="182" t="s">
        <v>1551</v>
      </c>
      <c r="F970" s="183" t="s">
        <v>1552</v>
      </c>
      <c r="G970" s="184" t="s">
        <v>198</v>
      </c>
      <c r="H970" s="185">
        <v>52.9</v>
      </c>
      <c r="I970" s="186"/>
      <c r="J970" s="185">
        <f>ROUND(I970*H970,0)</f>
        <v>0</v>
      </c>
      <c r="K970" s="183" t="s">
        <v>154</v>
      </c>
      <c r="L970" s="39"/>
      <c r="M970" s="187" t="s">
        <v>20</v>
      </c>
      <c r="N970" s="188" t="s">
        <v>43</v>
      </c>
      <c r="O970" s="64"/>
      <c r="P970" s="189">
        <f>O970*H970</f>
        <v>0</v>
      </c>
      <c r="Q970" s="189">
        <v>3.0000000000000001E-5</v>
      </c>
      <c r="R970" s="189">
        <f>Q970*H970</f>
        <v>1.5870000000000001E-3</v>
      </c>
      <c r="S970" s="189">
        <v>0</v>
      </c>
      <c r="T970" s="190">
        <f>S970*H970</f>
        <v>0</v>
      </c>
      <c r="AR970" s="191" t="s">
        <v>244</v>
      </c>
      <c r="AT970" s="191" t="s">
        <v>143</v>
      </c>
      <c r="AU970" s="191" t="s">
        <v>81</v>
      </c>
      <c r="AY970" s="18" t="s">
        <v>141</v>
      </c>
      <c r="BE970" s="192">
        <f>IF(N970="základní",J970,0)</f>
        <v>0</v>
      </c>
      <c r="BF970" s="192">
        <f>IF(N970="snížená",J970,0)</f>
        <v>0</v>
      </c>
      <c r="BG970" s="192">
        <f>IF(N970="zákl. přenesená",J970,0)</f>
        <v>0</v>
      </c>
      <c r="BH970" s="192">
        <f>IF(N970="sníž. přenesená",J970,0)</f>
        <v>0</v>
      </c>
      <c r="BI970" s="192">
        <f>IF(N970="nulová",J970,0)</f>
        <v>0</v>
      </c>
      <c r="BJ970" s="18" t="s">
        <v>8</v>
      </c>
      <c r="BK970" s="192">
        <f>ROUND(I970*H970,0)</f>
        <v>0</v>
      </c>
      <c r="BL970" s="18" t="s">
        <v>244</v>
      </c>
      <c r="BM970" s="191" t="s">
        <v>1553</v>
      </c>
    </row>
    <row r="971" spans="2:65" s="1" customFormat="1" ht="10.199999999999999">
      <c r="B971" s="35"/>
      <c r="C971" s="36"/>
      <c r="D971" s="193" t="s">
        <v>148</v>
      </c>
      <c r="E971" s="36"/>
      <c r="F971" s="194" t="s">
        <v>1554</v>
      </c>
      <c r="G971" s="36"/>
      <c r="H971" s="36"/>
      <c r="I971" s="108"/>
      <c r="J971" s="36"/>
      <c r="K971" s="36"/>
      <c r="L971" s="39"/>
      <c r="M971" s="195"/>
      <c r="N971" s="64"/>
      <c r="O971" s="64"/>
      <c r="P971" s="64"/>
      <c r="Q971" s="64"/>
      <c r="R971" s="64"/>
      <c r="S971" s="64"/>
      <c r="T971" s="65"/>
      <c r="AT971" s="18" t="s">
        <v>148</v>
      </c>
      <c r="AU971" s="18" t="s">
        <v>81</v>
      </c>
    </row>
    <row r="972" spans="2:65" s="1" customFormat="1" ht="48">
      <c r="B972" s="35"/>
      <c r="C972" s="36"/>
      <c r="D972" s="193" t="s">
        <v>157</v>
      </c>
      <c r="E972" s="36"/>
      <c r="F972" s="196" t="s">
        <v>1555</v>
      </c>
      <c r="G972" s="36"/>
      <c r="H972" s="36"/>
      <c r="I972" s="108"/>
      <c r="J972" s="36"/>
      <c r="K972" s="36"/>
      <c r="L972" s="39"/>
      <c r="M972" s="195"/>
      <c r="N972" s="64"/>
      <c r="O972" s="64"/>
      <c r="P972" s="64"/>
      <c r="Q972" s="64"/>
      <c r="R972" s="64"/>
      <c r="S972" s="64"/>
      <c r="T972" s="65"/>
      <c r="AT972" s="18" t="s">
        <v>157</v>
      </c>
      <c r="AU972" s="18" t="s">
        <v>81</v>
      </c>
    </row>
    <row r="973" spans="2:65" s="14" customFormat="1" ht="10.199999999999999">
      <c r="B973" s="219"/>
      <c r="C973" s="220"/>
      <c r="D973" s="193" t="s">
        <v>159</v>
      </c>
      <c r="E973" s="221" t="s">
        <v>20</v>
      </c>
      <c r="F973" s="222" t="s">
        <v>1556</v>
      </c>
      <c r="G973" s="220"/>
      <c r="H973" s="221" t="s">
        <v>20</v>
      </c>
      <c r="I973" s="223"/>
      <c r="J973" s="220"/>
      <c r="K973" s="220"/>
      <c r="L973" s="224"/>
      <c r="M973" s="225"/>
      <c r="N973" s="226"/>
      <c r="O973" s="226"/>
      <c r="P973" s="226"/>
      <c r="Q973" s="226"/>
      <c r="R973" s="226"/>
      <c r="S973" s="226"/>
      <c r="T973" s="227"/>
      <c r="AT973" s="228" t="s">
        <v>159</v>
      </c>
      <c r="AU973" s="228" t="s">
        <v>81</v>
      </c>
      <c r="AV973" s="14" t="s">
        <v>8</v>
      </c>
      <c r="AW973" s="14" t="s">
        <v>33</v>
      </c>
      <c r="AX973" s="14" t="s">
        <v>72</v>
      </c>
      <c r="AY973" s="228" t="s">
        <v>141</v>
      </c>
    </row>
    <row r="974" spans="2:65" s="12" customFormat="1" ht="10.199999999999999">
      <c r="B974" s="197"/>
      <c r="C974" s="198"/>
      <c r="D974" s="193" t="s">
        <v>159</v>
      </c>
      <c r="E974" s="199" t="s">
        <v>20</v>
      </c>
      <c r="F974" s="200" t="s">
        <v>1557</v>
      </c>
      <c r="G974" s="198"/>
      <c r="H974" s="201">
        <v>52.9</v>
      </c>
      <c r="I974" s="202"/>
      <c r="J974" s="198"/>
      <c r="K974" s="198"/>
      <c r="L974" s="203"/>
      <c r="M974" s="204"/>
      <c r="N974" s="205"/>
      <c r="O974" s="205"/>
      <c r="P974" s="205"/>
      <c r="Q974" s="205"/>
      <c r="R974" s="205"/>
      <c r="S974" s="205"/>
      <c r="T974" s="206"/>
      <c r="AT974" s="207" t="s">
        <v>159</v>
      </c>
      <c r="AU974" s="207" t="s">
        <v>81</v>
      </c>
      <c r="AV974" s="12" t="s">
        <v>81</v>
      </c>
      <c r="AW974" s="12" t="s">
        <v>33</v>
      </c>
      <c r="AX974" s="12" t="s">
        <v>8</v>
      </c>
      <c r="AY974" s="207" t="s">
        <v>141</v>
      </c>
    </row>
    <row r="975" spans="2:65" s="1" customFormat="1" ht="14.4" customHeight="1">
      <c r="B975" s="35"/>
      <c r="C975" s="181" t="s">
        <v>1558</v>
      </c>
      <c r="D975" s="181" t="s">
        <v>143</v>
      </c>
      <c r="E975" s="182" t="s">
        <v>1559</v>
      </c>
      <c r="F975" s="183" t="s">
        <v>1560</v>
      </c>
      <c r="G975" s="184" t="s">
        <v>153</v>
      </c>
      <c r="H975" s="185">
        <v>100.71</v>
      </c>
      <c r="I975" s="186"/>
      <c r="J975" s="185">
        <f>ROUND(I975*H975,0)</f>
        <v>0</v>
      </c>
      <c r="K975" s="183" t="s">
        <v>154</v>
      </c>
      <c r="L975" s="39"/>
      <c r="M975" s="187" t="s">
        <v>20</v>
      </c>
      <c r="N975" s="188" t="s">
        <v>43</v>
      </c>
      <c r="O975" s="64"/>
      <c r="P975" s="189">
        <f>O975*H975</f>
        <v>0</v>
      </c>
      <c r="Q975" s="189">
        <v>0</v>
      </c>
      <c r="R975" s="189">
        <f>Q975*H975</f>
        <v>0</v>
      </c>
      <c r="S975" s="189">
        <v>0</v>
      </c>
      <c r="T975" s="190">
        <f>S975*H975</f>
        <v>0</v>
      </c>
      <c r="AR975" s="191" t="s">
        <v>244</v>
      </c>
      <c r="AT975" s="191" t="s">
        <v>143</v>
      </c>
      <c r="AU975" s="191" t="s">
        <v>81</v>
      </c>
      <c r="AY975" s="18" t="s">
        <v>141</v>
      </c>
      <c r="BE975" s="192">
        <f>IF(N975="základní",J975,0)</f>
        <v>0</v>
      </c>
      <c r="BF975" s="192">
        <f>IF(N975="snížená",J975,0)</f>
        <v>0</v>
      </c>
      <c r="BG975" s="192">
        <f>IF(N975="zákl. přenesená",J975,0)</f>
        <v>0</v>
      </c>
      <c r="BH975" s="192">
        <f>IF(N975="sníž. přenesená",J975,0)</f>
        <v>0</v>
      </c>
      <c r="BI975" s="192">
        <f>IF(N975="nulová",J975,0)</f>
        <v>0</v>
      </c>
      <c r="BJ975" s="18" t="s">
        <v>8</v>
      </c>
      <c r="BK975" s="192">
        <f>ROUND(I975*H975,0)</f>
        <v>0</v>
      </c>
      <c r="BL975" s="18" t="s">
        <v>244</v>
      </c>
      <c r="BM975" s="191" t="s">
        <v>1561</v>
      </c>
    </row>
    <row r="976" spans="2:65" s="1" customFormat="1" ht="10.199999999999999">
      <c r="B976" s="35"/>
      <c r="C976" s="36"/>
      <c r="D976" s="193" t="s">
        <v>148</v>
      </c>
      <c r="E976" s="36"/>
      <c r="F976" s="194" t="s">
        <v>1562</v>
      </c>
      <c r="G976" s="36"/>
      <c r="H976" s="36"/>
      <c r="I976" s="108"/>
      <c r="J976" s="36"/>
      <c r="K976" s="36"/>
      <c r="L976" s="39"/>
      <c r="M976" s="195"/>
      <c r="N976" s="64"/>
      <c r="O976" s="64"/>
      <c r="P976" s="64"/>
      <c r="Q976" s="64"/>
      <c r="R976" s="64"/>
      <c r="S976" s="64"/>
      <c r="T976" s="65"/>
      <c r="AT976" s="18" t="s">
        <v>148</v>
      </c>
      <c r="AU976" s="18" t="s">
        <v>81</v>
      </c>
    </row>
    <row r="977" spans="2:65" s="1" customFormat="1" ht="48">
      <c r="B977" s="35"/>
      <c r="C977" s="36"/>
      <c r="D977" s="193" t="s">
        <v>157</v>
      </c>
      <c r="E977" s="36"/>
      <c r="F977" s="196" t="s">
        <v>1555</v>
      </c>
      <c r="G977" s="36"/>
      <c r="H977" s="36"/>
      <c r="I977" s="108"/>
      <c r="J977" s="36"/>
      <c r="K977" s="36"/>
      <c r="L977" s="39"/>
      <c r="M977" s="195"/>
      <c r="N977" s="64"/>
      <c r="O977" s="64"/>
      <c r="P977" s="64"/>
      <c r="Q977" s="64"/>
      <c r="R977" s="64"/>
      <c r="S977" s="64"/>
      <c r="T977" s="65"/>
      <c r="AT977" s="18" t="s">
        <v>157</v>
      </c>
      <c r="AU977" s="18" t="s">
        <v>81</v>
      </c>
    </row>
    <row r="978" spans="2:65" s="12" customFormat="1" ht="10.199999999999999">
      <c r="B978" s="197"/>
      <c r="C978" s="198"/>
      <c r="D978" s="193" t="s">
        <v>159</v>
      </c>
      <c r="E978" s="199" t="s">
        <v>20</v>
      </c>
      <c r="F978" s="200" t="s">
        <v>1563</v>
      </c>
      <c r="G978" s="198"/>
      <c r="H978" s="201">
        <v>100.71</v>
      </c>
      <c r="I978" s="202"/>
      <c r="J978" s="198"/>
      <c r="K978" s="198"/>
      <c r="L978" s="203"/>
      <c r="M978" s="204"/>
      <c r="N978" s="205"/>
      <c r="O978" s="205"/>
      <c r="P978" s="205"/>
      <c r="Q978" s="205"/>
      <c r="R978" s="205"/>
      <c r="S978" s="205"/>
      <c r="T978" s="206"/>
      <c r="AT978" s="207" t="s">
        <v>159</v>
      </c>
      <c r="AU978" s="207" t="s">
        <v>81</v>
      </c>
      <c r="AV978" s="12" t="s">
        <v>81</v>
      </c>
      <c r="AW978" s="12" t="s">
        <v>33</v>
      </c>
      <c r="AX978" s="12" t="s">
        <v>8</v>
      </c>
      <c r="AY978" s="207" t="s">
        <v>141</v>
      </c>
    </row>
    <row r="979" spans="2:65" s="1" customFormat="1" ht="14.4" customHeight="1">
      <c r="B979" s="35"/>
      <c r="C979" s="181" t="s">
        <v>1564</v>
      </c>
      <c r="D979" s="181" t="s">
        <v>143</v>
      </c>
      <c r="E979" s="182" t="s">
        <v>1565</v>
      </c>
      <c r="F979" s="183" t="s">
        <v>1566</v>
      </c>
      <c r="G979" s="184" t="s">
        <v>623</v>
      </c>
      <c r="H979" s="186"/>
      <c r="I979" s="186"/>
      <c r="J979" s="185">
        <f>ROUND(I979*H979,0)</f>
        <v>0</v>
      </c>
      <c r="K979" s="183" t="s">
        <v>154</v>
      </c>
      <c r="L979" s="39"/>
      <c r="M979" s="187" t="s">
        <v>20</v>
      </c>
      <c r="N979" s="188" t="s">
        <v>43</v>
      </c>
      <c r="O979" s="64"/>
      <c r="P979" s="189">
        <f>O979*H979</f>
        <v>0</v>
      </c>
      <c r="Q979" s="189">
        <v>0</v>
      </c>
      <c r="R979" s="189">
        <f>Q979*H979</f>
        <v>0</v>
      </c>
      <c r="S979" s="189">
        <v>0</v>
      </c>
      <c r="T979" s="190">
        <f>S979*H979</f>
        <v>0</v>
      </c>
      <c r="AR979" s="191" t="s">
        <v>244</v>
      </c>
      <c r="AT979" s="191" t="s">
        <v>143</v>
      </c>
      <c r="AU979" s="191" t="s">
        <v>81</v>
      </c>
      <c r="AY979" s="18" t="s">
        <v>141</v>
      </c>
      <c r="BE979" s="192">
        <f>IF(N979="základní",J979,0)</f>
        <v>0</v>
      </c>
      <c r="BF979" s="192">
        <f>IF(N979="snížená",J979,0)</f>
        <v>0</v>
      </c>
      <c r="BG979" s="192">
        <f>IF(N979="zákl. přenesená",J979,0)</f>
        <v>0</v>
      </c>
      <c r="BH979" s="192">
        <f>IF(N979="sníž. přenesená",J979,0)</f>
        <v>0</v>
      </c>
      <c r="BI979" s="192">
        <f>IF(N979="nulová",J979,0)</f>
        <v>0</v>
      </c>
      <c r="BJ979" s="18" t="s">
        <v>8</v>
      </c>
      <c r="BK979" s="192">
        <f>ROUND(I979*H979,0)</f>
        <v>0</v>
      </c>
      <c r="BL979" s="18" t="s">
        <v>244</v>
      </c>
      <c r="BM979" s="191" t="s">
        <v>1567</v>
      </c>
    </row>
    <row r="980" spans="2:65" s="1" customFormat="1" ht="19.2">
      <c r="B980" s="35"/>
      <c r="C980" s="36"/>
      <c r="D980" s="193" t="s">
        <v>148</v>
      </c>
      <c r="E980" s="36"/>
      <c r="F980" s="194" t="s">
        <v>1568</v>
      </c>
      <c r="G980" s="36"/>
      <c r="H980" s="36"/>
      <c r="I980" s="108"/>
      <c r="J980" s="36"/>
      <c r="K980" s="36"/>
      <c r="L980" s="39"/>
      <c r="M980" s="195"/>
      <c r="N980" s="64"/>
      <c r="O980" s="64"/>
      <c r="P980" s="64"/>
      <c r="Q980" s="64"/>
      <c r="R980" s="64"/>
      <c r="S980" s="64"/>
      <c r="T980" s="65"/>
      <c r="AT980" s="18" t="s">
        <v>148</v>
      </c>
      <c r="AU980" s="18" t="s">
        <v>81</v>
      </c>
    </row>
    <row r="981" spans="2:65" s="1" customFormat="1" ht="96">
      <c r="B981" s="35"/>
      <c r="C981" s="36"/>
      <c r="D981" s="193" t="s">
        <v>157</v>
      </c>
      <c r="E981" s="36"/>
      <c r="F981" s="196" t="s">
        <v>626</v>
      </c>
      <c r="G981" s="36"/>
      <c r="H981" s="36"/>
      <c r="I981" s="108"/>
      <c r="J981" s="36"/>
      <c r="K981" s="36"/>
      <c r="L981" s="39"/>
      <c r="M981" s="195"/>
      <c r="N981" s="64"/>
      <c r="O981" s="64"/>
      <c r="P981" s="64"/>
      <c r="Q981" s="64"/>
      <c r="R981" s="64"/>
      <c r="S981" s="64"/>
      <c r="T981" s="65"/>
      <c r="AT981" s="18" t="s">
        <v>157</v>
      </c>
      <c r="AU981" s="18" t="s">
        <v>81</v>
      </c>
    </row>
    <row r="982" spans="2:65" s="11" customFormat="1" ht="22.8" customHeight="1">
      <c r="B982" s="165"/>
      <c r="C982" s="166"/>
      <c r="D982" s="167" t="s">
        <v>71</v>
      </c>
      <c r="E982" s="179" t="s">
        <v>1569</v>
      </c>
      <c r="F982" s="179" t="s">
        <v>1570</v>
      </c>
      <c r="G982" s="166"/>
      <c r="H982" s="166"/>
      <c r="I982" s="169"/>
      <c r="J982" s="180">
        <f>BK982</f>
        <v>0</v>
      </c>
      <c r="K982" s="166"/>
      <c r="L982" s="171"/>
      <c r="M982" s="172"/>
      <c r="N982" s="173"/>
      <c r="O982" s="173"/>
      <c r="P982" s="174">
        <f>SUM(P983:P989)</f>
        <v>0</v>
      </c>
      <c r="Q982" s="173"/>
      <c r="R982" s="174">
        <f>SUM(R983:R989)</f>
        <v>3.6327E-3</v>
      </c>
      <c r="S982" s="173"/>
      <c r="T982" s="175">
        <f>SUM(T983:T989)</f>
        <v>0.11808</v>
      </c>
      <c r="AR982" s="176" t="s">
        <v>81</v>
      </c>
      <c r="AT982" s="177" t="s">
        <v>71</v>
      </c>
      <c r="AU982" s="177" t="s">
        <v>8</v>
      </c>
      <c r="AY982" s="176" t="s">
        <v>141</v>
      </c>
      <c r="BK982" s="178">
        <f>SUM(BK983:BK989)</f>
        <v>0</v>
      </c>
    </row>
    <row r="983" spans="2:65" s="1" customFormat="1" ht="14.4" customHeight="1">
      <c r="B983" s="35"/>
      <c r="C983" s="181" t="s">
        <v>1571</v>
      </c>
      <c r="D983" s="181" t="s">
        <v>143</v>
      </c>
      <c r="E983" s="182" t="s">
        <v>1572</v>
      </c>
      <c r="F983" s="183" t="s">
        <v>1573</v>
      </c>
      <c r="G983" s="184" t="s">
        <v>163</v>
      </c>
      <c r="H983" s="185">
        <v>39.36</v>
      </c>
      <c r="I983" s="186"/>
      <c r="J983" s="185">
        <f>ROUND(I983*H983,0)</f>
        <v>0</v>
      </c>
      <c r="K983" s="183" t="s">
        <v>154</v>
      </c>
      <c r="L983" s="39"/>
      <c r="M983" s="187" t="s">
        <v>20</v>
      </c>
      <c r="N983" s="188" t="s">
        <v>43</v>
      </c>
      <c r="O983" s="64"/>
      <c r="P983" s="189">
        <f>O983*H983</f>
        <v>0</v>
      </c>
      <c r="Q983" s="189">
        <v>0</v>
      </c>
      <c r="R983" s="189">
        <f>Q983*H983</f>
        <v>0</v>
      </c>
      <c r="S983" s="189">
        <v>3.0000000000000001E-3</v>
      </c>
      <c r="T983" s="190">
        <f>S983*H983</f>
        <v>0.11808</v>
      </c>
      <c r="AR983" s="191" t="s">
        <v>244</v>
      </c>
      <c r="AT983" s="191" t="s">
        <v>143</v>
      </c>
      <c r="AU983" s="191" t="s">
        <v>81</v>
      </c>
      <c r="AY983" s="18" t="s">
        <v>141</v>
      </c>
      <c r="BE983" s="192">
        <f>IF(N983="základní",J983,0)</f>
        <v>0</v>
      </c>
      <c r="BF983" s="192">
        <f>IF(N983="snížená",J983,0)</f>
        <v>0</v>
      </c>
      <c r="BG983" s="192">
        <f>IF(N983="zákl. přenesená",J983,0)</f>
        <v>0</v>
      </c>
      <c r="BH983" s="192">
        <f>IF(N983="sníž. přenesená",J983,0)</f>
        <v>0</v>
      </c>
      <c r="BI983" s="192">
        <f>IF(N983="nulová",J983,0)</f>
        <v>0</v>
      </c>
      <c r="BJ983" s="18" t="s">
        <v>8</v>
      </c>
      <c r="BK983" s="192">
        <f>ROUND(I983*H983,0)</f>
        <v>0</v>
      </c>
      <c r="BL983" s="18" t="s">
        <v>244</v>
      </c>
      <c r="BM983" s="191" t="s">
        <v>1574</v>
      </c>
    </row>
    <row r="984" spans="2:65" s="1" customFormat="1" ht="10.199999999999999">
      <c r="B984" s="35"/>
      <c r="C984" s="36"/>
      <c r="D984" s="193" t="s">
        <v>148</v>
      </c>
      <c r="E984" s="36"/>
      <c r="F984" s="194" t="s">
        <v>1575</v>
      </c>
      <c r="G984" s="36"/>
      <c r="H984" s="36"/>
      <c r="I984" s="108"/>
      <c r="J984" s="36"/>
      <c r="K984" s="36"/>
      <c r="L984" s="39"/>
      <c r="M984" s="195"/>
      <c r="N984" s="64"/>
      <c r="O984" s="64"/>
      <c r="P984" s="64"/>
      <c r="Q984" s="64"/>
      <c r="R984" s="64"/>
      <c r="S984" s="64"/>
      <c r="T984" s="65"/>
      <c r="AT984" s="18" t="s">
        <v>148</v>
      </c>
      <c r="AU984" s="18" t="s">
        <v>81</v>
      </c>
    </row>
    <row r="985" spans="2:65" s="12" customFormat="1" ht="10.199999999999999">
      <c r="B985" s="197"/>
      <c r="C985" s="198"/>
      <c r="D985" s="193" t="s">
        <v>159</v>
      </c>
      <c r="E985" s="199" t="s">
        <v>20</v>
      </c>
      <c r="F985" s="200" t="s">
        <v>1576</v>
      </c>
      <c r="G985" s="198"/>
      <c r="H985" s="201">
        <v>39.36</v>
      </c>
      <c r="I985" s="202"/>
      <c r="J985" s="198"/>
      <c r="K985" s="198"/>
      <c r="L985" s="203"/>
      <c r="M985" s="204"/>
      <c r="N985" s="205"/>
      <c r="O985" s="205"/>
      <c r="P985" s="205"/>
      <c r="Q985" s="205"/>
      <c r="R985" s="205"/>
      <c r="S985" s="205"/>
      <c r="T985" s="206"/>
      <c r="AT985" s="207" t="s">
        <v>159</v>
      </c>
      <c r="AU985" s="207" t="s">
        <v>81</v>
      </c>
      <c r="AV985" s="12" t="s">
        <v>81</v>
      </c>
      <c r="AW985" s="12" t="s">
        <v>33</v>
      </c>
      <c r="AX985" s="12" t="s">
        <v>8</v>
      </c>
      <c r="AY985" s="207" t="s">
        <v>141</v>
      </c>
    </row>
    <row r="986" spans="2:65" s="1" customFormat="1" ht="14.4" customHeight="1">
      <c r="B986" s="35"/>
      <c r="C986" s="181" t="s">
        <v>1577</v>
      </c>
      <c r="D986" s="181" t="s">
        <v>143</v>
      </c>
      <c r="E986" s="182" t="s">
        <v>1578</v>
      </c>
      <c r="F986" s="183" t="s">
        <v>1579</v>
      </c>
      <c r="G986" s="184" t="s">
        <v>163</v>
      </c>
      <c r="H986" s="185">
        <v>121.09</v>
      </c>
      <c r="I986" s="186"/>
      <c r="J986" s="185">
        <f>ROUND(I986*H986,0)</f>
        <v>0</v>
      </c>
      <c r="K986" s="183" t="s">
        <v>154</v>
      </c>
      <c r="L986" s="39"/>
      <c r="M986" s="187" t="s">
        <v>20</v>
      </c>
      <c r="N986" s="188" t="s">
        <v>43</v>
      </c>
      <c r="O986" s="64"/>
      <c r="P986" s="189">
        <f>O986*H986</f>
        <v>0</v>
      </c>
      <c r="Q986" s="189">
        <v>3.0000000000000001E-5</v>
      </c>
      <c r="R986" s="189">
        <f>Q986*H986</f>
        <v>3.6327E-3</v>
      </c>
      <c r="S986" s="189">
        <v>0</v>
      </c>
      <c r="T986" s="190">
        <f>S986*H986</f>
        <v>0</v>
      </c>
      <c r="AR986" s="191" t="s">
        <v>244</v>
      </c>
      <c r="AT986" s="191" t="s">
        <v>143</v>
      </c>
      <c r="AU986" s="191" t="s">
        <v>81</v>
      </c>
      <c r="AY986" s="18" t="s">
        <v>141</v>
      </c>
      <c r="BE986" s="192">
        <f>IF(N986="základní",J986,0)</f>
        <v>0</v>
      </c>
      <c r="BF986" s="192">
        <f>IF(N986="snížená",J986,0)</f>
        <v>0</v>
      </c>
      <c r="BG986" s="192">
        <f>IF(N986="zákl. přenesená",J986,0)</f>
        <v>0</v>
      </c>
      <c r="BH986" s="192">
        <f>IF(N986="sníž. přenesená",J986,0)</f>
        <v>0</v>
      </c>
      <c r="BI986" s="192">
        <f>IF(N986="nulová",J986,0)</f>
        <v>0</v>
      </c>
      <c r="BJ986" s="18" t="s">
        <v>8</v>
      </c>
      <c r="BK986" s="192">
        <f>ROUND(I986*H986,0)</f>
        <v>0</v>
      </c>
      <c r="BL986" s="18" t="s">
        <v>244</v>
      </c>
      <c r="BM986" s="191" t="s">
        <v>1580</v>
      </c>
    </row>
    <row r="987" spans="2:65" s="1" customFormat="1" ht="10.199999999999999">
      <c r="B987" s="35"/>
      <c r="C987" s="36"/>
      <c r="D987" s="193" t="s">
        <v>148</v>
      </c>
      <c r="E987" s="36"/>
      <c r="F987" s="194" t="s">
        <v>1581</v>
      </c>
      <c r="G987" s="36"/>
      <c r="H987" s="36"/>
      <c r="I987" s="108"/>
      <c r="J987" s="36"/>
      <c r="K987" s="36"/>
      <c r="L987" s="39"/>
      <c r="M987" s="195"/>
      <c r="N987" s="64"/>
      <c r="O987" s="64"/>
      <c r="P987" s="64"/>
      <c r="Q987" s="64"/>
      <c r="R987" s="64"/>
      <c r="S987" s="64"/>
      <c r="T987" s="65"/>
      <c r="AT987" s="18" t="s">
        <v>148</v>
      </c>
      <c r="AU987" s="18" t="s">
        <v>81</v>
      </c>
    </row>
    <row r="988" spans="2:65" s="1" customFormat="1" ht="38.4">
      <c r="B988" s="35"/>
      <c r="C988" s="36"/>
      <c r="D988" s="193" t="s">
        <v>157</v>
      </c>
      <c r="E988" s="36"/>
      <c r="F988" s="196" t="s">
        <v>1582</v>
      </c>
      <c r="G988" s="36"/>
      <c r="H988" s="36"/>
      <c r="I988" s="108"/>
      <c r="J988" s="36"/>
      <c r="K988" s="36"/>
      <c r="L988" s="39"/>
      <c r="M988" s="195"/>
      <c r="N988" s="64"/>
      <c r="O988" s="64"/>
      <c r="P988" s="64"/>
      <c r="Q988" s="64"/>
      <c r="R988" s="64"/>
      <c r="S988" s="64"/>
      <c r="T988" s="65"/>
      <c r="AT988" s="18" t="s">
        <v>157</v>
      </c>
      <c r="AU988" s="18" t="s">
        <v>81</v>
      </c>
    </row>
    <row r="989" spans="2:65" s="12" customFormat="1" ht="10.199999999999999">
      <c r="B989" s="197"/>
      <c r="C989" s="198"/>
      <c r="D989" s="193" t="s">
        <v>159</v>
      </c>
      <c r="E989" s="199" t="s">
        <v>20</v>
      </c>
      <c r="F989" s="200" t="s">
        <v>316</v>
      </c>
      <c r="G989" s="198"/>
      <c r="H989" s="201">
        <v>121.09</v>
      </c>
      <c r="I989" s="202"/>
      <c r="J989" s="198"/>
      <c r="K989" s="198"/>
      <c r="L989" s="203"/>
      <c r="M989" s="204"/>
      <c r="N989" s="205"/>
      <c r="O989" s="205"/>
      <c r="P989" s="205"/>
      <c r="Q989" s="205"/>
      <c r="R989" s="205"/>
      <c r="S989" s="205"/>
      <c r="T989" s="206"/>
      <c r="AT989" s="207" t="s">
        <v>159</v>
      </c>
      <c r="AU989" s="207" t="s">
        <v>81</v>
      </c>
      <c r="AV989" s="12" t="s">
        <v>81</v>
      </c>
      <c r="AW989" s="12" t="s">
        <v>33</v>
      </c>
      <c r="AX989" s="12" t="s">
        <v>8</v>
      </c>
      <c r="AY989" s="207" t="s">
        <v>141</v>
      </c>
    </row>
    <row r="990" spans="2:65" s="11" customFormat="1" ht="22.8" customHeight="1">
      <c r="B990" s="165"/>
      <c r="C990" s="166"/>
      <c r="D990" s="167" t="s">
        <v>71</v>
      </c>
      <c r="E990" s="179" t="s">
        <v>1583</v>
      </c>
      <c r="F990" s="179" t="s">
        <v>1584</v>
      </c>
      <c r="G990" s="166"/>
      <c r="H990" s="166"/>
      <c r="I990" s="169"/>
      <c r="J990" s="180">
        <f>BK990</f>
        <v>0</v>
      </c>
      <c r="K990" s="166"/>
      <c r="L990" s="171"/>
      <c r="M990" s="172"/>
      <c r="N990" s="173"/>
      <c r="O990" s="173"/>
      <c r="P990" s="174">
        <f>SUM(P991:P1049)</f>
        <v>0</v>
      </c>
      <c r="Q990" s="173"/>
      <c r="R990" s="174">
        <f>SUM(R991:R1049)</f>
        <v>3.3105630000000001</v>
      </c>
      <c r="S990" s="173"/>
      <c r="T990" s="175">
        <f>SUM(T991:T1049)</f>
        <v>0</v>
      </c>
      <c r="AR990" s="176" t="s">
        <v>81</v>
      </c>
      <c r="AT990" s="177" t="s">
        <v>71</v>
      </c>
      <c r="AU990" s="177" t="s">
        <v>8</v>
      </c>
      <c r="AY990" s="176" t="s">
        <v>141</v>
      </c>
      <c r="BK990" s="178">
        <f>SUM(BK991:BK1049)</f>
        <v>0</v>
      </c>
    </row>
    <row r="991" spans="2:65" s="1" customFormat="1" ht="14.4" customHeight="1">
      <c r="B991" s="35"/>
      <c r="C991" s="181" t="s">
        <v>1585</v>
      </c>
      <c r="D991" s="181" t="s">
        <v>143</v>
      </c>
      <c r="E991" s="182" t="s">
        <v>1586</v>
      </c>
      <c r="F991" s="183" t="s">
        <v>1587</v>
      </c>
      <c r="G991" s="184" t="s">
        <v>198</v>
      </c>
      <c r="H991" s="185">
        <v>52.9</v>
      </c>
      <c r="I991" s="186"/>
      <c r="J991" s="185">
        <f>ROUND(I991*H991,0)</f>
        <v>0</v>
      </c>
      <c r="K991" s="183" t="s">
        <v>20</v>
      </c>
      <c r="L991" s="39"/>
      <c r="M991" s="187" t="s">
        <v>20</v>
      </c>
      <c r="N991" s="188" t="s">
        <v>43</v>
      </c>
      <c r="O991" s="64"/>
      <c r="P991" s="189">
        <f>O991*H991</f>
        <v>0</v>
      </c>
      <c r="Q991" s="189">
        <v>0</v>
      </c>
      <c r="R991" s="189">
        <f>Q991*H991</f>
        <v>0</v>
      </c>
      <c r="S991" s="189">
        <v>0</v>
      </c>
      <c r="T991" s="190">
        <f>S991*H991</f>
        <v>0</v>
      </c>
      <c r="AR991" s="191" t="s">
        <v>244</v>
      </c>
      <c r="AT991" s="191" t="s">
        <v>143</v>
      </c>
      <c r="AU991" s="191" t="s">
        <v>81</v>
      </c>
      <c r="AY991" s="18" t="s">
        <v>141</v>
      </c>
      <c r="BE991" s="192">
        <f>IF(N991="základní",J991,0)</f>
        <v>0</v>
      </c>
      <c r="BF991" s="192">
        <f>IF(N991="snížená",J991,0)</f>
        <v>0</v>
      </c>
      <c r="BG991" s="192">
        <f>IF(N991="zákl. přenesená",J991,0)</f>
        <v>0</v>
      </c>
      <c r="BH991" s="192">
        <f>IF(N991="sníž. přenesená",J991,0)</f>
        <v>0</v>
      </c>
      <c r="BI991" s="192">
        <f>IF(N991="nulová",J991,0)</f>
        <v>0</v>
      </c>
      <c r="BJ991" s="18" t="s">
        <v>8</v>
      </c>
      <c r="BK991" s="192">
        <f>ROUND(I991*H991,0)</f>
        <v>0</v>
      </c>
      <c r="BL991" s="18" t="s">
        <v>244</v>
      </c>
      <c r="BM991" s="191" t="s">
        <v>1588</v>
      </c>
    </row>
    <row r="992" spans="2:65" s="1" customFormat="1" ht="10.199999999999999">
      <c r="B992" s="35"/>
      <c r="C992" s="36"/>
      <c r="D992" s="193" t="s">
        <v>148</v>
      </c>
      <c r="E992" s="36"/>
      <c r="F992" s="194" t="s">
        <v>1587</v>
      </c>
      <c r="G992" s="36"/>
      <c r="H992" s="36"/>
      <c r="I992" s="108"/>
      <c r="J992" s="36"/>
      <c r="K992" s="36"/>
      <c r="L992" s="39"/>
      <c r="M992" s="195"/>
      <c r="N992" s="64"/>
      <c r="O992" s="64"/>
      <c r="P992" s="64"/>
      <c r="Q992" s="64"/>
      <c r="R992" s="64"/>
      <c r="S992" s="64"/>
      <c r="T992" s="65"/>
      <c r="AT992" s="18" t="s">
        <v>148</v>
      </c>
      <c r="AU992" s="18" t="s">
        <v>81</v>
      </c>
    </row>
    <row r="993" spans="2:65" s="14" customFormat="1" ht="10.199999999999999">
      <c r="B993" s="219"/>
      <c r="C993" s="220"/>
      <c r="D993" s="193" t="s">
        <v>159</v>
      </c>
      <c r="E993" s="221" t="s">
        <v>20</v>
      </c>
      <c r="F993" s="222" t="s">
        <v>1556</v>
      </c>
      <c r="G993" s="220"/>
      <c r="H993" s="221" t="s">
        <v>20</v>
      </c>
      <c r="I993" s="223"/>
      <c r="J993" s="220"/>
      <c r="K993" s="220"/>
      <c r="L993" s="224"/>
      <c r="M993" s="225"/>
      <c r="N993" s="226"/>
      <c r="O993" s="226"/>
      <c r="P993" s="226"/>
      <c r="Q993" s="226"/>
      <c r="R993" s="226"/>
      <c r="S993" s="226"/>
      <c r="T993" s="227"/>
      <c r="AT993" s="228" t="s">
        <v>159</v>
      </c>
      <c r="AU993" s="228" t="s">
        <v>81</v>
      </c>
      <c r="AV993" s="14" t="s">
        <v>8</v>
      </c>
      <c r="AW993" s="14" t="s">
        <v>33</v>
      </c>
      <c r="AX993" s="14" t="s">
        <v>72</v>
      </c>
      <c r="AY993" s="228" t="s">
        <v>141</v>
      </c>
    </row>
    <row r="994" spans="2:65" s="12" customFormat="1" ht="10.199999999999999">
      <c r="B994" s="197"/>
      <c r="C994" s="198"/>
      <c r="D994" s="193" t="s">
        <v>159</v>
      </c>
      <c r="E994" s="199" t="s">
        <v>20</v>
      </c>
      <c r="F994" s="200" t="s">
        <v>1557</v>
      </c>
      <c r="G994" s="198"/>
      <c r="H994" s="201">
        <v>52.9</v>
      </c>
      <c r="I994" s="202"/>
      <c r="J994" s="198"/>
      <c r="K994" s="198"/>
      <c r="L994" s="203"/>
      <c r="M994" s="204"/>
      <c r="N994" s="205"/>
      <c r="O994" s="205"/>
      <c r="P994" s="205"/>
      <c r="Q994" s="205"/>
      <c r="R994" s="205"/>
      <c r="S994" s="205"/>
      <c r="T994" s="206"/>
      <c r="AT994" s="207" t="s">
        <v>159</v>
      </c>
      <c r="AU994" s="207" t="s">
        <v>81</v>
      </c>
      <c r="AV994" s="12" t="s">
        <v>81</v>
      </c>
      <c r="AW994" s="12" t="s">
        <v>33</v>
      </c>
      <c r="AX994" s="12" t="s">
        <v>8</v>
      </c>
      <c r="AY994" s="207" t="s">
        <v>141</v>
      </c>
    </row>
    <row r="995" spans="2:65" s="1" customFormat="1" ht="14.4" customHeight="1">
      <c r="B995" s="35"/>
      <c r="C995" s="181" t="s">
        <v>1589</v>
      </c>
      <c r="D995" s="181" t="s">
        <v>143</v>
      </c>
      <c r="E995" s="182" t="s">
        <v>1590</v>
      </c>
      <c r="F995" s="183" t="s">
        <v>1591</v>
      </c>
      <c r="G995" s="184" t="s">
        <v>163</v>
      </c>
      <c r="H995" s="185">
        <v>166.91</v>
      </c>
      <c r="I995" s="186"/>
      <c r="J995" s="185">
        <f>ROUND(I995*H995,0)</f>
        <v>0</v>
      </c>
      <c r="K995" s="183" t="s">
        <v>154</v>
      </c>
      <c r="L995" s="39"/>
      <c r="M995" s="187" t="s">
        <v>20</v>
      </c>
      <c r="N995" s="188" t="s">
        <v>43</v>
      </c>
      <c r="O995" s="64"/>
      <c r="P995" s="189">
        <f>O995*H995</f>
        <v>0</v>
      </c>
      <c r="Q995" s="189">
        <v>2.9999999999999997E-4</v>
      </c>
      <c r="R995" s="189">
        <f>Q995*H995</f>
        <v>5.0072999999999993E-2</v>
      </c>
      <c r="S995" s="189">
        <v>0</v>
      </c>
      <c r="T995" s="190">
        <f>S995*H995</f>
        <v>0</v>
      </c>
      <c r="AR995" s="191" t="s">
        <v>244</v>
      </c>
      <c r="AT995" s="191" t="s">
        <v>143</v>
      </c>
      <c r="AU995" s="191" t="s">
        <v>81</v>
      </c>
      <c r="AY995" s="18" t="s">
        <v>141</v>
      </c>
      <c r="BE995" s="192">
        <f>IF(N995="základní",J995,0)</f>
        <v>0</v>
      </c>
      <c r="BF995" s="192">
        <f>IF(N995="snížená",J995,0)</f>
        <v>0</v>
      </c>
      <c r="BG995" s="192">
        <f>IF(N995="zákl. přenesená",J995,0)</f>
        <v>0</v>
      </c>
      <c r="BH995" s="192">
        <f>IF(N995="sníž. přenesená",J995,0)</f>
        <v>0</v>
      </c>
      <c r="BI995" s="192">
        <f>IF(N995="nulová",J995,0)</f>
        <v>0</v>
      </c>
      <c r="BJ995" s="18" t="s">
        <v>8</v>
      </c>
      <c r="BK995" s="192">
        <f>ROUND(I995*H995,0)</f>
        <v>0</v>
      </c>
      <c r="BL995" s="18" t="s">
        <v>244</v>
      </c>
      <c r="BM995" s="191" t="s">
        <v>1592</v>
      </c>
    </row>
    <row r="996" spans="2:65" s="1" customFormat="1" ht="10.199999999999999">
      <c r="B996" s="35"/>
      <c r="C996" s="36"/>
      <c r="D996" s="193" t="s">
        <v>148</v>
      </c>
      <c r="E996" s="36"/>
      <c r="F996" s="194" t="s">
        <v>1593</v>
      </c>
      <c r="G996" s="36"/>
      <c r="H996" s="36"/>
      <c r="I996" s="108"/>
      <c r="J996" s="36"/>
      <c r="K996" s="36"/>
      <c r="L996" s="39"/>
      <c r="M996" s="195"/>
      <c r="N996" s="64"/>
      <c r="O996" s="64"/>
      <c r="P996" s="64"/>
      <c r="Q996" s="64"/>
      <c r="R996" s="64"/>
      <c r="S996" s="64"/>
      <c r="T996" s="65"/>
      <c r="AT996" s="18" t="s">
        <v>148</v>
      </c>
      <c r="AU996" s="18" t="s">
        <v>81</v>
      </c>
    </row>
    <row r="997" spans="2:65" s="1" customFormat="1" ht="38.4">
      <c r="B997" s="35"/>
      <c r="C997" s="36"/>
      <c r="D997" s="193" t="s">
        <v>157</v>
      </c>
      <c r="E997" s="36"/>
      <c r="F997" s="196" t="s">
        <v>1594</v>
      </c>
      <c r="G997" s="36"/>
      <c r="H997" s="36"/>
      <c r="I997" s="108"/>
      <c r="J997" s="36"/>
      <c r="K997" s="36"/>
      <c r="L997" s="39"/>
      <c r="M997" s="195"/>
      <c r="N997" s="64"/>
      <c r="O997" s="64"/>
      <c r="P997" s="64"/>
      <c r="Q997" s="64"/>
      <c r="R997" s="64"/>
      <c r="S997" s="64"/>
      <c r="T997" s="65"/>
      <c r="AT997" s="18" t="s">
        <v>157</v>
      </c>
      <c r="AU997" s="18" t="s">
        <v>81</v>
      </c>
    </row>
    <row r="998" spans="2:65" s="12" customFormat="1" ht="10.199999999999999">
      <c r="B998" s="197"/>
      <c r="C998" s="198"/>
      <c r="D998" s="193" t="s">
        <v>159</v>
      </c>
      <c r="E998" s="199" t="s">
        <v>20</v>
      </c>
      <c r="F998" s="200" t="s">
        <v>1595</v>
      </c>
      <c r="G998" s="198"/>
      <c r="H998" s="201">
        <v>166.91</v>
      </c>
      <c r="I998" s="202"/>
      <c r="J998" s="198"/>
      <c r="K998" s="198"/>
      <c r="L998" s="203"/>
      <c r="M998" s="204"/>
      <c r="N998" s="205"/>
      <c r="O998" s="205"/>
      <c r="P998" s="205"/>
      <c r="Q998" s="205"/>
      <c r="R998" s="205"/>
      <c r="S998" s="205"/>
      <c r="T998" s="206"/>
      <c r="AT998" s="207" t="s">
        <v>159</v>
      </c>
      <c r="AU998" s="207" t="s">
        <v>81</v>
      </c>
      <c r="AV998" s="12" t="s">
        <v>81</v>
      </c>
      <c r="AW998" s="12" t="s">
        <v>33</v>
      </c>
      <c r="AX998" s="12" t="s">
        <v>8</v>
      </c>
      <c r="AY998" s="207" t="s">
        <v>141</v>
      </c>
    </row>
    <row r="999" spans="2:65" s="1" customFormat="1" ht="14.4" customHeight="1">
      <c r="B999" s="35"/>
      <c r="C999" s="181" t="s">
        <v>1596</v>
      </c>
      <c r="D999" s="181" t="s">
        <v>143</v>
      </c>
      <c r="E999" s="182" t="s">
        <v>1597</v>
      </c>
      <c r="F999" s="183" t="s">
        <v>1598</v>
      </c>
      <c r="G999" s="184" t="s">
        <v>163</v>
      </c>
      <c r="H999" s="185">
        <v>39.380000000000003</v>
      </c>
      <c r="I999" s="186"/>
      <c r="J999" s="185">
        <f>ROUND(I999*H999,0)</f>
        <v>0</v>
      </c>
      <c r="K999" s="183" t="s">
        <v>154</v>
      </c>
      <c r="L999" s="39"/>
      <c r="M999" s="187" t="s">
        <v>20</v>
      </c>
      <c r="N999" s="188" t="s">
        <v>43</v>
      </c>
      <c r="O999" s="64"/>
      <c r="P999" s="189">
        <f>O999*H999</f>
        <v>0</v>
      </c>
      <c r="Q999" s="189">
        <v>1.5E-3</v>
      </c>
      <c r="R999" s="189">
        <f>Q999*H999</f>
        <v>5.9070000000000004E-2</v>
      </c>
      <c r="S999" s="189">
        <v>0</v>
      </c>
      <c r="T999" s="190">
        <f>S999*H999</f>
        <v>0</v>
      </c>
      <c r="AR999" s="191" t="s">
        <v>244</v>
      </c>
      <c r="AT999" s="191" t="s">
        <v>143</v>
      </c>
      <c r="AU999" s="191" t="s">
        <v>81</v>
      </c>
      <c r="AY999" s="18" t="s">
        <v>141</v>
      </c>
      <c r="BE999" s="192">
        <f>IF(N999="základní",J999,0)</f>
        <v>0</v>
      </c>
      <c r="BF999" s="192">
        <f>IF(N999="snížená",J999,0)</f>
        <v>0</v>
      </c>
      <c r="BG999" s="192">
        <f>IF(N999="zákl. přenesená",J999,0)</f>
        <v>0</v>
      </c>
      <c r="BH999" s="192">
        <f>IF(N999="sníž. přenesená",J999,0)</f>
        <v>0</v>
      </c>
      <c r="BI999" s="192">
        <f>IF(N999="nulová",J999,0)</f>
        <v>0</v>
      </c>
      <c r="BJ999" s="18" t="s">
        <v>8</v>
      </c>
      <c r="BK999" s="192">
        <f>ROUND(I999*H999,0)</f>
        <v>0</v>
      </c>
      <c r="BL999" s="18" t="s">
        <v>244</v>
      </c>
      <c r="BM999" s="191" t="s">
        <v>1599</v>
      </c>
    </row>
    <row r="1000" spans="2:65" s="1" customFormat="1" ht="10.199999999999999">
      <c r="B1000" s="35"/>
      <c r="C1000" s="36"/>
      <c r="D1000" s="193" t="s">
        <v>148</v>
      </c>
      <c r="E1000" s="36"/>
      <c r="F1000" s="194" t="s">
        <v>1600</v>
      </c>
      <c r="G1000" s="36"/>
      <c r="H1000" s="36"/>
      <c r="I1000" s="108"/>
      <c r="J1000" s="36"/>
      <c r="K1000" s="36"/>
      <c r="L1000" s="39"/>
      <c r="M1000" s="195"/>
      <c r="N1000" s="64"/>
      <c r="O1000" s="64"/>
      <c r="P1000" s="64"/>
      <c r="Q1000" s="64"/>
      <c r="R1000" s="64"/>
      <c r="S1000" s="64"/>
      <c r="T1000" s="65"/>
      <c r="AT1000" s="18" t="s">
        <v>148</v>
      </c>
      <c r="AU1000" s="18" t="s">
        <v>81</v>
      </c>
    </row>
    <row r="1001" spans="2:65" s="1" customFormat="1" ht="57.6">
      <c r="B1001" s="35"/>
      <c r="C1001" s="36"/>
      <c r="D1001" s="193" t="s">
        <v>157</v>
      </c>
      <c r="E1001" s="36"/>
      <c r="F1001" s="196" t="s">
        <v>1601</v>
      </c>
      <c r="G1001" s="36"/>
      <c r="H1001" s="36"/>
      <c r="I1001" s="108"/>
      <c r="J1001" s="36"/>
      <c r="K1001" s="36"/>
      <c r="L1001" s="39"/>
      <c r="M1001" s="195"/>
      <c r="N1001" s="64"/>
      <c r="O1001" s="64"/>
      <c r="P1001" s="64"/>
      <c r="Q1001" s="64"/>
      <c r="R1001" s="64"/>
      <c r="S1001" s="64"/>
      <c r="T1001" s="65"/>
      <c r="AT1001" s="18" t="s">
        <v>157</v>
      </c>
      <c r="AU1001" s="18" t="s">
        <v>81</v>
      </c>
    </row>
    <row r="1002" spans="2:65" s="12" customFormat="1" ht="10.199999999999999">
      <c r="B1002" s="197"/>
      <c r="C1002" s="198"/>
      <c r="D1002" s="193" t="s">
        <v>159</v>
      </c>
      <c r="E1002" s="199" t="s">
        <v>20</v>
      </c>
      <c r="F1002" s="200" t="s">
        <v>1602</v>
      </c>
      <c r="G1002" s="198"/>
      <c r="H1002" s="201">
        <v>28.8</v>
      </c>
      <c r="I1002" s="202"/>
      <c r="J1002" s="198"/>
      <c r="K1002" s="198"/>
      <c r="L1002" s="203"/>
      <c r="M1002" s="204"/>
      <c r="N1002" s="205"/>
      <c r="O1002" s="205"/>
      <c r="P1002" s="205"/>
      <c r="Q1002" s="205"/>
      <c r="R1002" s="205"/>
      <c r="S1002" s="205"/>
      <c r="T1002" s="206"/>
      <c r="AT1002" s="207" t="s">
        <v>159</v>
      </c>
      <c r="AU1002" s="207" t="s">
        <v>81</v>
      </c>
      <c r="AV1002" s="12" t="s">
        <v>81</v>
      </c>
      <c r="AW1002" s="12" t="s">
        <v>33</v>
      </c>
      <c r="AX1002" s="12" t="s">
        <v>72</v>
      </c>
      <c r="AY1002" s="207" t="s">
        <v>141</v>
      </c>
    </row>
    <row r="1003" spans="2:65" s="12" customFormat="1" ht="10.199999999999999">
      <c r="B1003" s="197"/>
      <c r="C1003" s="198"/>
      <c r="D1003" s="193" t="s">
        <v>159</v>
      </c>
      <c r="E1003" s="199" t="s">
        <v>20</v>
      </c>
      <c r="F1003" s="200" t="s">
        <v>1603</v>
      </c>
      <c r="G1003" s="198"/>
      <c r="H1003" s="201">
        <v>10.58</v>
      </c>
      <c r="I1003" s="202"/>
      <c r="J1003" s="198"/>
      <c r="K1003" s="198"/>
      <c r="L1003" s="203"/>
      <c r="M1003" s="204"/>
      <c r="N1003" s="205"/>
      <c r="O1003" s="205"/>
      <c r="P1003" s="205"/>
      <c r="Q1003" s="205"/>
      <c r="R1003" s="205"/>
      <c r="S1003" s="205"/>
      <c r="T1003" s="206"/>
      <c r="AT1003" s="207" t="s">
        <v>159</v>
      </c>
      <c r="AU1003" s="207" t="s">
        <v>81</v>
      </c>
      <c r="AV1003" s="12" t="s">
        <v>81</v>
      </c>
      <c r="AW1003" s="12" t="s">
        <v>33</v>
      </c>
      <c r="AX1003" s="12" t="s">
        <v>72</v>
      </c>
      <c r="AY1003" s="207" t="s">
        <v>141</v>
      </c>
    </row>
    <row r="1004" spans="2:65" s="13" customFormat="1" ht="10.199999999999999">
      <c r="B1004" s="208"/>
      <c r="C1004" s="209"/>
      <c r="D1004" s="193" t="s">
        <v>159</v>
      </c>
      <c r="E1004" s="210" t="s">
        <v>20</v>
      </c>
      <c r="F1004" s="211" t="s">
        <v>194</v>
      </c>
      <c r="G1004" s="209"/>
      <c r="H1004" s="212">
        <v>39.380000000000003</v>
      </c>
      <c r="I1004" s="213"/>
      <c r="J1004" s="209"/>
      <c r="K1004" s="209"/>
      <c r="L1004" s="214"/>
      <c r="M1004" s="215"/>
      <c r="N1004" s="216"/>
      <c r="O1004" s="216"/>
      <c r="P1004" s="216"/>
      <c r="Q1004" s="216"/>
      <c r="R1004" s="216"/>
      <c r="S1004" s="216"/>
      <c r="T1004" s="217"/>
      <c r="AT1004" s="218" t="s">
        <v>159</v>
      </c>
      <c r="AU1004" s="218" t="s">
        <v>81</v>
      </c>
      <c r="AV1004" s="13" t="s">
        <v>146</v>
      </c>
      <c r="AW1004" s="13" t="s">
        <v>33</v>
      </c>
      <c r="AX1004" s="13" t="s">
        <v>8</v>
      </c>
      <c r="AY1004" s="218" t="s">
        <v>141</v>
      </c>
    </row>
    <row r="1005" spans="2:65" s="1" customFormat="1" ht="14.4" customHeight="1">
      <c r="B1005" s="35"/>
      <c r="C1005" s="181" t="s">
        <v>1604</v>
      </c>
      <c r="D1005" s="181" t="s">
        <v>143</v>
      </c>
      <c r="E1005" s="182" t="s">
        <v>1605</v>
      </c>
      <c r="F1005" s="183" t="s">
        <v>1606</v>
      </c>
      <c r="G1005" s="184" t="s">
        <v>163</v>
      </c>
      <c r="H1005" s="185">
        <v>166.91</v>
      </c>
      <c r="I1005" s="186"/>
      <c r="J1005" s="185">
        <f>ROUND(I1005*H1005,0)</f>
        <v>0</v>
      </c>
      <c r="K1005" s="183" t="s">
        <v>154</v>
      </c>
      <c r="L1005" s="39"/>
      <c r="M1005" s="187" t="s">
        <v>20</v>
      </c>
      <c r="N1005" s="188" t="s">
        <v>43</v>
      </c>
      <c r="O1005" s="64"/>
      <c r="P1005" s="189">
        <f>O1005*H1005</f>
        <v>0</v>
      </c>
      <c r="Q1005" s="189">
        <v>6.0000000000000001E-3</v>
      </c>
      <c r="R1005" s="189">
        <f>Q1005*H1005</f>
        <v>1.00146</v>
      </c>
      <c r="S1005" s="189">
        <v>0</v>
      </c>
      <c r="T1005" s="190">
        <f>S1005*H1005</f>
        <v>0</v>
      </c>
      <c r="AR1005" s="191" t="s">
        <v>244</v>
      </c>
      <c r="AT1005" s="191" t="s">
        <v>143</v>
      </c>
      <c r="AU1005" s="191" t="s">
        <v>81</v>
      </c>
      <c r="AY1005" s="18" t="s">
        <v>141</v>
      </c>
      <c r="BE1005" s="192">
        <f>IF(N1005="základní",J1005,0)</f>
        <v>0</v>
      </c>
      <c r="BF1005" s="192">
        <f>IF(N1005="snížená",J1005,0)</f>
        <v>0</v>
      </c>
      <c r="BG1005" s="192">
        <f>IF(N1005="zákl. přenesená",J1005,0)</f>
        <v>0</v>
      </c>
      <c r="BH1005" s="192">
        <f>IF(N1005="sníž. přenesená",J1005,0)</f>
        <v>0</v>
      </c>
      <c r="BI1005" s="192">
        <f>IF(N1005="nulová",J1005,0)</f>
        <v>0</v>
      </c>
      <c r="BJ1005" s="18" t="s">
        <v>8</v>
      </c>
      <c r="BK1005" s="192">
        <f>ROUND(I1005*H1005,0)</f>
        <v>0</v>
      </c>
      <c r="BL1005" s="18" t="s">
        <v>244</v>
      </c>
      <c r="BM1005" s="191" t="s">
        <v>1607</v>
      </c>
    </row>
    <row r="1006" spans="2:65" s="1" customFormat="1" ht="19.2">
      <c r="B1006" s="35"/>
      <c r="C1006" s="36"/>
      <c r="D1006" s="193" t="s">
        <v>148</v>
      </c>
      <c r="E1006" s="36"/>
      <c r="F1006" s="194" t="s">
        <v>1608</v>
      </c>
      <c r="G1006" s="36"/>
      <c r="H1006" s="36"/>
      <c r="I1006" s="108"/>
      <c r="J1006" s="36"/>
      <c r="K1006" s="36"/>
      <c r="L1006" s="39"/>
      <c r="M1006" s="195"/>
      <c r="N1006" s="64"/>
      <c r="O1006" s="64"/>
      <c r="P1006" s="64"/>
      <c r="Q1006" s="64"/>
      <c r="R1006" s="64"/>
      <c r="S1006" s="64"/>
      <c r="T1006" s="65"/>
      <c r="AT1006" s="18" t="s">
        <v>148</v>
      </c>
      <c r="AU1006" s="18" t="s">
        <v>81</v>
      </c>
    </row>
    <row r="1007" spans="2:65" s="1" customFormat="1" ht="28.8">
      <c r="B1007" s="35"/>
      <c r="C1007" s="36"/>
      <c r="D1007" s="193" t="s">
        <v>157</v>
      </c>
      <c r="E1007" s="36"/>
      <c r="F1007" s="196" t="s">
        <v>1609</v>
      </c>
      <c r="G1007" s="36"/>
      <c r="H1007" s="36"/>
      <c r="I1007" s="108"/>
      <c r="J1007" s="36"/>
      <c r="K1007" s="36"/>
      <c r="L1007" s="39"/>
      <c r="M1007" s="195"/>
      <c r="N1007" s="64"/>
      <c r="O1007" s="64"/>
      <c r="P1007" s="64"/>
      <c r="Q1007" s="64"/>
      <c r="R1007" s="64"/>
      <c r="S1007" s="64"/>
      <c r="T1007" s="65"/>
      <c r="AT1007" s="18" t="s">
        <v>157</v>
      </c>
      <c r="AU1007" s="18" t="s">
        <v>81</v>
      </c>
    </row>
    <row r="1008" spans="2:65" s="12" customFormat="1" ht="10.199999999999999">
      <c r="B1008" s="197"/>
      <c r="C1008" s="198"/>
      <c r="D1008" s="193" t="s">
        <v>159</v>
      </c>
      <c r="E1008" s="199" t="s">
        <v>20</v>
      </c>
      <c r="F1008" s="200" t="s">
        <v>1610</v>
      </c>
      <c r="G1008" s="198"/>
      <c r="H1008" s="201">
        <v>16.2</v>
      </c>
      <c r="I1008" s="202"/>
      <c r="J1008" s="198"/>
      <c r="K1008" s="198"/>
      <c r="L1008" s="203"/>
      <c r="M1008" s="204"/>
      <c r="N1008" s="205"/>
      <c r="O1008" s="205"/>
      <c r="P1008" s="205"/>
      <c r="Q1008" s="205"/>
      <c r="R1008" s="205"/>
      <c r="S1008" s="205"/>
      <c r="T1008" s="206"/>
      <c r="AT1008" s="207" t="s">
        <v>159</v>
      </c>
      <c r="AU1008" s="207" t="s">
        <v>81</v>
      </c>
      <c r="AV1008" s="12" t="s">
        <v>81</v>
      </c>
      <c r="AW1008" s="12" t="s">
        <v>33</v>
      </c>
      <c r="AX1008" s="12" t="s">
        <v>72</v>
      </c>
      <c r="AY1008" s="207" t="s">
        <v>141</v>
      </c>
    </row>
    <row r="1009" spans="2:65" s="12" customFormat="1" ht="10.199999999999999">
      <c r="B1009" s="197"/>
      <c r="C1009" s="198"/>
      <c r="D1009" s="193" t="s">
        <v>159</v>
      </c>
      <c r="E1009" s="199" t="s">
        <v>20</v>
      </c>
      <c r="F1009" s="200" t="s">
        <v>1611</v>
      </c>
      <c r="G1009" s="198"/>
      <c r="H1009" s="201">
        <v>3.24</v>
      </c>
      <c r="I1009" s="202"/>
      <c r="J1009" s="198"/>
      <c r="K1009" s="198"/>
      <c r="L1009" s="203"/>
      <c r="M1009" s="204"/>
      <c r="N1009" s="205"/>
      <c r="O1009" s="205"/>
      <c r="P1009" s="205"/>
      <c r="Q1009" s="205"/>
      <c r="R1009" s="205"/>
      <c r="S1009" s="205"/>
      <c r="T1009" s="206"/>
      <c r="AT1009" s="207" t="s">
        <v>159</v>
      </c>
      <c r="AU1009" s="207" t="s">
        <v>81</v>
      </c>
      <c r="AV1009" s="12" t="s">
        <v>81</v>
      </c>
      <c r="AW1009" s="12" t="s">
        <v>33</v>
      </c>
      <c r="AX1009" s="12" t="s">
        <v>72</v>
      </c>
      <c r="AY1009" s="207" t="s">
        <v>141</v>
      </c>
    </row>
    <row r="1010" spans="2:65" s="12" customFormat="1" ht="10.199999999999999">
      <c r="B1010" s="197"/>
      <c r="C1010" s="198"/>
      <c r="D1010" s="193" t="s">
        <v>159</v>
      </c>
      <c r="E1010" s="199" t="s">
        <v>20</v>
      </c>
      <c r="F1010" s="200" t="s">
        <v>1612</v>
      </c>
      <c r="G1010" s="198"/>
      <c r="H1010" s="201">
        <v>5.85</v>
      </c>
      <c r="I1010" s="202"/>
      <c r="J1010" s="198"/>
      <c r="K1010" s="198"/>
      <c r="L1010" s="203"/>
      <c r="M1010" s="204"/>
      <c r="N1010" s="205"/>
      <c r="O1010" s="205"/>
      <c r="P1010" s="205"/>
      <c r="Q1010" s="205"/>
      <c r="R1010" s="205"/>
      <c r="S1010" s="205"/>
      <c r="T1010" s="206"/>
      <c r="AT1010" s="207" t="s">
        <v>159</v>
      </c>
      <c r="AU1010" s="207" t="s">
        <v>81</v>
      </c>
      <c r="AV1010" s="12" t="s">
        <v>81</v>
      </c>
      <c r="AW1010" s="12" t="s">
        <v>33</v>
      </c>
      <c r="AX1010" s="12" t="s">
        <v>72</v>
      </c>
      <c r="AY1010" s="207" t="s">
        <v>141</v>
      </c>
    </row>
    <row r="1011" spans="2:65" s="12" customFormat="1" ht="10.199999999999999">
      <c r="B1011" s="197"/>
      <c r="C1011" s="198"/>
      <c r="D1011" s="193" t="s">
        <v>159</v>
      </c>
      <c r="E1011" s="199" t="s">
        <v>20</v>
      </c>
      <c r="F1011" s="200" t="s">
        <v>1613</v>
      </c>
      <c r="G1011" s="198"/>
      <c r="H1011" s="201">
        <v>27</v>
      </c>
      <c r="I1011" s="202"/>
      <c r="J1011" s="198"/>
      <c r="K1011" s="198"/>
      <c r="L1011" s="203"/>
      <c r="M1011" s="204"/>
      <c r="N1011" s="205"/>
      <c r="O1011" s="205"/>
      <c r="P1011" s="205"/>
      <c r="Q1011" s="205"/>
      <c r="R1011" s="205"/>
      <c r="S1011" s="205"/>
      <c r="T1011" s="206"/>
      <c r="AT1011" s="207" t="s">
        <v>159</v>
      </c>
      <c r="AU1011" s="207" t="s">
        <v>81</v>
      </c>
      <c r="AV1011" s="12" t="s">
        <v>81</v>
      </c>
      <c r="AW1011" s="12" t="s">
        <v>33</v>
      </c>
      <c r="AX1011" s="12" t="s">
        <v>72</v>
      </c>
      <c r="AY1011" s="207" t="s">
        <v>141</v>
      </c>
    </row>
    <row r="1012" spans="2:65" s="12" customFormat="1" ht="10.199999999999999">
      <c r="B1012" s="197"/>
      <c r="C1012" s="198"/>
      <c r="D1012" s="193" t="s">
        <v>159</v>
      </c>
      <c r="E1012" s="199" t="s">
        <v>20</v>
      </c>
      <c r="F1012" s="200" t="s">
        <v>1614</v>
      </c>
      <c r="G1012" s="198"/>
      <c r="H1012" s="201">
        <v>13.68</v>
      </c>
      <c r="I1012" s="202"/>
      <c r="J1012" s="198"/>
      <c r="K1012" s="198"/>
      <c r="L1012" s="203"/>
      <c r="M1012" s="204"/>
      <c r="N1012" s="205"/>
      <c r="O1012" s="205"/>
      <c r="P1012" s="205"/>
      <c r="Q1012" s="205"/>
      <c r="R1012" s="205"/>
      <c r="S1012" s="205"/>
      <c r="T1012" s="206"/>
      <c r="AT1012" s="207" t="s">
        <v>159</v>
      </c>
      <c r="AU1012" s="207" t="s">
        <v>81</v>
      </c>
      <c r="AV1012" s="12" t="s">
        <v>81</v>
      </c>
      <c r="AW1012" s="12" t="s">
        <v>33</v>
      </c>
      <c r="AX1012" s="12" t="s">
        <v>72</v>
      </c>
      <c r="AY1012" s="207" t="s">
        <v>141</v>
      </c>
    </row>
    <row r="1013" spans="2:65" s="12" customFormat="1" ht="10.199999999999999">
      <c r="B1013" s="197"/>
      <c r="C1013" s="198"/>
      <c r="D1013" s="193" t="s">
        <v>159</v>
      </c>
      <c r="E1013" s="199" t="s">
        <v>20</v>
      </c>
      <c r="F1013" s="200" t="s">
        <v>1615</v>
      </c>
      <c r="G1013" s="198"/>
      <c r="H1013" s="201">
        <v>17.2</v>
      </c>
      <c r="I1013" s="202"/>
      <c r="J1013" s="198"/>
      <c r="K1013" s="198"/>
      <c r="L1013" s="203"/>
      <c r="M1013" s="204"/>
      <c r="N1013" s="205"/>
      <c r="O1013" s="205"/>
      <c r="P1013" s="205"/>
      <c r="Q1013" s="205"/>
      <c r="R1013" s="205"/>
      <c r="S1013" s="205"/>
      <c r="T1013" s="206"/>
      <c r="AT1013" s="207" t="s">
        <v>159</v>
      </c>
      <c r="AU1013" s="207" t="s">
        <v>81</v>
      </c>
      <c r="AV1013" s="12" t="s">
        <v>81</v>
      </c>
      <c r="AW1013" s="12" t="s">
        <v>33</v>
      </c>
      <c r="AX1013" s="12" t="s">
        <v>72</v>
      </c>
      <c r="AY1013" s="207" t="s">
        <v>141</v>
      </c>
    </row>
    <row r="1014" spans="2:65" s="12" customFormat="1" ht="10.199999999999999">
      <c r="B1014" s="197"/>
      <c r="C1014" s="198"/>
      <c r="D1014" s="193" t="s">
        <v>159</v>
      </c>
      <c r="E1014" s="199" t="s">
        <v>20</v>
      </c>
      <c r="F1014" s="200" t="s">
        <v>1616</v>
      </c>
      <c r="G1014" s="198"/>
      <c r="H1014" s="201">
        <v>2.61</v>
      </c>
      <c r="I1014" s="202"/>
      <c r="J1014" s="198"/>
      <c r="K1014" s="198"/>
      <c r="L1014" s="203"/>
      <c r="M1014" s="204"/>
      <c r="N1014" s="205"/>
      <c r="O1014" s="205"/>
      <c r="P1014" s="205"/>
      <c r="Q1014" s="205"/>
      <c r="R1014" s="205"/>
      <c r="S1014" s="205"/>
      <c r="T1014" s="206"/>
      <c r="AT1014" s="207" t="s">
        <v>159</v>
      </c>
      <c r="AU1014" s="207" t="s">
        <v>81</v>
      </c>
      <c r="AV1014" s="12" t="s">
        <v>81</v>
      </c>
      <c r="AW1014" s="12" t="s">
        <v>33</v>
      </c>
      <c r="AX1014" s="12" t="s">
        <v>72</v>
      </c>
      <c r="AY1014" s="207" t="s">
        <v>141</v>
      </c>
    </row>
    <row r="1015" spans="2:65" s="12" customFormat="1" ht="10.199999999999999">
      <c r="B1015" s="197"/>
      <c r="C1015" s="198"/>
      <c r="D1015" s="193" t="s">
        <v>159</v>
      </c>
      <c r="E1015" s="199" t="s">
        <v>20</v>
      </c>
      <c r="F1015" s="200" t="s">
        <v>1617</v>
      </c>
      <c r="G1015" s="198"/>
      <c r="H1015" s="201">
        <v>3.24</v>
      </c>
      <c r="I1015" s="202"/>
      <c r="J1015" s="198"/>
      <c r="K1015" s="198"/>
      <c r="L1015" s="203"/>
      <c r="M1015" s="204"/>
      <c r="N1015" s="205"/>
      <c r="O1015" s="205"/>
      <c r="P1015" s="205"/>
      <c r="Q1015" s="205"/>
      <c r="R1015" s="205"/>
      <c r="S1015" s="205"/>
      <c r="T1015" s="206"/>
      <c r="AT1015" s="207" t="s">
        <v>159</v>
      </c>
      <c r="AU1015" s="207" t="s">
        <v>81</v>
      </c>
      <c r="AV1015" s="12" t="s">
        <v>81</v>
      </c>
      <c r="AW1015" s="12" t="s">
        <v>33</v>
      </c>
      <c r="AX1015" s="12" t="s">
        <v>72</v>
      </c>
      <c r="AY1015" s="207" t="s">
        <v>141</v>
      </c>
    </row>
    <row r="1016" spans="2:65" s="12" customFormat="1" ht="10.199999999999999">
      <c r="B1016" s="197"/>
      <c r="C1016" s="198"/>
      <c r="D1016" s="193" t="s">
        <v>159</v>
      </c>
      <c r="E1016" s="199" t="s">
        <v>20</v>
      </c>
      <c r="F1016" s="200" t="s">
        <v>1618</v>
      </c>
      <c r="G1016" s="198"/>
      <c r="H1016" s="201">
        <v>18.600000000000001</v>
      </c>
      <c r="I1016" s="202"/>
      <c r="J1016" s="198"/>
      <c r="K1016" s="198"/>
      <c r="L1016" s="203"/>
      <c r="M1016" s="204"/>
      <c r="N1016" s="205"/>
      <c r="O1016" s="205"/>
      <c r="P1016" s="205"/>
      <c r="Q1016" s="205"/>
      <c r="R1016" s="205"/>
      <c r="S1016" s="205"/>
      <c r="T1016" s="206"/>
      <c r="AT1016" s="207" t="s">
        <v>159</v>
      </c>
      <c r="AU1016" s="207" t="s">
        <v>81</v>
      </c>
      <c r="AV1016" s="12" t="s">
        <v>81</v>
      </c>
      <c r="AW1016" s="12" t="s">
        <v>33</v>
      </c>
      <c r="AX1016" s="12" t="s">
        <v>72</v>
      </c>
      <c r="AY1016" s="207" t="s">
        <v>141</v>
      </c>
    </row>
    <row r="1017" spans="2:65" s="12" customFormat="1" ht="10.199999999999999">
      <c r="B1017" s="197"/>
      <c r="C1017" s="198"/>
      <c r="D1017" s="193" t="s">
        <v>159</v>
      </c>
      <c r="E1017" s="199" t="s">
        <v>20</v>
      </c>
      <c r="F1017" s="200" t="s">
        <v>1619</v>
      </c>
      <c r="G1017" s="198"/>
      <c r="H1017" s="201">
        <v>18.600000000000001</v>
      </c>
      <c r="I1017" s="202"/>
      <c r="J1017" s="198"/>
      <c r="K1017" s="198"/>
      <c r="L1017" s="203"/>
      <c r="M1017" s="204"/>
      <c r="N1017" s="205"/>
      <c r="O1017" s="205"/>
      <c r="P1017" s="205"/>
      <c r="Q1017" s="205"/>
      <c r="R1017" s="205"/>
      <c r="S1017" s="205"/>
      <c r="T1017" s="206"/>
      <c r="AT1017" s="207" t="s">
        <v>159</v>
      </c>
      <c r="AU1017" s="207" t="s">
        <v>81</v>
      </c>
      <c r="AV1017" s="12" t="s">
        <v>81</v>
      </c>
      <c r="AW1017" s="12" t="s">
        <v>33</v>
      </c>
      <c r="AX1017" s="12" t="s">
        <v>72</v>
      </c>
      <c r="AY1017" s="207" t="s">
        <v>141</v>
      </c>
    </row>
    <row r="1018" spans="2:65" s="12" customFormat="1" ht="10.199999999999999">
      <c r="B1018" s="197"/>
      <c r="C1018" s="198"/>
      <c r="D1018" s="193" t="s">
        <v>159</v>
      </c>
      <c r="E1018" s="199" t="s">
        <v>20</v>
      </c>
      <c r="F1018" s="200" t="s">
        <v>1620</v>
      </c>
      <c r="G1018" s="198"/>
      <c r="H1018" s="201">
        <v>2.16</v>
      </c>
      <c r="I1018" s="202"/>
      <c r="J1018" s="198"/>
      <c r="K1018" s="198"/>
      <c r="L1018" s="203"/>
      <c r="M1018" s="204"/>
      <c r="N1018" s="205"/>
      <c r="O1018" s="205"/>
      <c r="P1018" s="205"/>
      <c r="Q1018" s="205"/>
      <c r="R1018" s="205"/>
      <c r="S1018" s="205"/>
      <c r="T1018" s="206"/>
      <c r="AT1018" s="207" t="s">
        <v>159</v>
      </c>
      <c r="AU1018" s="207" t="s">
        <v>81</v>
      </c>
      <c r="AV1018" s="12" t="s">
        <v>81</v>
      </c>
      <c r="AW1018" s="12" t="s">
        <v>33</v>
      </c>
      <c r="AX1018" s="12" t="s">
        <v>72</v>
      </c>
      <c r="AY1018" s="207" t="s">
        <v>141</v>
      </c>
    </row>
    <row r="1019" spans="2:65" s="12" customFormat="1" ht="10.199999999999999">
      <c r="B1019" s="197"/>
      <c r="C1019" s="198"/>
      <c r="D1019" s="193" t="s">
        <v>159</v>
      </c>
      <c r="E1019" s="199" t="s">
        <v>20</v>
      </c>
      <c r="F1019" s="200" t="s">
        <v>1621</v>
      </c>
      <c r="G1019" s="198"/>
      <c r="H1019" s="201">
        <v>2.16</v>
      </c>
      <c r="I1019" s="202"/>
      <c r="J1019" s="198"/>
      <c r="K1019" s="198"/>
      <c r="L1019" s="203"/>
      <c r="M1019" s="204"/>
      <c r="N1019" s="205"/>
      <c r="O1019" s="205"/>
      <c r="P1019" s="205"/>
      <c r="Q1019" s="205"/>
      <c r="R1019" s="205"/>
      <c r="S1019" s="205"/>
      <c r="T1019" s="206"/>
      <c r="AT1019" s="207" t="s">
        <v>159</v>
      </c>
      <c r="AU1019" s="207" t="s">
        <v>81</v>
      </c>
      <c r="AV1019" s="12" t="s">
        <v>81</v>
      </c>
      <c r="AW1019" s="12" t="s">
        <v>33</v>
      </c>
      <c r="AX1019" s="12" t="s">
        <v>72</v>
      </c>
      <c r="AY1019" s="207" t="s">
        <v>141</v>
      </c>
    </row>
    <row r="1020" spans="2:65" s="12" customFormat="1" ht="10.199999999999999">
      <c r="B1020" s="197"/>
      <c r="C1020" s="198"/>
      <c r="D1020" s="193" t="s">
        <v>159</v>
      </c>
      <c r="E1020" s="199" t="s">
        <v>20</v>
      </c>
      <c r="F1020" s="200" t="s">
        <v>1622</v>
      </c>
      <c r="G1020" s="198"/>
      <c r="H1020" s="201">
        <v>17.2</v>
      </c>
      <c r="I1020" s="202"/>
      <c r="J1020" s="198"/>
      <c r="K1020" s="198"/>
      <c r="L1020" s="203"/>
      <c r="M1020" s="204"/>
      <c r="N1020" s="205"/>
      <c r="O1020" s="205"/>
      <c r="P1020" s="205"/>
      <c r="Q1020" s="205"/>
      <c r="R1020" s="205"/>
      <c r="S1020" s="205"/>
      <c r="T1020" s="206"/>
      <c r="AT1020" s="207" t="s">
        <v>159</v>
      </c>
      <c r="AU1020" s="207" t="s">
        <v>81</v>
      </c>
      <c r="AV1020" s="12" t="s">
        <v>81</v>
      </c>
      <c r="AW1020" s="12" t="s">
        <v>33</v>
      </c>
      <c r="AX1020" s="12" t="s">
        <v>72</v>
      </c>
      <c r="AY1020" s="207" t="s">
        <v>141</v>
      </c>
    </row>
    <row r="1021" spans="2:65" s="12" customFormat="1" ht="10.199999999999999">
      <c r="B1021" s="197"/>
      <c r="C1021" s="198"/>
      <c r="D1021" s="193" t="s">
        <v>159</v>
      </c>
      <c r="E1021" s="199" t="s">
        <v>20</v>
      </c>
      <c r="F1021" s="200" t="s">
        <v>1623</v>
      </c>
      <c r="G1021" s="198"/>
      <c r="H1021" s="201">
        <v>2.97</v>
      </c>
      <c r="I1021" s="202"/>
      <c r="J1021" s="198"/>
      <c r="K1021" s="198"/>
      <c r="L1021" s="203"/>
      <c r="M1021" s="204"/>
      <c r="N1021" s="205"/>
      <c r="O1021" s="205"/>
      <c r="P1021" s="205"/>
      <c r="Q1021" s="205"/>
      <c r="R1021" s="205"/>
      <c r="S1021" s="205"/>
      <c r="T1021" s="206"/>
      <c r="AT1021" s="207" t="s">
        <v>159</v>
      </c>
      <c r="AU1021" s="207" t="s">
        <v>81</v>
      </c>
      <c r="AV1021" s="12" t="s">
        <v>81</v>
      </c>
      <c r="AW1021" s="12" t="s">
        <v>33</v>
      </c>
      <c r="AX1021" s="12" t="s">
        <v>72</v>
      </c>
      <c r="AY1021" s="207" t="s">
        <v>141</v>
      </c>
    </row>
    <row r="1022" spans="2:65" s="12" customFormat="1" ht="10.199999999999999">
      <c r="B1022" s="197"/>
      <c r="C1022" s="198"/>
      <c r="D1022" s="193" t="s">
        <v>159</v>
      </c>
      <c r="E1022" s="199" t="s">
        <v>20</v>
      </c>
      <c r="F1022" s="200" t="s">
        <v>1624</v>
      </c>
      <c r="G1022" s="198"/>
      <c r="H1022" s="201">
        <v>16.2</v>
      </c>
      <c r="I1022" s="202"/>
      <c r="J1022" s="198"/>
      <c r="K1022" s="198"/>
      <c r="L1022" s="203"/>
      <c r="M1022" s="204"/>
      <c r="N1022" s="205"/>
      <c r="O1022" s="205"/>
      <c r="P1022" s="205"/>
      <c r="Q1022" s="205"/>
      <c r="R1022" s="205"/>
      <c r="S1022" s="205"/>
      <c r="T1022" s="206"/>
      <c r="AT1022" s="207" t="s">
        <v>159</v>
      </c>
      <c r="AU1022" s="207" t="s">
        <v>81</v>
      </c>
      <c r="AV1022" s="12" t="s">
        <v>81</v>
      </c>
      <c r="AW1022" s="12" t="s">
        <v>4</v>
      </c>
      <c r="AX1022" s="12" t="s">
        <v>72</v>
      </c>
      <c r="AY1022" s="207" t="s">
        <v>141</v>
      </c>
    </row>
    <row r="1023" spans="2:65" s="13" customFormat="1" ht="10.199999999999999">
      <c r="B1023" s="208"/>
      <c r="C1023" s="209"/>
      <c r="D1023" s="193" t="s">
        <v>159</v>
      </c>
      <c r="E1023" s="210" t="s">
        <v>20</v>
      </c>
      <c r="F1023" s="211" t="s">
        <v>194</v>
      </c>
      <c r="G1023" s="209"/>
      <c r="H1023" s="212">
        <v>166.91</v>
      </c>
      <c r="I1023" s="213"/>
      <c r="J1023" s="209"/>
      <c r="K1023" s="209"/>
      <c r="L1023" s="214"/>
      <c r="M1023" s="215"/>
      <c r="N1023" s="216"/>
      <c r="O1023" s="216"/>
      <c r="P1023" s="216"/>
      <c r="Q1023" s="216"/>
      <c r="R1023" s="216"/>
      <c r="S1023" s="216"/>
      <c r="T1023" s="217"/>
      <c r="AT1023" s="218" t="s">
        <v>159</v>
      </c>
      <c r="AU1023" s="218" t="s">
        <v>81</v>
      </c>
      <c r="AV1023" s="13" t="s">
        <v>146</v>
      </c>
      <c r="AW1023" s="13" t="s">
        <v>33</v>
      </c>
      <c r="AX1023" s="13" t="s">
        <v>8</v>
      </c>
      <c r="AY1023" s="218" t="s">
        <v>141</v>
      </c>
    </row>
    <row r="1024" spans="2:65" s="1" customFormat="1" ht="14.4" customHeight="1">
      <c r="B1024" s="35"/>
      <c r="C1024" s="229" t="s">
        <v>1625</v>
      </c>
      <c r="D1024" s="229" t="s">
        <v>345</v>
      </c>
      <c r="E1024" s="230" t="s">
        <v>1626</v>
      </c>
      <c r="F1024" s="231" t="s">
        <v>1627</v>
      </c>
      <c r="G1024" s="232" t="s">
        <v>163</v>
      </c>
      <c r="H1024" s="233">
        <v>183.6</v>
      </c>
      <c r="I1024" s="234"/>
      <c r="J1024" s="233">
        <f>ROUND(I1024*H1024,0)</f>
        <v>0</v>
      </c>
      <c r="K1024" s="231" t="s">
        <v>154</v>
      </c>
      <c r="L1024" s="235"/>
      <c r="M1024" s="236" t="s">
        <v>20</v>
      </c>
      <c r="N1024" s="237" t="s">
        <v>43</v>
      </c>
      <c r="O1024" s="64"/>
      <c r="P1024" s="189">
        <f>O1024*H1024</f>
        <v>0</v>
      </c>
      <c r="Q1024" s="189">
        <v>1.18E-2</v>
      </c>
      <c r="R1024" s="189">
        <f>Q1024*H1024</f>
        <v>2.16648</v>
      </c>
      <c r="S1024" s="189">
        <v>0</v>
      </c>
      <c r="T1024" s="190">
        <f>S1024*H1024</f>
        <v>0</v>
      </c>
      <c r="AR1024" s="191" t="s">
        <v>365</v>
      </c>
      <c r="AT1024" s="191" t="s">
        <v>345</v>
      </c>
      <c r="AU1024" s="191" t="s">
        <v>81</v>
      </c>
      <c r="AY1024" s="18" t="s">
        <v>141</v>
      </c>
      <c r="BE1024" s="192">
        <f>IF(N1024="základní",J1024,0)</f>
        <v>0</v>
      </c>
      <c r="BF1024" s="192">
        <f>IF(N1024="snížená",J1024,0)</f>
        <v>0</v>
      </c>
      <c r="BG1024" s="192">
        <f>IF(N1024="zákl. přenesená",J1024,0)</f>
        <v>0</v>
      </c>
      <c r="BH1024" s="192">
        <f>IF(N1024="sníž. přenesená",J1024,0)</f>
        <v>0</v>
      </c>
      <c r="BI1024" s="192">
        <f>IF(N1024="nulová",J1024,0)</f>
        <v>0</v>
      </c>
      <c r="BJ1024" s="18" t="s">
        <v>8</v>
      </c>
      <c r="BK1024" s="192">
        <f>ROUND(I1024*H1024,0)</f>
        <v>0</v>
      </c>
      <c r="BL1024" s="18" t="s">
        <v>244</v>
      </c>
      <c r="BM1024" s="191" t="s">
        <v>1628</v>
      </c>
    </row>
    <row r="1025" spans="2:65" s="1" customFormat="1" ht="10.199999999999999">
      <c r="B1025" s="35"/>
      <c r="C1025" s="36"/>
      <c r="D1025" s="193" t="s">
        <v>148</v>
      </c>
      <c r="E1025" s="36"/>
      <c r="F1025" s="194" t="s">
        <v>1627</v>
      </c>
      <c r="G1025" s="36"/>
      <c r="H1025" s="36"/>
      <c r="I1025" s="108"/>
      <c r="J1025" s="36"/>
      <c r="K1025" s="36"/>
      <c r="L1025" s="39"/>
      <c r="M1025" s="195"/>
      <c r="N1025" s="64"/>
      <c r="O1025" s="64"/>
      <c r="P1025" s="64"/>
      <c r="Q1025" s="64"/>
      <c r="R1025" s="64"/>
      <c r="S1025" s="64"/>
      <c r="T1025" s="65"/>
      <c r="AT1025" s="18" t="s">
        <v>148</v>
      </c>
      <c r="AU1025" s="18" t="s">
        <v>81</v>
      </c>
    </row>
    <row r="1026" spans="2:65" s="12" customFormat="1" ht="10.199999999999999">
      <c r="B1026" s="197"/>
      <c r="C1026" s="198"/>
      <c r="D1026" s="193" t="s">
        <v>159</v>
      </c>
      <c r="E1026" s="199" t="s">
        <v>20</v>
      </c>
      <c r="F1026" s="200" t="s">
        <v>1595</v>
      </c>
      <c r="G1026" s="198"/>
      <c r="H1026" s="201">
        <v>166.91</v>
      </c>
      <c r="I1026" s="202"/>
      <c r="J1026" s="198"/>
      <c r="K1026" s="198"/>
      <c r="L1026" s="203"/>
      <c r="M1026" s="204"/>
      <c r="N1026" s="205"/>
      <c r="O1026" s="205"/>
      <c r="P1026" s="205"/>
      <c r="Q1026" s="205"/>
      <c r="R1026" s="205"/>
      <c r="S1026" s="205"/>
      <c r="T1026" s="206"/>
      <c r="AT1026" s="207" t="s">
        <v>159</v>
      </c>
      <c r="AU1026" s="207" t="s">
        <v>81</v>
      </c>
      <c r="AV1026" s="12" t="s">
        <v>81</v>
      </c>
      <c r="AW1026" s="12" t="s">
        <v>33</v>
      </c>
      <c r="AX1026" s="12" t="s">
        <v>8</v>
      </c>
      <c r="AY1026" s="207" t="s">
        <v>141</v>
      </c>
    </row>
    <row r="1027" spans="2:65" s="12" customFormat="1" ht="10.199999999999999">
      <c r="B1027" s="197"/>
      <c r="C1027" s="198"/>
      <c r="D1027" s="193" t="s">
        <v>159</v>
      </c>
      <c r="E1027" s="198"/>
      <c r="F1027" s="200" t="s">
        <v>1629</v>
      </c>
      <c r="G1027" s="198"/>
      <c r="H1027" s="201">
        <v>183.6</v>
      </c>
      <c r="I1027" s="202"/>
      <c r="J1027" s="198"/>
      <c r="K1027" s="198"/>
      <c r="L1027" s="203"/>
      <c r="M1027" s="204"/>
      <c r="N1027" s="205"/>
      <c r="O1027" s="205"/>
      <c r="P1027" s="205"/>
      <c r="Q1027" s="205"/>
      <c r="R1027" s="205"/>
      <c r="S1027" s="205"/>
      <c r="T1027" s="206"/>
      <c r="AT1027" s="207" t="s">
        <v>159</v>
      </c>
      <c r="AU1027" s="207" t="s">
        <v>81</v>
      </c>
      <c r="AV1027" s="12" t="s">
        <v>81</v>
      </c>
      <c r="AW1027" s="12" t="s">
        <v>4</v>
      </c>
      <c r="AX1027" s="12" t="s">
        <v>8</v>
      </c>
      <c r="AY1027" s="207" t="s">
        <v>141</v>
      </c>
    </row>
    <row r="1028" spans="2:65" s="1" customFormat="1" ht="14.4" customHeight="1">
      <c r="B1028" s="35"/>
      <c r="C1028" s="181" t="s">
        <v>1630</v>
      </c>
      <c r="D1028" s="181" t="s">
        <v>143</v>
      </c>
      <c r="E1028" s="182" t="s">
        <v>1631</v>
      </c>
      <c r="F1028" s="183" t="s">
        <v>1632</v>
      </c>
      <c r="G1028" s="184" t="s">
        <v>163</v>
      </c>
      <c r="H1028" s="185">
        <v>22.23</v>
      </c>
      <c r="I1028" s="186"/>
      <c r="J1028" s="185">
        <f>ROUND(I1028*H1028,0)</f>
        <v>0</v>
      </c>
      <c r="K1028" s="183" t="s">
        <v>154</v>
      </c>
      <c r="L1028" s="39"/>
      <c r="M1028" s="187" t="s">
        <v>20</v>
      </c>
      <c r="N1028" s="188" t="s">
        <v>43</v>
      </c>
      <c r="O1028" s="64"/>
      <c r="P1028" s="189">
        <f>O1028*H1028</f>
        <v>0</v>
      </c>
      <c r="Q1028" s="189">
        <v>0</v>
      </c>
      <c r="R1028" s="189">
        <f>Q1028*H1028</f>
        <v>0</v>
      </c>
      <c r="S1028" s="189">
        <v>0</v>
      </c>
      <c r="T1028" s="190">
        <f>S1028*H1028</f>
        <v>0</v>
      </c>
      <c r="AR1028" s="191" t="s">
        <v>244</v>
      </c>
      <c r="AT1028" s="191" t="s">
        <v>143</v>
      </c>
      <c r="AU1028" s="191" t="s">
        <v>81</v>
      </c>
      <c r="AY1028" s="18" t="s">
        <v>141</v>
      </c>
      <c r="BE1028" s="192">
        <f>IF(N1028="základní",J1028,0)</f>
        <v>0</v>
      </c>
      <c r="BF1028" s="192">
        <f>IF(N1028="snížená",J1028,0)</f>
        <v>0</v>
      </c>
      <c r="BG1028" s="192">
        <f>IF(N1028="zákl. přenesená",J1028,0)</f>
        <v>0</v>
      </c>
      <c r="BH1028" s="192">
        <f>IF(N1028="sníž. přenesená",J1028,0)</f>
        <v>0</v>
      </c>
      <c r="BI1028" s="192">
        <f>IF(N1028="nulová",J1028,0)</f>
        <v>0</v>
      </c>
      <c r="BJ1028" s="18" t="s">
        <v>8</v>
      </c>
      <c r="BK1028" s="192">
        <f>ROUND(I1028*H1028,0)</f>
        <v>0</v>
      </c>
      <c r="BL1028" s="18" t="s">
        <v>244</v>
      </c>
      <c r="BM1028" s="191" t="s">
        <v>1633</v>
      </c>
    </row>
    <row r="1029" spans="2:65" s="1" customFormat="1" ht="10.199999999999999">
      <c r="B1029" s="35"/>
      <c r="C1029" s="36"/>
      <c r="D1029" s="193" t="s">
        <v>148</v>
      </c>
      <c r="E1029" s="36"/>
      <c r="F1029" s="194" t="s">
        <v>1634</v>
      </c>
      <c r="G1029" s="36"/>
      <c r="H1029" s="36"/>
      <c r="I1029" s="108"/>
      <c r="J1029" s="36"/>
      <c r="K1029" s="36"/>
      <c r="L1029" s="39"/>
      <c r="M1029" s="195"/>
      <c r="N1029" s="64"/>
      <c r="O1029" s="64"/>
      <c r="P1029" s="64"/>
      <c r="Q1029" s="64"/>
      <c r="R1029" s="64"/>
      <c r="S1029" s="64"/>
      <c r="T1029" s="65"/>
      <c r="AT1029" s="18" t="s">
        <v>148</v>
      </c>
      <c r="AU1029" s="18" t="s">
        <v>81</v>
      </c>
    </row>
    <row r="1030" spans="2:65" s="1" customFormat="1" ht="28.8">
      <c r="B1030" s="35"/>
      <c r="C1030" s="36"/>
      <c r="D1030" s="193" t="s">
        <v>157</v>
      </c>
      <c r="E1030" s="36"/>
      <c r="F1030" s="196" t="s">
        <v>1609</v>
      </c>
      <c r="G1030" s="36"/>
      <c r="H1030" s="36"/>
      <c r="I1030" s="108"/>
      <c r="J1030" s="36"/>
      <c r="K1030" s="36"/>
      <c r="L1030" s="39"/>
      <c r="M1030" s="195"/>
      <c r="N1030" s="64"/>
      <c r="O1030" s="64"/>
      <c r="P1030" s="64"/>
      <c r="Q1030" s="64"/>
      <c r="R1030" s="64"/>
      <c r="S1030" s="64"/>
      <c r="T1030" s="65"/>
      <c r="AT1030" s="18" t="s">
        <v>157</v>
      </c>
      <c r="AU1030" s="18" t="s">
        <v>81</v>
      </c>
    </row>
    <row r="1031" spans="2:65" s="12" customFormat="1" ht="10.199999999999999">
      <c r="B1031" s="197"/>
      <c r="C1031" s="198"/>
      <c r="D1031" s="193" t="s">
        <v>159</v>
      </c>
      <c r="E1031" s="199" t="s">
        <v>20</v>
      </c>
      <c r="F1031" s="200" t="s">
        <v>1611</v>
      </c>
      <c r="G1031" s="198"/>
      <c r="H1031" s="201">
        <v>3.24</v>
      </c>
      <c r="I1031" s="202"/>
      <c r="J1031" s="198"/>
      <c r="K1031" s="198"/>
      <c r="L1031" s="203"/>
      <c r="M1031" s="204"/>
      <c r="N1031" s="205"/>
      <c r="O1031" s="205"/>
      <c r="P1031" s="205"/>
      <c r="Q1031" s="205"/>
      <c r="R1031" s="205"/>
      <c r="S1031" s="205"/>
      <c r="T1031" s="206"/>
      <c r="AT1031" s="207" t="s">
        <v>159</v>
      </c>
      <c r="AU1031" s="207" t="s">
        <v>81</v>
      </c>
      <c r="AV1031" s="12" t="s">
        <v>81</v>
      </c>
      <c r="AW1031" s="12" t="s">
        <v>33</v>
      </c>
      <c r="AX1031" s="12" t="s">
        <v>72</v>
      </c>
      <c r="AY1031" s="207" t="s">
        <v>141</v>
      </c>
    </row>
    <row r="1032" spans="2:65" s="12" customFormat="1" ht="10.199999999999999">
      <c r="B1032" s="197"/>
      <c r="C1032" s="198"/>
      <c r="D1032" s="193" t="s">
        <v>159</v>
      </c>
      <c r="E1032" s="199" t="s">
        <v>20</v>
      </c>
      <c r="F1032" s="200" t="s">
        <v>1612</v>
      </c>
      <c r="G1032" s="198"/>
      <c r="H1032" s="201">
        <v>5.85</v>
      </c>
      <c r="I1032" s="202"/>
      <c r="J1032" s="198"/>
      <c r="K1032" s="198"/>
      <c r="L1032" s="203"/>
      <c r="M1032" s="204"/>
      <c r="N1032" s="205"/>
      <c r="O1032" s="205"/>
      <c r="P1032" s="205"/>
      <c r="Q1032" s="205"/>
      <c r="R1032" s="205"/>
      <c r="S1032" s="205"/>
      <c r="T1032" s="206"/>
      <c r="AT1032" s="207" t="s">
        <v>159</v>
      </c>
      <c r="AU1032" s="207" t="s">
        <v>81</v>
      </c>
      <c r="AV1032" s="12" t="s">
        <v>81</v>
      </c>
      <c r="AW1032" s="12" t="s">
        <v>33</v>
      </c>
      <c r="AX1032" s="12" t="s">
        <v>72</v>
      </c>
      <c r="AY1032" s="207" t="s">
        <v>141</v>
      </c>
    </row>
    <row r="1033" spans="2:65" s="12" customFormat="1" ht="10.199999999999999">
      <c r="B1033" s="197"/>
      <c r="C1033" s="198"/>
      <c r="D1033" s="193" t="s">
        <v>159</v>
      </c>
      <c r="E1033" s="199" t="s">
        <v>20</v>
      </c>
      <c r="F1033" s="200" t="s">
        <v>1616</v>
      </c>
      <c r="G1033" s="198"/>
      <c r="H1033" s="201">
        <v>2.61</v>
      </c>
      <c r="I1033" s="202"/>
      <c r="J1033" s="198"/>
      <c r="K1033" s="198"/>
      <c r="L1033" s="203"/>
      <c r="M1033" s="204"/>
      <c r="N1033" s="205"/>
      <c r="O1033" s="205"/>
      <c r="P1033" s="205"/>
      <c r="Q1033" s="205"/>
      <c r="R1033" s="205"/>
      <c r="S1033" s="205"/>
      <c r="T1033" s="206"/>
      <c r="AT1033" s="207" t="s">
        <v>159</v>
      </c>
      <c r="AU1033" s="207" t="s">
        <v>81</v>
      </c>
      <c r="AV1033" s="12" t="s">
        <v>81</v>
      </c>
      <c r="AW1033" s="12" t="s">
        <v>33</v>
      </c>
      <c r="AX1033" s="12" t="s">
        <v>72</v>
      </c>
      <c r="AY1033" s="207" t="s">
        <v>141</v>
      </c>
    </row>
    <row r="1034" spans="2:65" s="12" customFormat="1" ht="10.199999999999999">
      <c r="B1034" s="197"/>
      <c r="C1034" s="198"/>
      <c r="D1034" s="193" t="s">
        <v>159</v>
      </c>
      <c r="E1034" s="199" t="s">
        <v>20</v>
      </c>
      <c r="F1034" s="200" t="s">
        <v>1617</v>
      </c>
      <c r="G1034" s="198"/>
      <c r="H1034" s="201">
        <v>3.24</v>
      </c>
      <c r="I1034" s="202"/>
      <c r="J1034" s="198"/>
      <c r="K1034" s="198"/>
      <c r="L1034" s="203"/>
      <c r="M1034" s="204"/>
      <c r="N1034" s="205"/>
      <c r="O1034" s="205"/>
      <c r="P1034" s="205"/>
      <c r="Q1034" s="205"/>
      <c r="R1034" s="205"/>
      <c r="S1034" s="205"/>
      <c r="T1034" s="206"/>
      <c r="AT1034" s="207" t="s">
        <v>159</v>
      </c>
      <c r="AU1034" s="207" t="s">
        <v>81</v>
      </c>
      <c r="AV1034" s="12" t="s">
        <v>81</v>
      </c>
      <c r="AW1034" s="12" t="s">
        <v>33</v>
      </c>
      <c r="AX1034" s="12" t="s">
        <v>72</v>
      </c>
      <c r="AY1034" s="207" t="s">
        <v>141</v>
      </c>
    </row>
    <row r="1035" spans="2:65" s="12" customFormat="1" ht="10.199999999999999">
      <c r="B1035" s="197"/>
      <c r="C1035" s="198"/>
      <c r="D1035" s="193" t="s">
        <v>159</v>
      </c>
      <c r="E1035" s="199" t="s">
        <v>20</v>
      </c>
      <c r="F1035" s="200" t="s">
        <v>1620</v>
      </c>
      <c r="G1035" s="198"/>
      <c r="H1035" s="201">
        <v>2.16</v>
      </c>
      <c r="I1035" s="202"/>
      <c r="J1035" s="198"/>
      <c r="K1035" s="198"/>
      <c r="L1035" s="203"/>
      <c r="M1035" s="204"/>
      <c r="N1035" s="205"/>
      <c r="O1035" s="205"/>
      <c r="P1035" s="205"/>
      <c r="Q1035" s="205"/>
      <c r="R1035" s="205"/>
      <c r="S1035" s="205"/>
      <c r="T1035" s="206"/>
      <c r="AT1035" s="207" t="s">
        <v>159</v>
      </c>
      <c r="AU1035" s="207" t="s">
        <v>81</v>
      </c>
      <c r="AV1035" s="12" t="s">
        <v>81</v>
      </c>
      <c r="AW1035" s="12" t="s">
        <v>33</v>
      </c>
      <c r="AX1035" s="12" t="s">
        <v>72</v>
      </c>
      <c r="AY1035" s="207" t="s">
        <v>141</v>
      </c>
    </row>
    <row r="1036" spans="2:65" s="12" customFormat="1" ht="10.199999999999999">
      <c r="B1036" s="197"/>
      <c r="C1036" s="198"/>
      <c r="D1036" s="193" t="s">
        <v>159</v>
      </c>
      <c r="E1036" s="199" t="s">
        <v>20</v>
      </c>
      <c r="F1036" s="200" t="s">
        <v>1621</v>
      </c>
      <c r="G1036" s="198"/>
      <c r="H1036" s="201">
        <v>2.16</v>
      </c>
      <c r="I1036" s="202"/>
      <c r="J1036" s="198"/>
      <c r="K1036" s="198"/>
      <c r="L1036" s="203"/>
      <c r="M1036" s="204"/>
      <c r="N1036" s="205"/>
      <c r="O1036" s="205"/>
      <c r="P1036" s="205"/>
      <c r="Q1036" s="205"/>
      <c r="R1036" s="205"/>
      <c r="S1036" s="205"/>
      <c r="T1036" s="206"/>
      <c r="AT1036" s="207" t="s">
        <v>159</v>
      </c>
      <c r="AU1036" s="207" t="s">
        <v>81</v>
      </c>
      <c r="AV1036" s="12" t="s">
        <v>81</v>
      </c>
      <c r="AW1036" s="12" t="s">
        <v>33</v>
      </c>
      <c r="AX1036" s="12" t="s">
        <v>72</v>
      </c>
      <c r="AY1036" s="207" t="s">
        <v>141</v>
      </c>
    </row>
    <row r="1037" spans="2:65" s="12" customFormat="1" ht="10.199999999999999">
      <c r="B1037" s="197"/>
      <c r="C1037" s="198"/>
      <c r="D1037" s="193" t="s">
        <v>159</v>
      </c>
      <c r="E1037" s="199" t="s">
        <v>20</v>
      </c>
      <c r="F1037" s="200" t="s">
        <v>1623</v>
      </c>
      <c r="G1037" s="198"/>
      <c r="H1037" s="201">
        <v>2.97</v>
      </c>
      <c r="I1037" s="202"/>
      <c r="J1037" s="198"/>
      <c r="K1037" s="198"/>
      <c r="L1037" s="203"/>
      <c r="M1037" s="204"/>
      <c r="N1037" s="205"/>
      <c r="O1037" s="205"/>
      <c r="P1037" s="205"/>
      <c r="Q1037" s="205"/>
      <c r="R1037" s="205"/>
      <c r="S1037" s="205"/>
      <c r="T1037" s="206"/>
      <c r="AT1037" s="207" t="s">
        <v>159</v>
      </c>
      <c r="AU1037" s="207" t="s">
        <v>81</v>
      </c>
      <c r="AV1037" s="12" t="s">
        <v>81</v>
      </c>
      <c r="AW1037" s="12" t="s">
        <v>33</v>
      </c>
      <c r="AX1037" s="12" t="s">
        <v>72</v>
      </c>
      <c r="AY1037" s="207" t="s">
        <v>141</v>
      </c>
    </row>
    <row r="1038" spans="2:65" s="13" customFormat="1" ht="10.199999999999999">
      <c r="B1038" s="208"/>
      <c r="C1038" s="209"/>
      <c r="D1038" s="193" t="s">
        <v>159</v>
      </c>
      <c r="E1038" s="210" t="s">
        <v>20</v>
      </c>
      <c r="F1038" s="211" t="s">
        <v>194</v>
      </c>
      <c r="G1038" s="209"/>
      <c r="H1038" s="212">
        <v>22.23</v>
      </c>
      <c r="I1038" s="213"/>
      <c r="J1038" s="209"/>
      <c r="K1038" s="209"/>
      <c r="L1038" s="214"/>
      <c r="M1038" s="215"/>
      <c r="N1038" s="216"/>
      <c r="O1038" s="216"/>
      <c r="P1038" s="216"/>
      <c r="Q1038" s="216"/>
      <c r="R1038" s="216"/>
      <c r="S1038" s="216"/>
      <c r="T1038" s="217"/>
      <c r="AT1038" s="218" t="s">
        <v>159</v>
      </c>
      <c r="AU1038" s="218" t="s">
        <v>81</v>
      </c>
      <c r="AV1038" s="13" t="s">
        <v>146</v>
      </c>
      <c r="AW1038" s="13" t="s">
        <v>33</v>
      </c>
      <c r="AX1038" s="13" t="s">
        <v>8</v>
      </c>
      <c r="AY1038" s="218" t="s">
        <v>141</v>
      </c>
    </row>
    <row r="1039" spans="2:65" s="1" customFormat="1" ht="14.4" customHeight="1">
      <c r="B1039" s="35"/>
      <c r="C1039" s="181" t="s">
        <v>1635</v>
      </c>
      <c r="D1039" s="181" t="s">
        <v>143</v>
      </c>
      <c r="E1039" s="182" t="s">
        <v>1636</v>
      </c>
      <c r="F1039" s="183" t="s">
        <v>1637</v>
      </c>
      <c r="G1039" s="184" t="s">
        <v>198</v>
      </c>
      <c r="H1039" s="185">
        <v>108</v>
      </c>
      <c r="I1039" s="186"/>
      <c r="J1039" s="185">
        <f>ROUND(I1039*H1039,0)</f>
        <v>0</v>
      </c>
      <c r="K1039" s="183" t="s">
        <v>154</v>
      </c>
      <c r="L1039" s="39"/>
      <c r="M1039" s="187" t="s">
        <v>20</v>
      </c>
      <c r="N1039" s="188" t="s">
        <v>43</v>
      </c>
      <c r="O1039" s="64"/>
      <c r="P1039" s="189">
        <f>O1039*H1039</f>
        <v>0</v>
      </c>
      <c r="Q1039" s="189">
        <v>3.1E-4</v>
      </c>
      <c r="R1039" s="189">
        <f>Q1039*H1039</f>
        <v>3.3480000000000003E-2</v>
      </c>
      <c r="S1039" s="189">
        <v>0</v>
      </c>
      <c r="T1039" s="190">
        <f>S1039*H1039</f>
        <v>0</v>
      </c>
      <c r="AR1039" s="191" t="s">
        <v>244</v>
      </c>
      <c r="AT1039" s="191" t="s">
        <v>143</v>
      </c>
      <c r="AU1039" s="191" t="s">
        <v>81</v>
      </c>
      <c r="AY1039" s="18" t="s">
        <v>141</v>
      </c>
      <c r="BE1039" s="192">
        <f>IF(N1039="základní",J1039,0)</f>
        <v>0</v>
      </c>
      <c r="BF1039" s="192">
        <f>IF(N1039="snížená",J1039,0)</f>
        <v>0</v>
      </c>
      <c r="BG1039" s="192">
        <f>IF(N1039="zákl. přenesená",J1039,0)</f>
        <v>0</v>
      </c>
      <c r="BH1039" s="192">
        <f>IF(N1039="sníž. přenesená",J1039,0)</f>
        <v>0</v>
      </c>
      <c r="BI1039" s="192">
        <f>IF(N1039="nulová",J1039,0)</f>
        <v>0</v>
      </c>
      <c r="BJ1039" s="18" t="s">
        <v>8</v>
      </c>
      <c r="BK1039" s="192">
        <f>ROUND(I1039*H1039,0)</f>
        <v>0</v>
      </c>
      <c r="BL1039" s="18" t="s">
        <v>244</v>
      </c>
      <c r="BM1039" s="191" t="s">
        <v>1638</v>
      </c>
    </row>
    <row r="1040" spans="2:65" s="1" customFormat="1" ht="10.199999999999999">
      <c r="B1040" s="35"/>
      <c r="C1040" s="36"/>
      <c r="D1040" s="193" t="s">
        <v>148</v>
      </c>
      <c r="E1040" s="36"/>
      <c r="F1040" s="194" t="s">
        <v>1639</v>
      </c>
      <c r="G1040" s="36"/>
      <c r="H1040" s="36"/>
      <c r="I1040" s="108"/>
      <c r="J1040" s="36"/>
      <c r="K1040" s="36"/>
      <c r="L1040" s="39"/>
      <c r="M1040" s="195"/>
      <c r="N1040" s="64"/>
      <c r="O1040" s="64"/>
      <c r="P1040" s="64"/>
      <c r="Q1040" s="64"/>
      <c r="R1040" s="64"/>
      <c r="S1040" s="64"/>
      <c r="T1040" s="65"/>
      <c r="AT1040" s="18" t="s">
        <v>148</v>
      </c>
      <c r="AU1040" s="18" t="s">
        <v>81</v>
      </c>
    </row>
    <row r="1041" spans="2:65" s="1" customFormat="1" ht="48">
      <c r="B1041" s="35"/>
      <c r="C1041" s="36"/>
      <c r="D1041" s="193" t="s">
        <v>157</v>
      </c>
      <c r="E1041" s="36"/>
      <c r="F1041" s="196" t="s">
        <v>1640</v>
      </c>
      <c r="G1041" s="36"/>
      <c r="H1041" s="36"/>
      <c r="I1041" s="108"/>
      <c r="J1041" s="36"/>
      <c r="K1041" s="36"/>
      <c r="L1041" s="39"/>
      <c r="M1041" s="195"/>
      <c r="N1041" s="64"/>
      <c r="O1041" s="64"/>
      <c r="P1041" s="64"/>
      <c r="Q1041" s="64"/>
      <c r="R1041" s="64"/>
      <c r="S1041" s="64"/>
      <c r="T1041" s="65"/>
      <c r="AT1041" s="18" t="s">
        <v>157</v>
      </c>
      <c r="AU1041" s="18" t="s">
        <v>81</v>
      </c>
    </row>
    <row r="1042" spans="2:65" s="12" customFormat="1" ht="10.199999999999999">
      <c r="B1042" s="197"/>
      <c r="C1042" s="198"/>
      <c r="D1042" s="193" t="s">
        <v>159</v>
      </c>
      <c r="E1042" s="199" t="s">
        <v>20</v>
      </c>
      <c r="F1042" s="200" t="s">
        <v>1641</v>
      </c>
      <c r="G1042" s="198"/>
      <c r="H1042" s="201">
        <v>108</v>
      </c>
      <c r="I1042" s="202"/>
      <c r="J1042" s="198"/>
      <c r="K1042" s="198"/>
      <c r="L1042" s="203"/>
      <c r="M1042" s="204"/>
      <c r="N1042" s="205"/>
      <c r="O1042" s="205"/>
      <c r="P1042" s="205"/>
      <c r="Q1042" s="205"/>
      <c r="R1042" s="205"/>
      <c r="S1042" s="205"/>
      <c r="T1042" s="206"/>
      <c r="AT1042" s="207" t="s">
        <v>159</v>
      </c>
      <c r="AU1042" s="207" t="s">
        <v>81</v>
      </c>
      <c r="AV1042" s="12" t="s">
        <v>81</v>
      </c>
      <c r="AW1042" s="12" t="s">
        <v>33</v>
      </c>
      <c r="AX1042" s="12" t="s">
        <v>8</v>
      </c>
      <c r="AY1042" s="207" t="s">
        <v>141</v>
      </c>
    </row>
    <row r="1043" spans="2:65" s="1" customFormat="1" ht="14.4" customHeight="1">
      <c r="B1043" s="35"/>
      <c r="C1043" s="181" t="s">
        <v>1642</v>
      </c>
      <c r="D1043" s="181" t="s">
        <v>143</v>
      </c>
      <c r="E1043" s="182" t="s">
        <v>1643</v>
      </c>
      <c r="F1043" s="183" t="s">
        <v>1644</v>
      </c>
      <c r="G1043" s="184" t="s">
        <v>153</v>
      </c>
      <c r="H1043" s="185">
        <v>33.200000000000003</v>
      </c>
      <c r="I1043" s="186"/>
      <c r="J1043" s="185">
        <f>ROUND(I1043*H1043,0)</f>
        <v>0</v>
      </c>
      <c r="K1043" s="183" t="s">
        <v>154</v>
      </c>
      <c r="L1043" s="39"/>
      <c r="M1043" s="187" t="s">
        <v>20</v>
      </c>
      <c r="N1043" s="188" t="s">
        <v>43</v>
      </c>
      <c r="O1043" s="64"/>
      <c r="P1043" s="189">
        <f>O1043*H1043</f>
        <v>0</v>
      </c>
      <c r="Q1043" s="189">
        <v>0</v>
      </c>
      <c r="R1043" s="189">
        <f>Q1043*H1043</f>
        <v>0</v>
      </c>
      <c r="S1043" s="189">
        <v>0</v>
      </c>
      <c r="T1043" s="190">
        <f>S1043*H1043</f>
        <v>0</v>
      </c>
      <c r="AR1043" s="191" t="s">
        <v>244</v>
      </c>
      <c r="AT1043" s="191" t="s">
        <v>143</v>
      </c>
      <c r="AU1043" s="191" t="s">
        <v>81</v>
      </c>
      <c r="AY1043" s="18" t="s">
        <v>141</v>
      </c>
      <c r="BE1043" s="192">
        <f>IF(N1043="základní",J1043,0)</f>
        <v>0</v>
      </c>
      <c r="BF1043" s="192">
        <f>IF(N1043="snížená",J1043,0)</f>
        <v>0</v>
      </c>
      <c r="BG1043" s="192">
        <f>IF(N1043="zákl. přenesená",J1043,0)</f>
        <v>0</v>
      </c>
      <c r="BH1043" s="192">
        <f>IF(N1043="sníž. přenesená",J1043,0)</f>
        <v>0</v>
      </c>
      <c r="BI1043" s="192">
        <f>IF(N1043="nulová",J1043,0)</f>
        <v>0</v>
      </c>
      <c r="BJ1043" s="18" t="s">
        <v>8</v>
      </c>
      <c r="BK1043" s="192">
        <f>ROUND(I1043*H1043,0)</f>
        <v>0</v>
      </c>
      <c r="BL1043" s="18" t="s">
        <v>244</v>
      </c>
      <c r="BM1043" s="191" t="s">
        <v>1645</v>
      </c>
    </row>
    <row r="1044" spans="2:65" s="1" customFormat="1" ht="10.199999999999999">
      <c r="B1044" s="35"/>
      <c r="C1044" s="36"/>
      <c r="D1044" s="193" t="s">
        <v>148</v>
      </c>
      <c r="E1044" s="36"/>
      <c r="F1044" s="194" t="s">
        <v>1646</v>
      </c>
      <c r="G1044" s="36"/>
      <c r="H1044" s="36"/>
      <c r="I1044" s="108"/>
      <c r="J1044" s="36"/>
      <c r="K1044" s="36"/>
      <c r="L1044" s="39"/>
      <c r="M1044" s="195"/>
      <c r="N1044" s="64"/>
      <c r="O1044" s="64"/>
      <c r="P1044" s="64"/>
      <c r="Q1044" s="64"/>
      <c r="R1044" s="64"/>
      <c r="S1044" s="64"/>
      <c r="T1044" s="65"/>
      <c r="AT1044" s="18" t="s">
        <v>148</v>
      </c>
      <c r="AU1044" s="18" t="s">
        <v>81</v>
      </c>
    </row>
    <row r="1045" spans="2:65" s="1" customFormat="1" ht="48">
      <c r="B1045" s="35"/>
      <c r="C1045" s="36"/>
      <c r="D1045" s="193" t="s">
        <v>157</v>
      </c>
      <c r="E1045" s="36"/>
      <c r="F1045" s="196" t="s">
        <v>1640</v>
      </c>
      <c r="G1045" s="36"/>
      <c r="H1045" s="36"/>
      <c r="I1045" s="108"/>
      <c r="J1045" s="36"/>
      <c r="K1045" s="36"/>
      <c r="L1045" s="39"/>
      <c r="M1045" s="195"/>
      <c r="N1045" s="64"/>
      <c r="O1045" s="64"/>
      <c r="P1045" s="64"/>
      <c r="Q1045" s="64"/>
      <c r="R1045" s="64"/>
      <c r="S1045" s="64"/>
      <c r="T1045" s="65"/>
      <c r="AT1045" s="18" t="s">
        <v>157</v>
      </c>
      <c r="AU1045" s="18" t="s">
        <v>81</v>
      </c>
    </row>
    <row r="1046" spans="2:65" s="12" customFormat="1" ht="10.199999999999999">
      <c r="B1046" s="197"/>
      <c r="C1046" s="198"/>
      <c r="D1046" s="193" t="s">
        <v>159</v>
      </c>
      <c r="E1046" s="199" t="s">
        <v>20</v>
      </c>
      <c r="F1046" s="200" t="s">
        <v>1647</v>
      </c>
      <c r="G1046" s="198"/>
      <c r="H1046" s="201">
        <v>33.200000000000003</v>
      </c>
      <c r="I1046" s="202"/>
      <c r="J1046" s="198"/>
      <c r="K1046" s="198"/>
      <c r="L1046" s="203"/>
      <c r="M1046" s="204"/>
      <c r="N1046" s="205"/>
      <c r="O1046" s="205"/>
      <c r="P1046" s="205"/>
      <c r="Q1046" s="205"/>
      <c r="R1046" s="205"/>
      <c r="S1046" s="205"/>
      <c r="T1046" s="206"/>
      <c r="AT1046" s="207" t="s">
        <v>159</v>
      </c>
      <c r="AU1046" s="207" t="s">
        <v>81</v>
      </c>
      <c r="AV1046" s="12" t="s">
        <v>81</v>
      </c>
      <c r="AW1046" s="12" t="s">
        <v>33</v>
      </c>
      <c r="AX1046" s="12" t="s">
        <v>8</v>
      </c>
      <c r="AY1046" s="207" t="s">
        <v>141</v>
      </c>
    </row>
    <row r="1047" spans="2:65" s="1" customFormat="1" ht="14.4" customHeight="1">
      <c r="B1047" s="35"/>
      <c r="C1047" s="181" t="s">
        <v>1648</v>
      </c>
      <c r="D1047" s="181" t="s">
        <v>143</v>
      </c>
      <c r="E1047" s="182" t="s">
        <v>1649</v>
      </c>
      <c r="F1047" s="183" t="s">
        <v>1650</v>
      </c>
      <c r="G1047" s="184" t="s">
        <v>623</v>
      </c>
      <c r="H1047" s="186"/>
      <c r="I1047" s="186"/>
      <c r="J1047" s="185">
        <f>ROUND(I1047*H1047,0)</f>
        <v>0</v>
      </c>
      <c r="K1047" s="183" t="s">
        <v>154</v>
      </c>
      <c r="L1047" s="39"/>
      <c r="M1047" s="187" t="s">
        <v>20</v>
      </c>
      <c r="N1047" s="188" t="s">
        <v>43</v>
      </c>
      <c r="O1047" s="64"/>
      <c r="P1047" s="189">
        <f>O1047*H1047</f>
        <v>0</v>
      </c>
      <c r="Q1047" s="189">
        <v>0</v>
      </c>
      <c r="R1047" s="189">
        <f>Q1047*H1047</f>
        <v>0</v>
      </c>
      <c r="S1047" s="189">
        <v>0</v>
      </c>
      <c r="T1047" s="190">
        <f>S1047*H1047</f>
        <v>0</v>
      </c>
      <c r="AR1047" s="191" t="s">
        <v>244</v>
      </c>
      <c r="AT1047" s="191" t="s">
        <v>143</v>
      </c>
      <c r="AU1047" s="191" t="s">
        <v>81</v>
      </c>
      <c r="AY1047" s="18" t="s">
        <v>141</v>
      </c>
      <c r="BE1047" s="192">
        <f>IF(N1047="základní",J1047,0)</f>
        <v>0</v>
      </c>
      <c r="BF1047" s="192">
        <f>IF(N1047="snížená",J1047,0)</f>
        <v>0</v>
      </c>
      <c r="BG1047" s="192">
        <f>IF(N1047="zákl. přenesená",J1047,0)</f>
        <v>0</v>
      </c>
      <c r="BH1047" s="192">
        <f>IF(N1047="sníž. přenesená",J1047,0)</f>
        <v>0</v>
      </c>
      <c r="BI1047" s="192">
        <f>IF(N1047="nulová",J1047,0)</f>
        <v>0</v>
      </c>
      <c r="BJ1047" s="18" t="s">
        <v>8</v>
      </c>
      <c r="BK1047" s="192">
        <f>ROUND(I1047*H1047,0)</f>
        <v>0</v>
      </c>
      <c r="BL1047" s="18" t="s">
        <v>244</v>
      </c>
      <c r="BM1047" s="191" t="s">
        <v>1651</v>
      </c>
    </row>
    <row r="1048" spans="2:65" s="1" customFormat="1" ht="19.2">
      <c r="B1048" s="35"/>
      <c r="C1048" s="36"/>
      <c r="D1048" s="193" t="s">
        <v>148</v>
      </c>
      <c r="E1048" s="36"/>
      <c r="F1048" s="194" t="s">
        <v>1652</v>
      </c>
      <c r="G1048" s="36"/>
      <c r="H1048" s="36"/>
      <c r="I1048" s="108"/>
      <c r="J1048" s="36"/>
      <c r="K1048" s="36"/>
      <c r="L1048" s="39"/>
      <c r="M1048" s="195"/>
      <c r="N1048" s="64"/>
      <c r="O1048" s="64"/>
      <c r="P1048" s="64"/>
      <c r="Q1048" s="64"/>
      <c r="R1048" s="64"/>
      <c r="S1048" s="64"/>
      <c r="T1048" s="65"/>
      <c r="AT1048" s="18" t="s">
        <v>148</v>
      </c>
      <c r="AU1048" s="18" t="s">
        <v>81</v>
      </c>
    </row>
    <row r="1049" spans="2:65" s="1" customFormat="1" ht="96">
      <c r="B1049" s="35"/>
      <c r="C1049" s="36"/>
      <c r="D1049" s="193" t="s">
        <v>157</v>
      </c>
      <c r="E1049" s="36"/>
      <c r="F1049" s="196" t="s">
        <v>626</v>
      </c>
      <c r="G1049" s="36"/>
      <c r="H1049" s="36"/>
      <c r="I1049" s="108"/>
      <c r="J1049" s="36"/>
      <c r="K1049" s="36"/>
      <c r="L1049" s="39"/>
      <c r="M1049" s="195"/>
      <c r="N1049" s="64"/>
      <c r="O1049" s="64"/>
      <c r="P1049" s="64"/>
      <c r="Q1049" s="64"/>
      <c r="R1049" s="64"/>
      <c r="S1049" s="64"/>
      <c r="T1049" s="65"/>
      <c r="AT1049" s="18" t="s">
        <v>157</v>
      </c>
      <c r="AU1049" s="18" t="s">
        <v>81</v>
      </c>
    </row>
    <row r="1050" spans="2:65" s="11" customFormat="1" ht="22.8" customHeight="1">
      <c r="B1050" s="165"/>
      <c r="C1050" s="166"/>
      <c r="D1050" s="167" t="s">
        <v>71</v>
      </c>
      <c r="E1050" s="179" t="s">
        <v>1653</v>
      </c>
      <c r="F1050" s="179" t="s">
        <v>1654</v>
      </c>
      <c r="G1050" s="166"/>
      <c r="H1050" s="166"/>
      <c r="I1050" s="169"/>
      <c r="J1050" s="180">
        <f>BK1050</f>
        <v>0</v>
      </c>
      <c r="K1050" s="166"/>
      <c r="L1050" s="171"/>
      <c r="M1050" s="172"/>
      <c r="N1050" s="173"/>
      <c r="O1050" s="173"/>
      <c r="P1050" s="174">
        <f>SUM(P1051:P1083)</f>
        <v>0</v>
      </c>
      <c r="Q1050" s="173"/>
      <c r="R1050" s="174">
        <f>SUM(R1051:R1083)</f>
        <v>9.6591999999999997E-2</v>
      </c>
      <c r="S1050" s="173"/>
      <c r="T1050" s="175">
        <f>SUM(T1051:T1083)</f>
        <v>0</v>
      </c>
      <c r="AR1050" s="176" t="s">
        <v>81</v>
      </c>
      <c r="AT1050" s="177" t="s">
        <v>71</v>
      </c>
      <c r="AU1050" s="177" t="s">
        <v>8</v>
      </c>
      <c r="AY1050" s="176" t="s">
        <v>141</v>
      </c>
      <c r="BK1050" s="178">
        <f>SUM(BK1051:BK1083)</f>
        <v>0</v>
      </c>
    </row>
    <row r="1051" spans="2:65" s="1" customFormat="1" ht="14.4" customHeight="1">
      <c r="B1051" s="35"/>
      <c r="C1051" s="181" t="s">
        <v>1655</v>
      </c>
      <c r="D1051" s="181" t="s">
        <v>143</v>
      </c>
      <c r="E1051" s="182" t="s">
        <v>1656</v>
      </c>
      <c r="F1051" s="183" t="s">
        <v>1657</v>
      </c>
      <c r="G1051" s="184" t="s">
        <v>163</v>
      </c>
      <c r="H1051" s="185">
        <v>13.28</v>
      </c>
      <c r="I1051" s="186"/>
      <c r="J1051" s="185">
        <f>ROUND(I1051*H1051,0)</f>
        <v>0</v>
      </c>
      <c r="K1051" s="183" t="s">
        <v>154</v>
      </c>
      <c r="L1051" s="39"/>
      <c r="M1051" s="187" t="s">
        <v>20</v>
      </c>
      <c r="N1051" s="188" t="s">
        <v>43</v>
      </c>
      <c r="O1051" s="64"/>
      <c r="P1051" s="189">
        <f>O1051*H1051</f>
        <v>0</v>
      </c>
      <c r="Q1051" s="189">
        <v>6.9999999999999994E-5</v>
      </c>
      <c r="R1051" s="189">
        <f>Q1051*H1051</f>
        <v>9.2959999999999983E-4</v>
      </c>
      <c r="S1051" s="189">
        <v>0</v>
      </c>
      <c r="T1051" s="190">
        <f>S1051*H1051</f>
        <v>0</v>
      </c>
      <c r="AR1051" s="191" t="s">
        <v>244</v>
      </c>
      <c r="AT1051" s="191" t="s">
        <v>143</v>
      </c>
      <c r="AU1051" s="191" t="s">
        <v>81</v>
      </c>
      <c r="AY1051" s="18" t="s">
        <v>141</v>
      </c>
      <c r="BE1051" s="192">
        <f>IF(N1051="základní",J1051,0)</f>
        <v>0</v>
      </c>
      <c r="BF1051" s="192">
        <f>IF(N1051="snížená",J1051,0)</f>
        <v>0</v>
      </c>
      <c r="BG1051" s="192">
        <f>IF(N1051="zákl. přenesená",J1051,0)</f>
        <v>0</v>
      </c>
      <c r="BH1051" s="192">
        <f>IF(N1051="sníž. přenesená",J1051,0)</f>
        <v>0</v>
      </c>
      <c r="BI1051" s="192">
        <f>IF(N1051="nulová",J1051,0)</f>
        <v>0</v>
      </c>
      <c r="BJ1051" s="18" t="s">
        <v>8</v>
      </c>
      <c r="BK1051" s="192">
        <f>ROUND(I1051*H1051,0)</f>
        <v>0</v>
      </c>
      <c r="BL1051" s="18" t="s">
        <v>244</v>
      </c>
      <c r="BM1051" s="191" t="s">
        <v>1658</v>
      </c>
    </row>
    <row r="1052" spans="2:65" s="1" customFormat="1" ht="19.2">
      <c r="B1052" s="35"/>
      <c r="C1052" s="36"/>
      <c r="D1052" s="193" t="s">
        <v>148</v>
      </c>
      <c r="E1052" s="36"/>
      <c r="F1052" s="194" t="s">
        <v>1659</v>
      </c>
      <c r="G1052" s="36"/>
      <c r="H1052" s="36"/>
      <c r="I1052" s="108"/>
      <c r="J1052" s="36"/>
      <c r="K1052" s="36"/>
      <c r="L1052" s="39"/>
      <c r="M1052" s="195"/>
      <c r="N1052" s="64"/>
      <c r="O1052" s="64"/>
      <c r="P1052" s="64"/>
      <c r="Q1052" s="64"/>
      <c r="R1052" s="64"/>
      <c r="S1052" s="64"/>
      <c r="T1052" s="65"/>
      <c r="AT1052" s="18" t="s">
        <v>148</v>
      </c>
      <c r="AU1052" s="18" t="s">
        <v>81</v>
      </c>
    </row>
    <row r="1053" spans="2:65" s="14" customFormat="1" ht="10.199999999999999">
      <c r="B1053" s="219"/>
      <c r="C1053" s="220"/>
      <c r="D1053" s="193" t="s">
        <v>159</v>
      </c>
      <c r="E1053" s="221" t="s">
        <v>20</v>
      </c>
      <c r="F1053" s="222" t="s">
        <v>1660</v>
      </c>
      <c r="G1053" s="220"/>
      <c r="H1053" s="221" t="s">
        <v>20</v>
      </c>
      <c r="I1053" s="223"/>
      <c r="J1053" s="220"/>
      <c r="K1053" s="220"/>
      <c r="L1053" s="224"/>
      <c r="M1053" s="225"/>
      <c r="N1053" s="226"/>
      <c r="O1053" s="226"/>
      <c r="P1053" s="226"/>
      <c r="Q1053" s="226"/>
      <c r="R1053" s="226"/>
      <c r="S1053" s="226"/>
      <c r="T1053" s="227"/>
      <c r="AT1053" s="228" t="s">
        <v>159</v>
      </c>
      <c r="AU1053" s="228" t="s">
        <v>81</v>
      </c>
      <c r="AV1053" s="14" t="s">
        <v>8</v>
      </c>
      <c r="AW1053" s="14" t="s">
        <v>33</v>
      </c>
      <c r="AX1053" s="14" t="s">
        <v>72</v>
      </c>
      <c r="AY1053" s="228" t="s">
        <v>141</v>
      </c>
    </row>
    <row r="1054" spans="2:65" s="12" customFormat="1" ht="10.199999999999999">
      <c r="B1054" s="197"/>
      <c r="C1054" s="198"/>
      <c r="D1054" s="193" t="s">
        <v>159</v>
      </c>
      <c r="E1054" s="199" t="s">
        <v>20</v>
      </c>
      <c r="F1054" s="200" t="s">
        <v>1661</v>
      </c>
      <c r="G1054" s="198"/>
      <c r="H1054" s="201">
        <v>13.28</v>
      </c>
      <c r="I1054" s="202"/>
      <c r="J1054" s="198"/>
      <c r="K1054" s="198"/>
      <c r="L1054" s="203"/>
      <c r="M1054" s="204"/>
      <c r="N1054" s="205"/>
      <c r="O1054" s="205"/>
      <c r="P1054" s="205"/>
      <c r="Q1054" s="205"/>
      <c r="R1054" s="205"/>
      <c r="S1054" s="205"/>
      <c r="T1054" s="206"/>
      <c r="AT1054" s="207" t="s">
        <v>159</v>
      </c>
      <c r="AU1054" s="207" t="s">
        <v>81</v>
      </c>
      <c r="AV1054" s="12" t="s">
        <v>81</v>
      </c>
      <c r="AW1054" s="12" t="s">
        <v>33</v>
      </c>
      <c r="AX1054" s="12" t="s">
        <v>8</v>
      </c>
      <c r="AY1054" s="207" t="s">
        <v>141</v>
      </c>
    </row>
    <row r="1055" spans="2:65" s="1" customFormat="1" ht="14.4" customHeight="1">
      <c r="B1055" s="35"/>
      <c r="C1055" s="181" t="s">
        <v>1662</v>
      </c>
      <c r="D1055" s="181" t="s">
        <v>143</v>
      </c>
      <c r="E1055" s="182" t="s">
        <v>1663</v>
      </c>
      <c r="F1055" s="183" t="s">
        <v>1664</v>
      </c>
      <c r="G1055" s="184" t="s">
        <v>163</v>
      </c>
      <c r="H1055" s="185">
        <v>13.28</v>
      </c>
      <c r="I1055" s="186"/>
      <c r="J1055" s="185">
        <f>ROUND(I1055*H1055,0)</f>
        <v>0</v>
      </c>
      <c r="K1055" s="183" t="s">
        <v>154</v>
      </c>
      <c r="L1055" s="39"/>
      <c r="M1055" s="187" t="s">
        <v>20</v>
      </c>
      <c r="N1055" s="188" t="s">
        <v>43</v>
      </c>
      <c r="O1055" s="64"/>
      <c r="P1055" s="189">
        <f>O1055*H1055</f>
        <v>0</v>
      </c>
      <c r="Q1055" s="189">
        <v>1.3999999999999999E-4</v>
      </c>
      <c r="R1055" s="189">
        <f>Q1055*H1055</f>
        <v>1.8591999999999997E-3</v>
      </c>
      <c r="S1055" s="189">
        <v>0</v>
      </c>
      <c r="T1055" s="190">
        <f>S1055*H1055</f>
        <v>0</v>
      </c>
      <c r="AR1055" s="191" t="s">
        <v>244</v>
      </c>
      <c r="AT1055" s="191" t="s">
        <v>143</v>
      </c>
      <c r="AU1055" s="191" t="s">
        <v>81</v>
      </c>
      <c r="AY1055" s="18" t="s">
        <v>141</v>
      </c>
      <c r="BE1055" s="192">
        <f>IF(N1055="základní",J1055,0)</f>
        <v>0</v>
      </c>
      <c r="BF1055" s="192">
        <f>IF(N1055="snížená",J1055,0)</f>
        <v>0</v>
      </c>
      <c r="BG1055" s="192">
        <f>IF(N1055="zákl. přenesená",J1055,0)</f>
        <v>0</v>
      </c>
      <c r="BH1055" s="192">
        <f>IF(N1055="sníž. přenesená",J1055,0)</f>
        <v>0</v>
      </c>
      <c r="BI1055" s="192">
        <f>IF(N1055="nulová",J1055,0)</f>
        <v>0</v>
      </c>
      <c r="BJ1055" s="18" t="s">
        <v>8</v>
      </c>
      <c r="BK1055" s="192">
        <f>ROUND(I1055*H1055,0)</f>
        <v>0</v>
      </c>
      <c r="BL1055" s="18" t="s">
        <v>244</v>
      </c>
      <c r="BM1055" s="191" t="s">
        <v>1665</v>
      </c>
    </row>
    <row r="1056" spans="2:65" s="1" customFormat="1" ht="10.199999999999999">
      <c r="B1056" s="35"/>
      <c r="C1056" s="36"/>
      <c r="D1056" s="193" t="s">
        <v>148</v>
      </c>
      <c r="E1056" s="36"/>
      <c r="F1056" s="194" t="s">
        <v>1666</v>
      </c>
      <c r="G1056" s="36"/>
      <c r="H1056" s="36"/>
      <c r="I1056" s="108"/>
      <c r="J1056" s="36"/>
      <c r="K1056" s="36"/>
      <c r="L1056" s="39"/>
      <c r="M1056" s="195"/>
      <c r="N1056" s="64"/>
      <c r="O1056" s="64"/>
      <c r="P1056" s="64"/>
      <c r="Q1056" s="64"/>
      <c r="R1056" s="64"/>
      <c r="S1056" s="64"/>
      <c r="T1056" s="65"/>
      <c r="AT1056" s="18" t="s">
        <v>148</v>
      </c>
      <c r="AU1056" s="18" t="s">
        <v>81</v>
      </c>
    </row>
    <row r="1057" spans="2:65" s="12" customFormat="1" ht="10.199999999999999">
      <c r="B1057" s="197"/>
      <c r="C1057" s="198"/>
      <c r="D1057" s="193" t="s">
        <v>159</v>
      </c>
      <c r="E1057" s="199" t="s">
        <v>20</v>
      </c>
      <c r="F1057" s="200" t="s">
        <v>1667</v>
      </c>
      <c r="G1057" s="198"/>
      <c r="H1057" s="201">
        <v>13.28</v>
      </c>
      <c r="I1057" s="202"/>
      <c r="J1057" s="198"/>
      <c r="K1057" s="198"/>
      <c r="L1057" s="203"/>
      <c r="M1057" s="204"/>
      <c r="N1057" s="205"/>
      <c r="O1057" s="205"/>
      <c r="P1057" s="205"/>
      <c r="Q1057" s="205"/>
      <c r="R1057" s="205"/>
      <c r="S1057" s="205"/>
      <c r="T1057" s="206"/>
      <c r="AT1057" s="207" t="s">
        <v>159</v>
      </c>
      <c r="AU1057" s="207" t="s">
        <v>81</v>
      </c>
      <c r="AV1057" s="12" t="s">
        <v>81</v>
      </c>
      <c r="AW1057" s="12" t="s">
        <v>33</v>
      </c>
      <c r="AX1057" s="12" t="s">
        <v>8</v>
      </c>
      <c r="AY1057" s="207" t="s">
        <v>141</v>
      </c>
    </row>
    <row r="1058" spans="2:65" s="1" customFormat="1" ht="14.4" customHeight="1">
      <c r="B1058" s="35"/>
      <c r="C1058" s="181" t="s">
        <v>1668</v>
      </c>
      <c r="D1058" s="181" t="s">
        <v>143</v>
      </c>
      <c r="E1058" s="182" t="s">
        <v>1669</v>
      </c>
      <c r="F1058" s="183" t="s">
        <v>1670</v>
      </c>
      <c r="G1058" s="184" t="s">
        <v>163</v>
      </c>
      <c r="H1058" s="185">
        <v>13.28</v>
      </c>
      <c r="I1058" s="186"/>
      <c r="J1058" s="185">
        <f>ROUND(I1058*H1058,0)</f>
        <v>0</v>
      </c>
      <c r="K1058" s="183" t="s">
        <v>154</v>
      </c>
      <c r="L1058" s="39"/>
      <c r="M1058" s="187" t="s">
        <v>20</v>
      </c>
      <c r="N1058" s="188" t="s">
        <v>43</v>
      </c>
      <c r="O1058" s="64"/>
      <c r="P1058" s="189">
        <f>O1058*H1058</f>
        <v>0</v>
      </c>
      <c r="Q1058" s="189">
        <v>1.7000000000000001E-4</v>
      </c>
      <c r="R1058" s="189">
        <f>Q1058*H1058</f>
        <v>2.2576000000000002E-3</v>
      </c>
      <c r="S1058" s="189">
        <v>0</v>
      </c>
      <c r="T1058" s="190">
        <f>S1058*H1058</f>
        <v>0</v>
      </c>
      <c r="AR1058" s="191" t="s">
        <v>244</v>
      </c>
      <c r="AT1058" s="191" t="s">
        <v>143</v>
      </c>
      <c r="AU1058" s="191" t="s">
        <v>81</v>
      </c>
      <c r="AY1058" s="18" t="s">
        <v>141</v>
      </c>
      <c r="BE1058" s="192">
        <f>IF(N1058="základní",J1058,0)</f>
        <v>0</v>
      </c>
      <c r="BF1058" s="192">
        <f>IF(N1058="snížená",J1058,0)</f>
        <v>0</v>
      </c>
      <c r="BG1058" s="192">
        <f>IF(N1058="zákl. přenesená",J1058,0)</f>
        <v>0</v>
      </c>
      <c r="BH1058" s="192">
        <f>IF(N1058="sníž. přenesená",J1058,0)</f>
        <v>0</v>
      </c>
      <c r="BI1058" s="192">
        <f>IF(N1058="nulová",J1058,0)</f>
        <v>0</v>
      </c>
      <c r="BJ1058" s="18" t="s">
        <v>8</v>
      </c>
      <c r="BK1058" s="192">
        <f>ROUND(I1058*H1058,0)</f>
        <v>0</v>
      </c>
      <c r="BL1058" s="18" t="s">
        <v>244</v>
      </c>
      <c r="BM1058" s="191" t="s">
        <v>1671</v>
      </c>
    </row>
    <row r="1059" spans="2:65" s="1" customFormat="1" ht="10.199999999999999">
      <c r="B1059" s="35"/>
      <c r="C1059" s="36"/>
      <c r="D1059" s="193" t="s">
        <v>148</v>
      </c>
      <c r="E1059" s="36"/>
      <c r="F1059" s="194" t="s">
        <v>1672</v>
      </c>
      <c r="G1059" s="36"/>
      <c r="H1059" s="36"/>
      <c r="I1059" s="108"/>
      <c r="J1059" s="36"/>
      <c r="K1059" s="36"/>
      <c r="L1059" s="39"/>
      <c r="M1059" s="195"/>
      <c r="N1059" s="64"/>
      <c r="O1059" s="64"/>
      <c r="P1059" s="64"/>
      <c r="Q1059" s="64"/>
      <c r="R1059" s="64"/>
      <c r="S1059" s="64"/>
      <c r="T1059" s="65"/>
      <c r="AT1059" s="18" t="s">
        <v>148</v>
      </c>
      <c r="AU1059" s="18" t="s">
        <v>81</v>
      </c>
    </row>
    <row r="1060" spans="2:65" s="12" customFormat="1" ht="10.199999999999999">
      <c r="B1060" s="197"/>
      <c r="C1060" s="198"/>
      <c r="D1060" s="193" t="s">
        <v>159</v>
      </c>
      <c r="E1060" s="199" t="s">
        <v>20</v>
      </c>
      <c r="F1060" s="200" t="s">
        <v>1667</v>
      </c>
      <c r="G1060" s="198"/>
      <c r="H1060" s="201">
        <v>13.28</v>
      </c>
      <c r="I1060" s="202"/>
      <c r="J1060" s="198"/>
      <c r="K1060" s="198"/>
      <c r="L1060" s="203"/>
      <c r="M1060" s="204"/>
      <c r="N1060" s="205"/>
      <c r="O1060" s="205"/>
      <c r="P1060" s="205"/>
      <c r="Q1060" s="205"/>
      <c r="R1060" s="205"/>
      <c r="S1060" s="205"/>
      <c r="T1060" s="206"/>
      <c r="AT1060" s="207" t="s">
        <v>159</v>
      </c>
      <c r="AU1060" s="207" t="s">
        <v>81</v>
      </c>
      <c r="AV1060" s="12" t="s">
        <v>81</v>
      </c>
      <c r="AW1060" s="12" t="s">
        <v>33</v>
      </c>
      <c r="AX1060" s="12" t="s">
        <v>8</v>
      </c>
      <c r="AY1060" s="207" t="s">
        <v>141</v>
      </c>
    </row>
    <row r="1061" spans="2:65" s="1" customFormat="1" ht="14.4" customHeight="1">
      <c r="B1061" s="35"/>
      <c r="C1061" s="181" t="s">
        <v>1673</v>
      </c>
      <c r="D1061" s="181" t="s">
        <v>143</v>
      </c>
      <c r="E1061" s="182" t="s">
        <v>1674</v>
      </c>
      <c r="F1061" s="183" t="s">
        <v>1675</v>
      </c>
      <c r="G1061" s="184" t="s">
        <v>163</v>
      </c>
      <c r="H1061" s="185">
        <v>13.28</v>
      </c>
      <c r="I1061" s="186"/>
      <c r="J1061" s="185">
        <f>ROUND(I1061*H1061,0)</f>
        <v>0</v>
      </c>
      <c r="K1061" s="183" t="s">
        <v>154</v>
      </c>
      <c r="L1061" s="39"/>
      <c r="M1061" s="187" t="s">
        <v>20</v>
      </c>
      <c r="N1061" s="188" t="s">
        <v>43</v>
      </c>
      <c r="O1061" s="64"/>
      <c r="P1061" s="189">
        <f>O1061*H1061</f>
        <v>0</v>
      </c>
      <c r="Q1061" s="189">
        <v>1.2E-4</v>
      </c>
      <c r="R1061" s="189">
        <f>Q1061*H1061</f>
        <v>1.5935999999999999E-3</v>
      </c>
      <c r="S1061" s="189">
        <v>0</v>
      </c>
      <c r="T1061" s="190">
        <f>S1061*H1061</f>
        <v>0</v>
      </c>
      <c r="AR1061" s="191" t="s">
        <v>244</v>
      </c>
      <c r="AT1061" s="191" t="s">
        <v>143</v>
      </c>
      <c r="AU1061" s="191" t="s">
        <v>81</v>
      </c>
      <c r="AY1061" s="18" t="s">
        <v>141</v>
      </c>
      <c r="BE1061" s="192">
        <f>IF(N1061="základní",J1061,0)</f>
        <v>0</v>
      </c>
      <c r="BF1061" s="192">
        <f>IF(N1061="snížená",J1061,0)</f>
        <v>0</v>
      </c>
      <c r="BG1061" s="192">
        <f>IF(N1061="zákl. přenesená",J1061,0)</f>
        <v>0</v>
      </c>
      <c r="BH1061" s="192">
        <f>IF(N1061="sníž. přenesená",J1061,0)</f>
        <v>0</v>
      </c>
      <c r="BI1061" s="192">
        <f>IF(N1061="nulová",J1061,0)</f>
        <v>0</v>
      </c>
      <c r="BJ1061" s="18" t="s">
        <v>8</v>
      </c>
      <c r="BK1061" s="192">
        <f>ROUND(I1061*H1061,0)</f>
        <v>0</v>
      </c>
      <c r="BL1061" s="18" t="s">
        <v>244</v>
      </c>
      <c r="BM1061" s="191" t="s">
        <v>1676</v>
      </c>
    </row>
    <row r="1062" spans="2:65" s="1" customFormat="1" ht="10.199999999999999">
      <c r="B1062" s="35"/>
      <c r="C1062" s="36"/>
      <c r="D1062" s="193" t="s">
        <v>148</v>
      </c>
      <c r="E1062" s="36"/>
      <c r="F1062" s="194" t="s">
        <v>1677</v>
      </c>
      <c r="G1062" s="36"/>
      <c r="H1062" s="36"/>
      <c r="I1062" s="108"/>
      <c r="J1062" s="36"/>
      <c r="K1062" s="36"/>
      <c r="L1062" s="39"/>
      <c r="M1062" s="195"/>
      <c r="N1062" s="64"/>
      <c r="O1062" s="64"/>
      <c r="P1062" s="64"/>
      <c r="Q1062" s="64"/>
      <c r="R1062" s="64"/>
      <c r="S1062" s="64"/>
      <c r="T1062" s="65"/>
      <c r="AT1062" s="18" t="s">
        <v>148</v>
      </c>
      <c r="AU1062" s="18" t="s">
        <v>81</v>
      </c>
    </row>
    <row r="1063" spans="2:65" s="12" customFormat="1" ht="10.199999999999999">
      <c r="B1063" s="197"/>
      <c r="C1063" s="198"/>
      <c r="D1063" s="193" t="s">
        <v>159</v>
      </c>
      <c r="E1063" s="199" t="s">
        <v>20</v>
      </c>
      <c r="F1063" s="200" t="s">
        <v>1667</v>
      </c>
      <c r="G1063" s="198"/>
      <c r="H1063" s="201">
        <v>13.28</v>
      </c>
      <c r="I1063" s="202"/>
      <c r="J1063" s="198"/>
      <c r="K1063" s="198"/>
      <c r="L1063" s="203"/>
      <c r="M1063" s="204"/>
      <c r="N1063" s="205"/>
      <c r="O1063" s="205"/>
      <c r="P1063" s="205"/>
      <c r="Q1063" s="205"/>
      <c r="R1063" s="205"/>
      <c r="S1063" s="205"/>
      <c r="T1063" s="206"/>
      <c r="AT1063" s="207" t="s">
        <v>159</v>
      </c>
      <c r="AU1063" s="207" t="s">
        <v>81</v>
      </c>
      <c r="AV1063" s="12" t="s">
        <v>81</v>
      </c>
      <c r="AW1063" s="12" t="s">
        <v>33</v>
      </c>
      <c r="AX1063" s="12" t="s">
        <v>8</v>
      </c>
      <c r="AY1063" s="207" t="s">
        <v>141</v>
      </c>
    </row>
    <row r="1064" spans="2:65" s="1" customFormat="1" ht="14.4" customHeight="1">
      <c r="B1064" s="35"/>
      <c r="C1064" s="181" t="s">
        <v>1678</v>
      </c>
      <c r="D1064" s="181" t="s">
        <v>143</v>
      </c>
      <c r="E1064" s="182" t="s">
        <v>1679</v>
      </c>
      <c r="F1064" s="183" t="s">
        <v>1680</v>
      </c>
      <c r="G1064" s="184" t="s">
        <v>163</v>
      </c>
      <c r="H1064" s="185">
        <v>13.28</v>
      </c>
      <c r="I1064" s="186"/>
      <c r="J1064" s="185">
        <f>ROUND(I1064*H1064,0)</f>
        <v>0</v>
      </c>
      <c r="K1064" s="183" t="s">
        <v>154</v>
      </c>
      <c r="L1064" s="39"/>
      <c r="M1064" s="187" t="s">
        <v>20</v>
      </c>
      <c r="N1064" s="188" t="s">
        <v>43</v>
      </c>
      <c r="O1064" s="64"/>
      <c r="P1064" s="189">
        <f>O1064*H1064</f>
        <v>0</v>
      </c>
      <c r="Q1064" s="189">
        <v>1.2E-4</v>
      </c>
      <c r="R1064" s="189">
        <f>Q1064*H1064</f>
        <v>1.5935999999999999E-3</v>
      </c>
      <c r="S1064" s="189">
        <v>0</v>
      </c>
      <c r="T1064" s="190">
        <f>S1064*H1064</f>
        <v>0</v>
      </c>
      <c r="AR1064" s="191" t="s">
        <v>244</v>
      </c>
      <c r="AT1064" s="191" t="s">
        <v>143</v>
      </c>
      <c r="AU1064" s="191" t="s">
        <v>81</v>
      </c>
      <c r="AY1064" s="18" t="s">
        <v>141</v>
      </c>
      <c r="BE1064" s="192">
        <f>IF(N1064="základní",J1064,0)</f>
        <v>0</v>
      </c>
      <c r="BF1064" s="192">
        <f>IF(N1064="snížená",J1064,0)</f>
        <v>0</v>
      </c>
      <c r="BG1064" s="192">
        <f>IF(N1064="zákl. přenesená",J1064,0)</f>
        <v>0</v>
      </c>
      <c r="BH1064" s="192">
        <f>IF(N1064="sníž. přenesená",J1064,0)</f>
        <v>0</v>
      </c>
      <c r="BI1064" s="192">
        <f>IF(N1064="nulová",J1064,0)</f>
        <v>0</v>
      </c>
      <c r="BJ1064" s="18" t="s">
        <v>8</v>
      </c>
      <c r="BK1064" s="192">
        <f>ROUND(I1064*H1064,0)</f>
        <v>0</v>
      </c>
      <c r="BL1064" s="18" t="s">
        <v>244</v>
      </c>
      <c r="BM1064" s="191" t="s">
        <v>1681</v>
      </c>
    </row>
    <row r="1065" spans="2:65" s="1" customFormat="1" ht="10.199999999999999">
      <c r="B1065" s="35"/>
      <c r="C1065" s="36"/>
      <c r="D1065" s="193" t="s">
        <v>148</v>
      </c>
      <c r="E1065" s="36"/>
      <c r="F1065" s="194" t="s">
        <v>1682</v>
      </c>
      <c r="G1065" s="36"/>
      <c r="H1065" s="36"/>
      <c r="I1065" s="108"/>
      <c r="J1065" s="36"/>
      <c r="K1065" s="36"/>
      <c r="L1065" s="39"/>
      <c r="M1065" s="195"/>
      <c r="N1065" s="64"/>
      <c r="O1065" s="64"/>
      <c r="P1065" s="64"/>
      <c r="Q1065" s="64"/>
      <c r="R1065" s="64"/>
      <c r="S1065" s="64"/>
      <c r="T1065" s="65"/>
      <c r="AT1065" s="18" t="s">
        <v>148</v>
      </c>
      <c r="AU1065" s="18" t="s">
        <v>81</v>
      </c>
    </row>
    <row r="1066" spans="2:65" s="12" customFormat="1" ht="10.199999999999999">
      <c r="B1066" s="197"/>
      <c r="C1066" s="198"/>
      <c r="D1066" s="193" t="s">
        <v>159</v>
      </c>
      <c r="E1066" s="199" t="s">
        <v>20</v>
      </c>
      <c r="F1066" s="200" t="s">
        <v>1667</v>
      </c>
      <c r="G1066" s="198"/>
      <c r="H1066" s="201">
        <v>13.28</v>
      </c>
      <c r="I1066" s="202"/>
      <c r="J1066" s="198"/>
      <c r="K1066" s="198"/>
      <c r="L1066" s="203"/>
      <c r="M1066" s="204"/>
      <c r="N1066" s="205"/>
      <c r="O1066" s="205"/>
      <c r="P1066" s="205"/>
      <c r="Q1066" s="205"/>
      <c r="R1066" s="205"/>
      <c r="S1066" s="205"/>
      <c r="T1066" s="206"/>
      <c r="AT1066" s="207" t="s">
        <v>159</v>
      </c>
      <c r="AU1066" s="207" t="s">
        <v>81</v>
      </c>
      <c r="AV1066" s="12" t="s">
        <v>81</v>
      </c>
      <c r="AW1066" s="12" t="s">
        <v>33</v>
      </c>
      <c r="AX1066" s="12" t="s">
        <v>8</v>
      </c>
      <c r="AY1066" s="207" t="s">
        <v>141</v>
      </c>
    </row>
    <row r="1067" spans="2:65" s="1" customFormat="1" ht="14.4" customHeight="1">
      <c r="B1067" s="35"/>
      <c r="C1067" s="181" t="s">
        <v>1683</v>
      </c>
      <c r="D1067" s="181" t="s">
        <v>143</v>
      </c>
      <c r="E1067" s="182" t="s">
        <v>1684</v>
      </c>
      <c r="F1067" s="183" t="s">
        <v>1685</v>
      </c>
      <c r="G1067" s="184" t="s">
        <v>163</v>
      </c>
      <c r="H1067" s="185">
        <v>138.06</v>
      </c>
      <c r="I1067" s="186"/>
      <c r="J1067" s="185">
        <f>ROUND(I1067*H1067,0)</f>
        <v>0</v>
      </c>
      <c r="K1067" s="183" t="s">
        <v>154</v>
      </c>
      <c r="L1067" s="39"/>
      <c r="M1067" s="187" t="s">
        <v>20</v>
      </c>
      <c r="N1067" s="188" t="s">
        <v>43</v>
      </c>
      <c r="O1067" s="64"/>
      <c r="P1067" s="189">
        <f>O1067*H1067</f>
        <v>0</v>
      </c>
      <c r="Q1067" s="189">
        <v>0</v>
      </c>
      <c r="R1067" s="189">
        <f>Q1067*H1067</f>
        <v>0</v>
      </c>
      <c r="S1067" s="189">
        <v>0</v>
      </c>
      <c r="T1067" s="190">
        <f>S1067*H1067</f>
        <v>0</v>
      </c>
      <c r="AR1067" s="191" t="s">
        <v>244</v>
      </c>
      <c r="AT1067" s="191" t="s">
        <v>143</v>
      </c>
      <c r="AU1067" s="191" t="s">
        <v>81</v>
      </c>
      <c r="AY1067" s="18" t="s">
        <v>141</v>
      </c>
      <c r="BE1067" s="192">
        <f>IF(N1067="základní",J1067,0)</f>
        <v>0</v>
      </c>
      <c r="BF1067" s="192">
        <f>IF(N1067="snížená",J1067,0)</f>
        <v>0</v>
      </c>
      <c r="BG1067" s="192">
        <f>IF(N1067="zákl. přenesená",J1067,0)</f>
        <v>0</v>
      </c>
      <c r="BH1067" s="192">
        <f>IF(N1067="sníž. přenesená",J1067,0)</f>
        <v>0</v>
      </c>
      <c r="BI1067" s="192">
        <f>IF(N1067="nulová",J1067,0)</f>
        <v>0</v>
      </c>
      <c r="BJ1067" s="18" t="s">
        <v>8</v>
      </c>
      <c r="BK1067" s="192">
        <f>ROUND(I1067*H1067,0)</f>
        <v>0</v>
      </c>
      <c r="BL1067" s="18" t="s">
        <v>244</v>
      </c>
      <c r="BM1067" s="191" t="s">
        <v>1686</v>
      </c>
    </row>
    <row r="1068" spans="2:65" s="1" customFormat="1" ht="10.199999999999999">
      <c r="B1068" s="35"/>
      <c r="C1068" s="36"/>
      <c r="D1068" s="193" t="s">
        <v>148</v>
      </c>
      <c r="E1068" s="36"/>
      <c r="F1068" s="194" t="s">
        <v>1687</v>
      </c>
      <c r="G1068" s="36"/>
      <c r="H1068" s="36"/>
      <c r="I1068" s="108"/>
      <c r="J1068" s="36"/>
      <c r="K1068" s="36"/>
      <c r="L1068" s="39"/>
      <c r="M1068" s="195"/>
      <c r="N1068" s="64"/>
      <c r="O1068" s="64"/>
      <c r="P1068" s="64"/>
      <c r="Q1068" s="64"/>
      <c r="R1068" s="64"/>
      <c r="S1068" s="64"/>
      <c r="T1068" s="65"/>
      <c r="AT1068" s="18" t="s">
        <v>148</v>
      </c>
      <c r="AU1068" s="18" t="s">
        <v>81</v>
      </c>
    </row>
    <row r="1069" spans="2:65" s="12" customFormat="1" ht="10.199999999999999">
      <c r="B1069" s="197"/>
      <c r="C1069" s="198"/>
      <c r="D1069" s="193" t="s">
        <v>159</v>
      </c>
      <c r="E1069" s="199" t="s">
        <v>20</v>
      </c>
      <c r="F1069" s="200" t="s">
        <v>1688</v>
      </c>
      <c r="G1069" s="198"/>
      <c r="H1069" s="201">
        <v>27.99</v>
      </c>
      <c r="I1069" s="202"/>
      <c r="J1069" s="198"/>
      <c r="K1069" s="198"/>
      <c r="L1069" s="203"/>
      <c r="M1069" s="204"/>
      <c r="N1069" s="205"/>
      <c r="O1069" s="205"/>
      <c r="P1069" s="205"/>
      <c r="Q1069" s="205"/>
      <c r="R1069" s="205"/>
      <c r="S1069" s="205"/>
      <c r="T1069" s="206"/>
      <c r="AT1069" s="207" t="s">
        <v>159</v>
      </c>
      <c r="AU1069" s="207" t="s">
        <v>81</v>
      </c>
      <c r="AV1069" s="12" t="s">
        <v>81</v>
      </c>
      <c r="AW1069" s="12" t="s">
        <v>33</v>
      </c>
      <c r="AX1069" s="12" t="s">
        <v>72</v>
      </c>
      <c r="AY1069" s="207" t="s">
        <v>141</v>
      </c>
    </row>
    <row r="1070" spans="2:65" s="12" customFormat="1" ht="10.199999999999999">
      <c r="B1070" s="197"/>
      <c r="C1070" s="198"/>
      <c r="D1070" s="193" t="s">
        <v>159</v>
      </c>
      <c r="E1070" s="199" t="s">
        <v>20</v>
      </c>
      <c r="F1070" s="200" t="s">
        <v>1689</v>
      </c>
      <c r="G1070" s="198"/>
      <c r="H1070" s="201">
        <v>27.78</v>
      </c>
      <c r="I1070" s="202"/>
      <c r="J1070" s="198"/>
      <c r="K1070" s="198"/>
      <c r="L1070" s="203"/>
      <c r="M1070" s="204"/>
      <c r="N1070" s="205"/>
      <c r="O1070" s="205"/>
      <c r="P1070" s="205"/>
      <c r="Q1070" s="205"/>
      <c r="R1070" s="205"/>
      <c r="S1070" s="205"/>
      <c r="T1070" s="206"/>
      <c r="AT1070" s="207" t="s">
        <v>159</v>
      </c>
      <c r="AU1070" s="207" t="s">
        <v>81</v>
      </c>
      <c r="AV1070" s="12" t="s">
        <v>81</v>
      </c>
      <c r="AW1070" s="12" t="s">
        <v>33</v>
      </c>
      <c r="AX1070" s="12" t="s">
        <v>72</v>
      </c>
      <c r="AY1070" s="207" t="s">
        <v>141</v>
      </c>
    </row>
    <row r="1071" spans="2:65" s="12" customFormat="1" ht="10.199999999999999">
      <c r="B1071" s="197"/>
      <c r="C1071" s="198"/>
      <c r="D1071" s="193" t="s">
        <v>159</v>
      </c>
      <c r="E1071" s="199" t="s">
        <v>20</v>
      </c>
      <c r="F1071" s="200" t="s">
        <v>1690</v>
      </c>
      <c r="G1071" s="198"/>
      <c r="H1071" s="201">
        <v>27.78</v>
      </c>
      <c r="I1071" s="202"/>
      <c r="J1071" s="198"/>
      <c r="K1071" s="198"/>
      <c r="L1071" s="203"/>
      <c r="M1071" s="204"/>
      <c r="N1071" s="205"/>
      <c r="O1071" s="205"/>
      <c r="P1071" s="205"/>
      <c r="Q1071" s="205"/>
      <c r="R1071" s="205"/>
      <c r="S1071" s="205"/>
      <c r="T1071" s="206"/>
      <c r="AT1071" s="207" t="s">
        <v>159</v>
      </c>
      <c r="AU1071" s="207" t="s">
        <v>81</v>
      </c>
      <c r="AV1071" s="12" t="s">
        <v>81</v>
      </c>
      <c r="AW1071" s="12" t="s">
        <v>33</v>
      </c>
      <c r="AX1071" s="12" t="s">
        <v>72</v>
      </c>
      <c r="AY1071" s="207" t="s">
        <v>141</v>
      </c>
    </row>
    <row r="1072" spans="2:65" s="12" customFormat="1" ht="10.199999999999999">
      <c r="B1072" s="197"/>
      <c r="C1072" s="198"/>
      <c r="D1072" s="193" t="s">
        <v>159</v>
      </c>
      <c r="E1072" s="199" t="s">
        <v>20</v>
      </c>
      <c r="F1072" s="200" t="s">
        <v>1691</v>
      </c>
      <c r="G1072" s="198"/>
      <c r="H1072" s="201">
        <v>28.92</v>
      </c>
      <c r="I1072" s="202"/>
      <c r="J1072" s="198"/>
      <c r="K1072" s="198"/>
      <c r="L1072" s="203"/>
      <c r="M1072" s="204"/>
      <c r="N1072" s="205"/>
      <c r="O1072" s="205"/>
      <c r="P1072" s="205"/>
      <c r="Q1072" s="205"/>
      <c r="R1072" s="205"/>
      <c r="S1072" s="205"/>
      <c r="T1072" s="206"/>
      <c r="AT1072" s="207" t="s">
        <v>159</v>
      </c>
      <c r="AU1072" s="207" t="s">
        <v>81</v>
      </c>
      <c r="AV1072" s="12" t="s">
        <v>81</v>
      </c>
      <c r="AW1072" s="12" t="s">
        <v>33</v>
      </c>
      <c r="AX1072" s="12" t="s">
        <v>72</v>
      </c>
      <c r="AY1072" s="207" t="s">
        <v>141</v>
      </c>
    </row>
    <row r="1073" spans="2:65" s="12" customFormat="1" ht="10.199999999999999">
      <c r="B1073" s="197"/>
      <c r="C1073" s="198"/>
      <c r="D1073" s="193" t="s">
        <v>159</v>
      </c>
      <c r="E1073" s="199" t="s">
        <v>20</v>
      </c>
      <c r="F1073" s="200" t="s">
        <v>1692</v>
      </c>
      <c r="G1073" s="198"/>
      <c r="H1073" s="201">
        <v>25.59</v>
      </c>
      <c r="I1073" s="202"/>
      <c r="J1073" s="198"/>
      <c r="K1073" s="198"/>
      <c r="L1073" s="203"/>
      <c r="M1073" s="204"/>
      <c r="N1073" s="205"/>
      <c r="O1073" s="205"/>
      <c r="P1073" s="205"/>
      <c r="Q1073" s="205"/>
      <c r="R1073" s="205"/>
      <c r="S1073" s="205"/>
      <c r="T1073" s="206"/>
      <c r="AT1073" s="207" t="s">
        <v>159</v>
      </c>
      <c r="AU1073" s="207" t="s">
        <v>81</v>
      </c>
      <c r="AV1073" s="12" t="s">
        <v>81</v>
      </c>
      <c r="AW1073" s="12" t="s">
        <v>33</v>
      </c>
      <c r="AX1073" s="12" t="s">
        <v>72</v>
      </c>
      <c r="AY1073" s="207" t="s">
        <v>141</v>
      </c>
    </row>
    <row r="1074" spans="2:65" s="13" customFormat="1" ht="10.199999999999999">
      <c r="B1074" s="208"/>
      <c r="C1074" s="209"/>
      <c r="D1074" s="193" t="s">
        <v>159</v>
      </c>
      <c r="E1074" s="210" t="s">
        <v>20</v>
      </c>
      <c r="F1074" s="211" t="s">
        <v>194</v>
      </c>
      <c r="G1074" s="209"/>
      <c r="H1074" s="212">
        <v>138.06</v>
      </c>
      <c r="I1074" s="213"/>
      <c r="J1074" s="209"/>
      <c r="K1074" s="209"/>
      <c r="L1074" s="214"/>
      <c r="M1074" s="215"/>
      <c r="N1074" s="216"/>
      <c r="O1074" s="216"/>
      <c r="P1074" s="216"/>
      <c r="Q1074" s="216"/>
      <c r="R1074" s="216"/>
      <c r="S1074" s="216"/>
      <c r="T1074" s="217"/>
      <c r="AT1074" s="218" t="s">
        <v>159</v>
      </c>
      <c r="AU1074" s="218" t="s">
        <v>81</v>
      </c>
      <c r="AV1074" s="13" t="s">
        <v>146</v>
      </c>
      <c r="AW1074" s="13" t="s">
        <v>33</v>
      </c>
      <c r="AX1074" s="13" t="s">
        <v>8</v>
      </c>
      <c r="AY1074" s="218" t="s">
        <v>141</v>
      </c>
    </row>
    <row r="1075" spans="2:65" s="1" customFormat="1" ht="14.4" customHeight="1">
      <c r="B1075" s="35"/>
      <c r="C1075" s="181" t="s">
        <v>1693</v>
      </c>
      <c r="D1075" s="181" t="s">
        <v>143</v>
      </c>
      <c r="E1075" s="182" t="s">
        <v>1694</v>
      </c>
      <c r="F1075" s="183" t="s">
        <v>1695</v>
      </c>
      <c r="G1075" s="184" t="s">
        <v>163</v>
      </c>
      <c r="H1075" s="185">
        <v>138.06</v>
      </c>
      <c r="I1075" s="186"/>
      <c r="J1075" s="185">
        <f>ROUND(I1075*H1075,0)</f>
        <v>0</v>
      </c>
      <c r="K1075" s="183" t="s">
        <v>154</v>
      </c>
      <c r="L1075" s="39"/>
      <c r="M1075" s="187" t="s">
        <v>20</v>
      </c>
      <c r="N1075" s="188" t="s">
        <v>43</v>
      </c>
      <c r="O1075" s="64"/>
      <c r="P1075" s="189">
        <f>O1075*H1075</f>
        <v>0</v>
      </c>
      <c r="Q1075" s="189">
        <v>2.0000000000000001E-4</v>
      </c>
      <c r="R1075" s="189">
        <f>Q1075*H1075</f>
        <v>2.7612000000000001E-2</v>
      </c>
      <c r="S1075" s="189">
        <v>0</v>
      </c>
      <c r="T1075" s="190">
        <f>S1075*H1075</f>
        <v>0</v>
      </c>
      <c r="AR1075" s="191" t="s">
        <v>244</v>
      </c>
      <c r="AT1075" s="191" t="s">
        <v>143</v>
      </c>
      <c r="AU1075" s="191" t="s">
        <v>81</v>
      </c>
      <c r="AY1075" s="18" t="s">
        <v>141</v>
      </c>
      <c r="BE1075" s="192">
        <f>IF(N1075="základní",J1075,0)</f>
        <v>0</v>
      </c>
      <c r="BF1075" s="192">
        <f>IF(N1075="snížená",J1075,0)</f>
        <v>0</v>
      </c>
      <c r="BG1075" s="192">
        <f>IF(N1075="zákl. přenesená",J1075,0)</f>
        <v>0</v>
      </c>
      <c r="BH1075" s="192">
        <f>IF(N1075="sníž. přenesená",J1075,0)</f>
        <v>0</v>
      </c>
      <c r="BI1075" s="192">
        <f>IF(N1075="nulová",J1075,0)</f>
        <v>0</v>
      </c>
      <c r="BJ1075" s="18" t="s">
        <v>8</v>
      </c>
      <c r="BK1075" s="192">
        <f>ROUND(I1075*H1075,0)</f>
        <v>0</v>
      </c>
      <c r="BL1075" s="18" t="s">
        <v>244</v>
      </c>
      <c r="BM1075" s="191" t="s">
        <v>1696</v>
      </c>
    </row>
    <row r="1076" spans="2:65" s="1" customFormat="1" ht="19.2">
      <c r="B1076" s="35"/>
      <c r="C1076" s="36"/>
      <c r="D1076" s="193" t="s">
        <v>148</v>
      </c>
      <c r="E1076" s="36"/>
      <c r="F1076" s="194" t="s">
        <v>1697</v>
      </c>
      <c r="G1076" s="36"/>
      <c r="H1076" s="36"/>
      <c r="I1076" s="108"/>
      <c r="J1076" s="36"/>
      <c r="K1076" s="36"/>
      <c r="L1076" s="39"/>
      <c r="M1076" s="195"/>
      <c r="N1076" s="64"/>
      <c r="O1076" s="64"/>
      <c r="P1076" s="64"/>
      <c r="Q1076" s="64"/>
      <c r="R1076" s="64"/>
      <c r="S1076" s="64"/>
      <c r="T1076" s="65"/>
      <c r="AT1076" s="18" t="s">
        <v>148</v>
      </c>
      <c r="AU1076" s="18" t="s">
        <v>81</v>
      </c>
    </row>
    <row r="1077" spans="2:65" s="12" customFormat="1" ht="10.199999999999999">
      <c r="B1077" s="197"/>
      <c r="C1077" s="198"/>
      <c r="D1077" s="193" t="s">
        <v>159</v>
      </c>
      <c r="E1077" s="199" t="s">
        <v>20</v>
      </c>
      <c r="F1077" s="200" t="s">
        <v>1698</v>
      </c>
      <c r="G1077" s="198"/>
      <c r="H1077" s="201">
        <v>138.06</v>
      </c>
      <c r="I1077" s="202"/>
      <c r="J1077" s="198"/>
      <c r="K1077" s="198"/>
      <c r="L1077" s="203"/>
      <c r="M1077" s="204"/>
      <c r="N1077" s="205"/>
      <c r="O1077" s="205"/>
      <c r="P1077" s="205"/>
      <c r="Q1077" s="205"/>
      <c r="R1077" s="205"/>
      <c r="S1077" s="205"/>
      <c r="T1077" s="206"/>
      <c r="AT1077" s="207" t="s">
        <v>159</v>
      </c>
      <c r="AU1077" s="207" t="s">
        <v>81</v>
      </c>
      <c r="AV1077" s="12" t="s">
        <v>81</v>
      </c>
      <c r="AW1077" s="12" t="s">
        <v>33</v>
      </c>
      <c r="AX1077" s="12" t="s">
        <v>8</v>
      </c>
      <c r="AY1077" s="207" t="s">
        <v>141</v>
      </c>
    </row>
    <row r="1078" spans="2:65" s="1" customFormat="1" ht="14.4" customHeight="1">
      <c r="B1078" s="35"/>
      <c r="C1078" s="181" t="s">
        <v>1699</v>
      </c>
      <c r="D1078" s="181" t="s">
        <v>143</v>
      </c>
      <c r="E1078" s="182" t="s">
        <v>1700</v>
      </c>
      <c r="F1078" s="183" t="s">
        <v>1701</v>
      </c>
      <c r="G1078" s="184" t="s">
        <v>163</v>
      </c>
      <c r="H1078" s="185">
        <v>138.06</v>
      </c>
      <c r="I1078" s="186"/>
      <c r="J1078" s="185">
        <f>ROUND(I1078*H1078,0)</f>
        <v>0</v>
      </c>
      <c r="K1078" s="183" t="s">
        <v>154</v>
      </c>
      <c r="L1078" s="39"/>
      <c r="M1078" s="187" t="s">
        <v>20</v>
      </c>
      <c r="N1078" s="188" t="s">
        <v>43</v>
      </c>
      <c r="O1078" s="64"/>
      <c r="P1078" s="189">
        <f>O1078*H1078</f>
        <v>0</v>
      </c>
      <c r="Q1078" s="189">
        <v>4.0999999999999999E-4</v>
      </c>
      <c r="R1078" s="189">
        <f>Q1078*H1078</f>
        <v>5.6604599999999998E-2</v>
      </c>
      <c r="S1078" s="189">
        <v>0</v>
      </c>
      <c r="T1078" s="190">
        <f>S1078*H1078</f>
        <v>0</v>
      </c>
      <c r="AR1078" s="191" t="s">
        <v>244</v>
      </c>
      <c r="AT1078" s="191" t="s">
        <v>143</v>
      </c>
      <c r="AU1078" s="191" t="s">
        <v>81</v>
      </c>
      <c r="AY1078" s="18" t="s">
        <v>141</v>
      </c>
      <c r="BE1078" s="192">
        <f>IF(N1078="základní",J1078,0)</f>
        <v>0</v>
      </c>
      <c r="BF1078" s="192">
        <f>IF(N1078="snížená",J1078,0)</f>
        <v>0</v>
      </c>
      <c r="BG1078" s="192">
        <f>IF(N1078="zákl. přenesená",J1078,0)</f>
        <v>0</v>
      </c>
      <c r="BH1078" s="192">
        <f>IF(N1078="sníž. přenesená",J1078,0)</f>
        <v>0</v>
      </c>
      <c r="BI1078" s="192">
        <f>IF(N1078="nulová",J1078,0)</f>
        <v>0</v>
      </c>
      <c r="BJ1078" s="18" t="s">
        <v>8</v>
      </c>
      <c r="BK1078" s="192">
        <f>ROUND(I1078*H1078,0)</f>
        <v>0</v>
      </c>
      <c r="BL1078" s="18" t="s">
        <v>244</v>
      </c>
      <c r="BM1078" s="191" t="s">
        <v>1702</v>
      </c>
    </row>
    <row r="1079" spans="2:65" s="1" customFormat="1" ht="19.2">
      <c r="B1079" s="35"/>
      <c r="C1079" s="36"/>
      <c r="D1079" s="193" t="s">
        <v>148</v>
      </c>
      <c r="E1079" s="36"/>
      <c r="F1079" s="194" t="s">
        <v>1703</v>
      </c>
      <c r="G1079" s="36"/>
      <c r="H1079" s="36"/>
      <c r="I1079" s="108"/>
      <c r="J1079" s="36"/>
      <c r="K1079" s="36"/>
      <c r="L1079" s="39"/>
      <c r="M1079" s="195"/>
      <c r="N1079" s="64"/>
      <c r="O1079" s="64"/>
      <c r="P1079" s="64"/>
      <c r="Q1079" s="64"/>
      <c r="R1079" s="64"/>
      <c r="S1079" s="64"/>
      <c r="T1079" s="65"/>
      <c r="AT1079" s="18" t="s">
        <v>148</v>
      </c>
      <c r="AU1079" s="18" t="s">
        <v>81</v>
      </c>
    </row>
    <row r="1080" spans="2:65" s="12" customFormat="1" ht="10.199999999999999">
      <c r="B1080" s="197"/>
      <c r="C1080" s="198"/>
      <c r="D1080" s="193" t="s">
        <v>159</v>
      </c>
      <c r="E1080" s="199" t="s">
        <v>20</v>
      </c>
      <c r="F1080" s="200" t="s">
        <v>1698</v>
      </c>
      <c r="G1080" s="198"/>
      <c r="H1080" s="201">
        <v>138.06</v>
      </c>
      <c r="I1080" s="202"/>
      <c r="J1080" s="198"/>
      <c r="K1080" s="198"/>
      <c r="L1080" s="203"/>
      <c r="M1080" s="204"/>
      <c r="N1080" s="205"/>
      <c r="O1080" s="205"/>
      <c r="P1080" s="205"/>
      <c r="Q1080" s="205"/>
      <c r="R1080" s="205"/>
      <c r="S1080" s="205"/>
      <c r="T1080" s="206"/>
      <c r="AT1080" s="207" t="s">
        <v>159</v>
      </c>
      <c r="AU1080" s="207" t="s">
        <v>81</v>
      </c>
      <c r="AV1080" s="12" t="s">
        <v>81</v>
      </c>
      <c r="AW1080" s="12" t="s">
        <v>33</v>
      </c>
      <c r="AX1080" s="12" t="s">
        <v>8</v>
      </c>
      <c r="AY1080" s="207" t="s">
        <v>141</v>
      </c>
    </row>
    <row r="1081" spans="2:65" s="1" customFormat="1" ht="14.4" customHeight="1">
      <c r="B1081" s="35"/>
      <c r="C1081" s="181" t="s">
        <v>1704</v>
      </c>
      <c r="D1081" s="181" t="s">
        <v>143</v>
      </c>
      <c r="E1081" s="182" t="s">
        <v>1705</v>
      </c>
      <c r="F1081" s="183" t="s">
        <v>1706</v>
      </c>
      <c r="G1081" s="184" t="s">
        <v>198</v>
      </c>
      <c r="H1081" s="185">
        <v>138.06</v>
      </c>
      <c r="I1081" s="186"/>
      <c r="J1081" s="185">
        <f>ROUND(I1081*H1081,0)</f>
        <v>0</v>
      </c>
      <c r="K1081" s="183" t="s">
        <v>154</v>
      </c>
      <c r="L1081" s="39"/>
      <c r="M1081" s="187" t="s">
        <v>20</v>
      </c>
      <c r="N1081" s="188" t="s">
        <v>43</v>
      </c>
      <c r="O1081" s="64"/>
      <c r="P1081" s="189">
        <f>O1081*H1081</f>
        <v>0</v>
      </c>
      <c r="Q1081" s="189">
        <v>3.0000000000000001E-5</v>
      </c>
      <c r="R1081" s="189">
        <f>Q1081*H1081</f>
        <v>4.1418000000000002E-3</v>
      </c>
      <c r="S1081" s="189">
        <v>0</v>
      </c>
      <c r="T1081" s="190">
        <f>S1081*H1081</f>
        <v>0</v>
      </c>
      <c r="AR1081" s="191" t="s">
        <v>244</v>
      </c>
      <c r="AT1081" s="191" t="s">
        <v>143</v>
      </c>
      <c r="AU1081" s="191" t="s">
        <v>81</v>
      </c>
      <c r="AY1081" s="18" t="s">
        <v>141</v>
      </c>
      <c r="BE1081" s="192">
        <f>IF(N1081="základní",J1081,0)</f>
        <v>0</v>
      </c>
      <c r="BF1081" s="192">
        <f>IF(N1081="snížená",J1081,0)</f>
        <v>0</v>
      </c>
      <c r="BG1081" s="192">
        <f>IF(N1081="zákl. přenesená",J1081,0)</f>
        <v>0</v>
      </c>
      <c r="BH1081" s="192">
        <f>IF(N1081="sníž. přenesená",J1081,0)</f>
        <v>0</v>
      </c>
      <c r="BI1081" s="192">
        <f>IF(N1081="nulová",J1081,0)</f>
        <v>0</v>
      </c>
      <c r="BJ1081" s="18" t="s">
        <v>8</v>
      </c>
      <c r="BK1081" s="192">
        <f>ROUND(I1081*H1081,0)</f>
        <v>0</v>
      </c>
      <c r="BL1081" s="18" t="s">
        <v>244</v>
      </c>
      <c r="BM1081" s="191" t="s">
        <v>1707</v>
      </c>
    </row>
    <row r="1082" spans="2:65" s="1" customFormat="1" ht="19.2">
      <c r="B1082" s="35"/>
      <c r="C1082" s="36"/>
      <c r="D1082" s="193" t="s">
        <v>148</v>
      </c>
      <c r="E1082" s="36"/>
      <c r="F1082" s="194" t="s">
        <v>1708</v>
      </c>
      <c r="G1082" s="36"/>
      <c r="H1082" s="36"/>
      <c r="I1082" s="108"/>
      <c r="J1082" s="36"/>
      <c r="K1082" s="36"/>
      <c r="L1082" s="39"/>
      <c r="M1082" s="195"/>
      <c r="N1082" s="64"/>
      <c r="O1082" s="64"/>
      <c r="P1082" s="64"/>
      <c r="Q1082" s="64"/>
      <c r="R1082" s="64"/>
      <c r="S1082" s="64"/>
      <c r="T1082" s="65"/>
      <c r="AT1082" s="18" t="s">
        <v>148</v>
      </c>
      <c r="AU1082" s="18" t="s">
        <v>81</v>
      </c>
    </row>
    <row r="1083" spans="2:65" s="12" customFormat="1" ht="10.199999999999999">
      <c r="B1083" s="197"/>
      <c r="C1083" s="198"/>
      <c r="D1083" s="193" t="s">
        <v>159</v>
      </c>
      <c r="E1083" s="199" t="s">
        <v>20</v>
      </c>
      <c r="F1083" s="200" t="s">
        <v>1698</v>
      </c>
      <c r="G1083" s="198"/>
      <c r="H1083" s="201">
        <v>138.06</v>
      </c>
      <c r="I1083" s="202"/>
      <c r="J1083" s="198"/>
      <c r="K1083" s="198"/>
      <c r="L1083" s="203"/>
      <c r="M1083" s="204"/>
      <c r="N1083" s="205"/>
      <c r="O1083" s="205"/>
      <c r="P1083" s="205"/>
      <c r="Q1083" s="205"/>
      <c r="R1083" s="205"/>
      <c r="S1083" s="205"/>
      <c r="T1083" s="206"/>
      <c r="AT1083" s="207" t="s">
        <v>159</v>
      </c>
      <c r="AU1083" s="207" t="s">
        <v>81</v>
      </c>
      <c r="AV1083" s="12" t="s">
        <v>81</v>
      </c>
      <c r="AW1083" s="12" t="s">
        <v>33</v>
      </c>
      <c r="AX1083" s="12" t="s">
        <v>8</v>
      </c>
      <c r="AY1083" s="207" t="s">
        <v>141</v>
      </c>
    </row>
    <row r="1084" spans="2:65" s="11" customFormat="1" ht="22.8" customHeight="1">
      <c r="B1084" s="165"/>
      <c r="C1084" s="166"/>
      <c r="D1084" s="167" t="s">
        <v>71</v>
      </c>
      <c r="E1084" s="179" t="s">
        <v>1709</v>
      </c>
      <c r="F1084" s="179" t="s">
        <v>1710</v>
      </c>
      <c r="G1084" s="166"/>
      <c r="H1084" s="166"/>
      <c r="I1084" s="169"/>
      <c r="J1084" s="180">
        <f>BK1084</f>
        <v>0</v>
      </c>
      <c r="K1084" s="166"/>
      <c r="L1084" s="171"/>
      <c r="M1084" s="172"/>
      <c r="N1084" s="173"/>
      <c r="O1084" s="173"/>
      <c r="P1084" s="174">
        <f>SUM(P1085:P1093)</f>
        <v>0</v>
      </c>
      <c r="Q1084" s="173"/>
      <c r="R1084" s="174">
        <f>SUM(R1085:R1093)</f>
        <v>0.47295290000000001</v>
      </c>
      <c r="S1084" s="173"/>
      <c r="T1084" s="175">
        <f>SUM(T1085:T1093)</f>
        <v>0</v>
      </c>
      <c r="AR1084" s="176" t="s">
        <v>81</v>
      </c>
      <c r="AT1084" s="177" t="s">
        <v>71</v>
      </c>
      <c r="AU1084" s="177" t="s">
        <v>8</v>
      </c>
      <c r="AY1084" s="176" t="s">
        <v>141</v>
      </c>
      <c r="BK1084" s="178">
        <f>SUM(BK1085:BK1093)</f>
        <v>0</v>
      </c>
    </row>
    <row r="1085" spans="2:65" s="1" customFormat="1" ht="14.4" customHeight="1">
      <c r="B1085" s="35"/>
      <c r="C1085" s="181" t="s">
        <v>1711</v>
      </c>
      <c r="D1085" s="181" t="s">
        <v>143</v>
      </c>
      <c r="E1085" s="182" t="s">
        <v>1712</v>
      </c>
      <c r="F1085" s="183" t="s">
        <v>1713</v>
      </c>
      <c r="G1085" s="184" t="s">
        <v>163</v>
      </c>
      <c r="H1085" s="185">
        <v>965.21</v>
      </c>
      <c r="I1085" s="186"/>
      <c r="J1085" s="185">
        <f>ROUND(I1085*H1085,0)</f>
        <v>0</v>
      </c>
      <c r="K1085" s="183" t="s">
        <v>154</v>
      </c>
      <c r="L1085" s="39"/>
      <c r="M1085" s="187" t="s">
        <v>20</v>
      </c>
      <c r="N1085" s="188" t="s">
        <v>43</v>
      </c>
      <c r="O1085" s="64"/>
      <c r="P1085" s="189">
        <f>O1085*H1085</f>
        <v>0</v>
      </c>
      <c r="Q1085" s="189">
        <v>3.0000000000000001E-5</v>
      </c>
      <c r="R1085" s="189">
        <f>Q1085*H1085</f>
        <v>2.8956300000000001E-2</v>
      </c>
      <c r="S1085" s="189">
        <v>0</v>
      </c>
      <c r="T1085" s="190">
        <f>S1085*H1085</f>
        <v>0</v>
      </c>
      <c r="AR1085" s="191" t="s">
        <v>244</v>
      </c>
      <c r="AT1085" s="191" t="s">
        <v>143</v>
      </c>
      <c r="AU1085" s="191" t="s">
        <v>81</v>
      </c>
      <c r="AY1085" s="18" t="s">
        <v>141</v>
      </c>
      <c r="BE1085" s="192">
        <f>IF(N1085="základní",J1085,0)</f>
        <v>0</v>
      </c>
      <c r="BF1085" s="192">
        <f>IF(N1085="snížená",J1085,0)</f>
        <v>0</v>
      </c>
      <c r="BG1085" s="192">
        <f>IF(N1085="zákl. přenesená",J1085,0)</f>
        <v>0</v>
      </c>
      <c r="BH1085" s="192">
        <f>IF(N1085="sníž. přenesená",J1085,0)</f>
        <v>0</v>
      </c>
      <c r="BI1085" s="192">
        <f>IF(N1085="nulová",J1085,0)</f>
        <v>0</v>
      </c>
      <c r="BJ1085" s="18" t="s">
        <v>8</v>
      </c>
      <c r="BK1085" s="192">
        <f>ROUND(I1085*H1085,0)</f>
        <v>0</v>
      </c>
      <c r="BL1085" s="18" t="s">
        <v>244</v>
      </c>
      <c r="BM1085" s="191" t="s">
        <v>1714</v>
      </c>
    </row>
    <row r="1086" spans="2:65" s="1" customFormat="1" ht="10.199999999999999">
      <c r="B1086" s="35"/>
      <c r="C1086" s="36"/>
      <c r="D1086" s="193" t="s">
        <v>148</v>
      </c>
      <c r="E1086" s="36"/>
      <c r="F1086" s="194" t="s">
        <v>1713</v>
      </c>
      <c r="G1086" s="36"/>
      <c r="H1086" s="36"/>
      <c r="I1086" s="108"/>
      <c r="J1086" s="36"/>
      <c r="K1086" s="36"/>
      <c r="L1086" s="39"/>
      <c r="M1086" s="195"/>
      <c r="N1086" s="64"/>
      <c r="O1086" s="64"/>
      <c r="P1086" s="64"/>
      <c r="Q1086" s="64"/>
      <c r="R1086" s="64"/>
      <c r="S1086" s="64"/>
      <c r="T1086" s="65"/>
      <c r="AT1086" s="18" t="s">
        <v>148</v>
      </c>
      <c r="AU1086" s="18" t="s">
        <v>81</v>
      </c>
    </row>
    <row r="1087" spans="2:65" s="12" customFormat="1" ht="10.199999999999999">
      <c r="B1087" s="197"/>
      <c r="C1087" s="198"/>
      <c r="D1087" s="193" t="s">
        <v>159</v>
      </c>
      <c r="E1087" s="199" t="s">
        <v>20</v>
      </c>
      <c r="F1087" s="200" t="s">
        <v>1715</v>
      </c>
      <c r="G1087" s="198"/>
      <c r="H1087" s="201">
        <v>965.21</v>
      </c>
      <c r="I1087" s="202"/>
      <c r="J1087" s="198"/>
      <c r="K1087" s="198"/>
      <c r="L1087" s="203"/>
      <c r="M1087" s="204"/>
      <c r="N1087" s="205"/>
      <c r="O1087" s="205"/>
      <c r="P1087" s="205"/>
      <c r="Q1087" s="205"/>
      <c r="R1087" s="205"/>
      <c r="S1087" s="205"/>
      <c r="T1087" s="206"/>
      <c r="AT1087" s="207" t="s">
        <v>159</v>
      </c>
      <c r="AU1087" s="207" t="s">
        <v>81</v>
      </c>
      <c r="AV1087" s="12" t="s">
        <v>81</v>
      </c>
      <c r="AW1087" s="12" t="s">
        <v>33</v>
      </c>
      <c r="AX1087" s="12" t="s">
        <v>8</v>
      </c>
      <c r="AY1087" s="207" t="s">
        <v>141</v>
      </c>
    </row>
    <row r="1088" spans="2:65" s="1" customFormat="1" ht="14.4" customHeight="1">
      <c r="B1088" s="35"/>
      <c r="C1088" s="181" t="s">
        <v>1716</v>
      </c>
      <c r="D1088" s="181" t="s">
        <v>143</v>
      </c>
      <c r="E1088" s="182" t="s">
        <v>1717</v>
      </c>
      <c r="F1088" s="183" t="s">
        <v>1718</v>
      </c>
      <c r="G1088" s="184" t="s">
        <v>163</v>
      </c>
      <c r="H1088" s="185">
        <v>965.21</v>
      </c>
      <c r="I1088" s="186"/>
      <c r="J1088" s="185">
        <f>ROUND(I1088*H1088,0)</f>
        <v>0</v>
      </c>
      <c r="K1088" s="183" t="s">
        <v>154</v>
      </c>
      <c r="L1088" s="39"/>
      <c r="M1088" s="187" t="s">
        <v>20</v>
      </c>
      <c r="N1088" s="188" t="s">
        <v>43</v>
      </c>
      <c r="O1088" s="64"/>
      <c r="P1088" s="189">
        <f>O1088*H1088</f>
        <v>0</v>
      </c>
      <c r="Q1088" s="189">
        <v>2.0000000000000001E-4</v>
      </c>
      <c r="R1088" s="189">
        <f>Q1088*H1088</f>
        <v>0.19304200000000002</v>
      </c>
      <c r="S1088" s="189">
        <v>0</v>
      </c>
      <c r="T1088" s="190">
        <f>S1088*H1088</f>
        <v>0</v>
      </c>
      <c r="AR1088" s="191" t="s">
        <v>244</v>
      </c>
      <c r="AT1088" s="191" t="s">
        <v>143</v>
      </c>
      <c r="AU1088" s="191" t="s">
        <v>81</v>
      </c>
      <c r="AY1088" s="18" t="s">
        <v>141</v>
      </c>
      <c r="BE1088" s="192">
        <f>IF(N1088="základní",J1088,0)</f>
        <v>0</v>
      </c>
      <c r="BF1088" s="192">
        <f>IF(N1088="snížená",J1088,0)</f>
        <v>0</v>
      </c>
      <c r="BG1088" s="192">
        <f>IF(N1088="zákl. přenesená",J1088,0)</f>
        <v>0</v>
      </c>
      <c r="BH1088" s="192">
        <f>IF(N1088="sníž. přenesená",J1088,0)</f>
        <v>0</v>
      </c>
      <c r="BI1088" s="192">
        <f>IF(N1088="nulová",J1088,0)</f>
        <v>0</v>
      </c>
      <c r="BJ1088" s="18" t="s">
        <v>8</v>
      </c>
      <c r="BK1088" s="192">
        <f>ROUND(I1088*H1088,0)</f>
        <v>0</v>
      </c>
      <c r="BL1088" s="18" t="s">
        <v>244</v>
      </c>
      <c r="BM1088" s="191" t="s">
        <v>1719</v>
      </c>
    </row>
    <row r="1089" spans="2:65" s="1" customFormat="1" ht="10.199999999999999">
      <c r="B1089" s="35"/>
      <c r="C1089" s="36"/>
      <c r="D1089" s="193" t="s">
        <v>148</v>
      </c>
      <c r="E1089" s="36"/>
      <c r="F1089" s="194" t="s">
        <v>1720</v>
      </c>
      <c r="G1089" s="36"/>
      <c r="H1089" s="36"/>
      <c r="I1089" s="108"/>
      <c r="J1089" s="36"/>
      <c r="K1089" s="36"/>
      <c r="L1089" s="39"/>
      <c r="M1089" s="195"/>
      <c r="N1089" s="64"/>
      <c r="O1089" s="64"/>
      <c r="P1089" s="64"/>
      <c r="Q1089" s="64"/>
      <c r="R1089" s="64"/>
      <c r="S1089" s="64"/>
      <c r="T1089" s="65"/>
      <c r="AT1089" s="18" t="s">
        <v>148</v>
      </c>
      <c r="AU1089" s="18" t="s">
        <v>81</v>
      </c>
    </row>
    <row r="1090" spans="2:65" s="12" customFormat="1" ht="10.199999999999999">
      <c r="B1090" s="197"/>
      <c r="C1090" s="198"/>
      <c r="D1090" s="193" t="s">
        <v>159</v>
      </c>
      <c r="E1090" s="199" t="s">
        <v>20</v>
      </c>
      <c r="F1090" s="200" t="s">
        <v>1721</v>
      </c>
      <c r="G1090" s="198"/>
      <c r="H1090" s="201">
        <v>965.21</v>
      </c>
      <c r="I1090" s="202"/>
      <c r="J1090" s="198"/>
      <c r="K1090" s="198"/>
      <c r="L1090" s="203"/>
      <c r="M1090" s="204"/>
      <c r="N1090" s="205"/>
      <c r="O1090" s="205"/>
      <c r="P1090" s="205"/>
      <c r="Q1090" s="205"/>
      <c r="R1090" s="205"/>
      <c r="S1090" s="205"/>
      <c r="T1090" s="206"/>
      <c r="AT1090" s="207" t="s">
        <v>159</v>
      </c>
      <c r="AU1090" s="207" t="s">
        <v>81</v>
      </c>
      <c r="AV1090" s="12" t="s">
        <v>81</v>
      </c>
      <c r="AW1090" s="12" t="s">
        <v>33</v>
      </c>
      <c r="AX1090" s="12" t="s">
        <v>8</v>
      </c>
      <c r="AY1090" s="207" t="s">
        <v>141</v>
      </c>
    </row>
    <row r="1091" spans="2:65" s="1" customFormat="1" ht="21.6" customHeight="1">
      <c r="B1091" s="35"/>
      <c r="C1091" s="181" t="s">
        <v>1722</v>
      </c>
      <c r="D1091" s="181" t="s">
        <v>143</v>
      </c>
      <c r="E1091" s="182" t="s">
        <v>1723</v>
      </c>
      <c r="F1091" s="183" t="s">
        <v>1724</v>
      </c>
      <c r="G1091" s="184" t="s">
        <v>163</v>
      </c>
      <c r="H1091" s="185">
        <v>965.21</v>
      </c>
      <c r="I1091" s="186"/>
      <c r="J1091" s="185">
        <f>ROUND(I1091*H1091,0)</f>
        <v>0</v>
      </c>
      <c r="K1091" s="183" t="s">
        <v>154</v>
      </c>
      <c r="L1091" s="39"/>
      <c r="M1091" s="187" t="s">
        <v>20</v>
      </c>
      <c r="N1091" s="188" t="s">
        <v>43</v>
      </c>
      <c r="O1091" s="64"/>
      <c r="P1091" s="189">
        <f>O1091*H1091</f>
        <v>0</v>
      </c>
      <c r="Q1091" s="189">
        <v>2.5999999999999998E-4</v>
      </c>
      <c r="R1091" s="189">
        <f>Q1091*H1091</f>
        <v>0.25095459999999997</v>
      </c>
      <c r="S1091" s="189">
        <v>0</v>
      </c>
      <c r="T1091" s="190">
        <f>S1091*H1091</f>
        <v>0</v>
      </c>
      <c r="AR1091" s="191" t="s">
        <v>244</v>
      </c>
      <c r="AT1091" s="191" t="s">
        <v>143</v>
      </c>
      <c r="AU1091" s="191" t="s">
        <v>81</v>
      </c>
      <c r="AY1091" s="18" t="s">
        <v>141</v>
      </c>
      <c r="BE1091" s="192">
        <f>IF(N1091="základní",J1091,0)</f>
        <v>0</v>
      </c>
      <c r="BF1091" s="192">
        <f>IF(N1091="snížená",J1091,0)</f>
        <v>0</v>
      </c>
      <c r="BG1091" s="192">
        <f>IF(N1091="zákl. přenesená",J1091,0)</f>
        <v>0</v>
      </c>
      <c r="BH1091" s="192">
        <f>IF(N1091="sníž. přenesená",J1091,0)</f>
        <v>0</v>
      </c>
      <c r="BI1091" s="192">
        <f>IF(N1091="nulová",J1091,0)</f>
        <v>0</v>
      </c>
      <c r="BJ1091" s="18" t="s">
        <v>8</v>
      </c>
      <c r="BK1091" s="192">
        <f>ROUND(I1091*H1091,0)</f>
        <v>0</v>
      </c>
      <c r="BL1091" s="18" t="s">
        <v>244</v>
      </c>
      <c r="BM1091" s="191" t="s">
        <v>1725</v>
      </c>
    </row>
    <row r="1092" spans="2:65" s="1" customFormat="1" ht="19.2">
      <c r="B1092" s="35"/>
      <c r="C1092" s="36"/>
      <c r="D1092" s="193" t="s">
        <v>148</v>
      </c>
      <c r="E1092" s="36"/>
      <c r="F1092" s="194" t="s">
        <v>1726</v>
      </c>
      <c r="G1092" s="36"/>
      <c r="H1092" s="36"/>
      <c r="I1092" s="108"/>
      <c r="J1092" s="36"/>
      <c r="K1092" s="36"/>
      <c r="L1092" s="39"/>
      <c r="M1092" s="195"/>
      <c r="N1092" s="64"/>
      <c r="O1092" s="64"/>
      <c r="P1092" s="64"/>
      <c r="Q1092" s="64"/>
      <c r="R1092" s="64"/>
      <c r="S1092" s="64"/>
      <c r="T1092" s="65"/>
      <c r="AT1092" s="18" t="s">
        <v>148</v>
      </c>
      <c r="AU1092" s="18" t="s">
        <v>81</v>
      </c>
    </row>
    <row r="1093" spans="2:65" s="12" customFormat="1" ht="10.199999999999999">
      <c r="B1093" s="197"/>
      <c r="C1093" s="198"/>
      <c r="D1093" s="193" t="s">
        <v>159</v>
      </c>
      <c r="E1093" s="199" t="s">
        <v>20</v>
      </c>
      <c r="F1093" s="200" t="s">
        <v>1721</v>
      </c>
      <c r="G1093" s="198"/>
      <c r="H1093" s="201">
        <v>965.21</v>
      </c>
      <c r="I1093" s="202"/>
      <c r="J1093" s="198"/>
      <c r="K1093" s="198"/>
      <c r="L1093" s="203"/>
      <c r="M1093" s="204"/>
      <c r="N1093" s="205"/>
      <c r="O1093" s="205"/>
      <c r="P1093" s="205"/>
      <c r="Q1093" s="205"/>
      <c r="R1093" s="205"/>
      <c r="S1093" s="205"/>
      <c r="T1093" s="206"/>
      <c r="AT1093" s="207" t="s">
        <v>159</v>
      </c>
      <c r="AU1093" s="207" t="s">
        <v>81</v>
      </c>
      <c r="AV1093" s="12" t="s">
        <v>81</v>
      </c>
      <c r="AW1093" s="12" t="s">
        <v>33</v>
      </c>
      <c r="AX1093" s="12" t="s">
        <v>8</v>
      </c>
      <c r="AY1093" s="207" t="s">
        <v>141</v>
      </c>
    </row>
    <row r="1094" spans="2:65" s="11" customFormat="1" ht="22.8" customHeight="1">
      <c r="B1094" s="165"/>
      <c r="C1094" s="166"/>
      <c r="D1094" s="167" t="s">
        <v>71</v>
      </c>
      <c r="E1094" s="179" t="s">
        <v>1727</v>
      </c>
      <c r="F1094" s="179" t="s">
        <v>1728</v>
      </c>
      <c r="G1094" s="166"/>
      <c r="H1094" s="166"/>
      <c r="I1094" s="169"/>
      <c r="J1094" s="180">
        <f>BK1094</f>
        <v>0</v>
      </c>
      <c r="K1094" s="166"/>
      <c r="L1094" s="171"/>
      <c r="M1094" s="172"/>
      <c r="N1094" s="173"/>
      <c r="O1094" s="173"/>
      <c r="P1094" s="174">
        <f>SUM(P1095:P1104)</f>
        <v>0</v>
      </c>
      <c r="Q1094" s="173"/>
      <c r="R1094" s="174">
        <f>SUM(R1095:R1104)</f>
        <v>0</v>
      </c>
      <c r="S1094" s="173"/>
      <c r="T1094" s="175">
        <f>SUM(T1095:T1104)</f>
        <v>0</v>
      </c>
      <c r="AR1094" s="176" t="s">
        <v>149</v>
      </c>
      <c r="AT1094" s="177" t="s">
        <v>71</v>
      </c>
      <c r="AU1094" s="177" t="s">
        <v>8</v>
      </c>
      <c r="AY1094" s="176" t="s">
        <v>141</v>
      </c>
      <c r="BK1094" s="178">
        <f>SUM(BK1095:BK1104)</f>
        <v>0</v>
      </c>
    </row>
    <row r="1095" spans="2:65" s="1" customFormat="1" ht="14.4" customHeight="1">
      <c r="B1095" s="35"/>
      <c r="C1095" s="181" t="s">
        <v>1729</v>
      </c>
      <c r="D1095" s="181" t="s">
        <v>143</v>
      </c>
      <c r="E1095" s="182" t="s">
        <v>1730</v>
      </c>
      <c r="F1095" s="183" t="s">
        <v>1731</v>
      </c>
      <c r="G1095" s="184" t="s">
        <v>198</v>
      </c>
      <c r="H1095" s="185">
        <v>45</v>
      </c>
      <c r="I1095" s="186"/>
      <c r="J1095" s="185">
        <f>ROUND(I1095*H1095,0)</f>
        <v>0</v>
      </c>
      <c r="K1095" s="183" t="s">
        <v>20</v>
      </c>
      <c r="L1095" s="39"/>
      <c r="M1095" s="187" t="s">
        <v>20</v>
      </c>
      <c r="N1095" s="188" t="s">
        <v>43</v>
      </c>
      <c r="O1095" s="64"/>
      <c r="P1095" s="189">
        <f>O1095*H1095</f>
        <v>0</v>
      </c>
      <c r="Q1095" s="189">
        <v>0</v>
      </c>
      <c r="R1095" s="189">
        <f>Q1095*H1095</f>
        <v>0</v>
      </c>
      <c r="S1095" s="189">
        <v>0</v>
      </c>
      <c r="T1095" s="190">
        <f>S1095*H1095</f>
        <v>0</v>
      </c>
      <c r="AR1095" s="191" t="s">
        <v>553</v>
      </c>
      <c r="AT1095" s="191" t="s">
        <v>143</v>
      </c>
      <c r="AU1095" s="191" t="s">
        <v>81</v>
      </c>
      <c r="AY1095" s="18" t="s">
        <v>141</v>
      </c>
      <c r="BE1095" s="192">
        <f>IF(N1095="základní",J1095,0)</f>
        <v>0</v>
      </c>
      <c r="BF1095" s="192">
        <f>IF(N1095="snížená",J1095,0)</f>
        <v>0</v>
      </c>
      <c r="BG1095" s="192">
        <f>IF(N1095="zákl. přenesená",J1095,0)</f>
        <v>0</v>
      </c>
      <c r="BH1095" s="192">
        <f>IF(N1095="sníž. přenesená",J1095,0)</f>
        <v>0</v>
      </c>
      <c r="BI1095" s="192">
        <f>IF(N1095="nulová",J1095,0)</f>
        <v>0</v>
      </c>
      <c r="BJ1095" s="18" t="s">
        <v>8</v>
      </c>
      <c r="BK1095" s="192">
        <f>ROUND(I1095*H1095,0)</f>
        <v>0</v>
      </c>
      <c r="BL1095" s="18" t="s">
        <v>553</v>
      </c>
      <c r="BM1095" s="191" t="s">
        <v>1732</v>
      </c>
    </row>
    <row r="1096" spans="2:65" s="1" customFormat="1" ht="10.199999999999999">
      <c r="B1096" s="35"/>
      <c r="C1096" s="36"/>
      <c r="D1096" s="193" t="s">
        <v>148</v>
      </c>
      <c r="E1096" s="36"/>
      <c r="F1096" s="194" t="s">
        <v>1731</v>
      </c>
      <c r="G1096" s="36"/>
      <c r="H1096" s="36"/>
      <c r="I1096" s="108"/>
      <c r="J1096" s="36"/>
      <c r="K1096" s="36"/>
      <c r="L1096" s="39"/>
      <c r="M1096" s="195"/>
      <c r="N1096" s="64"/>
      <c r="O1096" s="64"/>
      <c r="P1096" s="64"/>
      <c r="Q1096" s="64"/>
      <c r="R1096" s="64"/>
      <c r="S1096" s="64"/>
      <c r="T1096" s="65"/>
      <c r="AT1096" s="18" t="s">
        <v>148</v>
      </c>
      <c r="AU1096" s="18" t="s">
        <v>81</v>
      </c>
    </row>
    <row r="1097" spans="2:65" s="1" customFormat="1" ht="14.4" customHeight="1">
      <c r="B1097" s="35"/>
      <c r="C1097" s="181" t="s">
        <v>1733</v>
      </c>
      <c r="D1097" s="181" t="s">
        <v>143</v>
      </c>
      <c r="E1097" s="182" t="s">
        <v>1734</v>
      </c>
      <c r="F1097" s="183" t="s">
        <v>1735</v>
      </c>
      <c r="G1097" s="184" t="s">
        <v>380</v>
      </c>
      <c r="H1097" s="185">
        <v>3</v>
      </c>
      <c r="I1097" s="186"/>
      <c r="J1097" s="185">
        <f>ROUND(I1097*H1097,0)</f>
        <v>0</v>
      </c>
      <c r="K1097" s="183" t="s">
        <v>20</v>
      </c>
      <c r="L1097" s="39"/>
      <c r="M1097" s="187" t="s">
        <v>20</v>
      </c>
      <c r="N1097" s="188" t="s">
        <v>43</v>
      </c>
      <c r="O1097" s="64"/>
      <c r="P1097" s="189">
        <f>O1097*H1097</f>
        <v>0</v>
      </c>
      <c r="Q1097" s="189">
        <v>0</v>
      </c>
      <c r="R1097" s="189">
        <f>Q1097*H1097</f>
        <v>0</v>
      </c>
      <c r="S1097" s="189">
        <v>0</v>
      </c>
      <c r="T1097" s="190">
        <f>S1097*H1097</f>
        <v>0</v>
      </c>
      <c r="AR1097" s="191" t="s">
        <v>553</v>
      </c>
      <c r="AT1097" s="191" t="s">
        <v>143</v>
      </c>
      <c r="AU1097" s="191" t="s">
        <v>81</v>
      </c>
      <c r="AY1097" s="18" t="s">
        <v>141</v>
      </c>
      <c r="BE1097" s="192">
        <f>IF(N1097="základní",J1097,0)</f>
        <v>0</v>
      </c>
      <c r="BF1097" s="192">
        <f>IF(N1097="snížená",J1097,0)</f>
        <v>0</v>
      </c>
      <c r="BG1097" s="192">
        <f>IF(N1097="zákl. přenesená",J1097,0)</f>
        <v>0</v>
      </c>
      <c r="BH1097" s="192">
        <f>IF(N1097="sníž. přenesená",J1097,0)</f>
        <v>0</v>
      </c>
      <c r="BI1097" s="192">
        <f>IF(N1097="nulová",J1097,0)</f>
        <v>0</v>
      </c>
      <c r="BJ1097" s="18" t="s">
        <v>8</v>
      </c>
      <c r="BK1097" s="192">
        <f>ROUND(I1097*H1097,0)</f>
        <v>0</v>
      </c>
      <c r="BL1097" s="18" t="s">
        <v>553</v>
      </c>
      <c r="BM1097" s="191" t="s">
        <v>1736</v>
      </c>
    </row>
    <row r="1098" spans="2:65" s="1" customFormat="1" ht="10.199999999999999">
      <c r="B1098" s="35"/>
      <c r="C1098" s="36"/>
      <c r="D1098" s="193" t="s">
        <v>148</v>
      </c>
      <c r="E1098" s="36"/>
      <c r="F1098" s="194" t="s">
        <v>1735</v>
      </c>
      <c r="G1098" s="36"/>
      <c r="H1098" s="36"/>
      <c r="I1098" s="108"/>
      <c r="J1098" s="36"/>
      <c r="K1098" s="36"/>
      <c r="L1098" s="39"/>
      <c r="M1098" s="195"/>
      <c r="N1098" s="64"/>
      <c r="O1098" s="64"/>
      <c r="P1098" s="64"/>
      <c r="Q1098" s="64"/>
      <c r="R1098" s="64"/>
      <c r="S1098" s="64"/>
      <c r="T1098" s="65"/>
      <c r="AT1098" s="18" t="s">
        <v>148</v>
      </c>
      <c r="AU1098" s="18" t="s">
        <v>81</v>
      </c>
    </row>
    <row r="1099" spans="2:65" s="1" customFormat="1" ht="14.4" customHeight="1">
      <c r="B1099" s="35"/>
      <c r="C1099" s="181" t="s">
        <v>1737</v>
      </c>
      <c r="D1099" s="181" t="s">
        <v>143</v>
      </c>
      <c r="E1099" s="182" t="s">
        <v>1738</v>
      </c>
      <c r="F1099" s="183" t="s">
        <v>1739</v>
      </c>
      <c r="G1099" s="184" t="s">
        <v>380</v>
      </c>
      <c r="H1099" s="185">
        <v>1</v>
      </c>
      <c r="I1099" s="186"/>
      <c r="J1099" s="185">
        <f>ROUND(I1099*H1099,0)</f>
        <v>0</v>
      </c>
      <c r="K1099" s="183" t="s">
        <v>20</v>
      </c>
      <c r="L1099" s="39"/>
      <c r="M1099" s="187" t="s">
        <v>20</v>
      </c>
      <c r="N1099" s="188" t="s">
        <v>43</v>
      </c>
      <c r="O1099" s="64"/>
      <c r="P1099" s="189">
        <f>O1099*H1099</f>
        <v>0</v>
      </c>
      <c r="Q1099" s="189">
        <v>0</v>
      </c>
      <c r="R1099" s="189">
        <f>Q1099*H1099</f>
        <v>0</v>
      </c>
      <c r="S1099" s="189">
        <v>0</v>
      </c>
      <c r="T1099" s="190">
        <f>S1099*H1099</f>
        <v>0</v>
      </c>
      <c r="AR1099" s="191" t="s">
        <v>553</v>
      </c>
      <c r="AT1099" s="191" t="s">
        <v>143</v>
      </c>
      <c r="AU1099" s="191" t="s">
        <v>81</v>
      </c>
      <c r="AY1099" s="18" t="s">
        <v>141</v>
      </c>
      <c r="BE1099" s="192">
        <f>IF(N1099="základní",J1099,0)</f>
        <v>0</v>
      </c>
      <c r="BF1099" s="192">
        <f>IF(N1099="snížená",J1099,0)</f>
        <v>0</v>
      </c>
      <c r="BG1099" s="192">
        <f>IF(N1099="zákl. přenesená",J1099,0)</f>
        <v>0</v>
      </c>
      <c r="BH1099" s="192">
        <f>IF(N1099="sníž. přenesená",J1099,0)</f>
        <v>0</v>
      </c>
      <c r="BI1099" s="192">
        <f>IF(N1099="nulová",J1099,0)</f>
        <v>0</v>
      </c>
      <c r="BJ1099" s="18" t="s">
        <v>8</v>
      </c>
      <c r="BK1099" s="192">
        <f>ROUND(I1099*H1099,0)</f>
        <v>0</v>
      </c>
      <c r="BL1099" s="18" t="s">
        <v>553</v>
      </c>
      <c r="BM1099" s="191" t="s">
        <v>1740</v>
      </c>
    </row>
    <row r="1100" spans="2:65" s="1" customFormat="1" ht="10.199999999999999">
      <c r="B1100" s="35"/>
      <c r="C1100" s="36"/>
      <c r="D1100" s="193" t="s">
        <v>148</v>
      </c>
      <c r="E1100" s="36"/>
      <c r="F1100" s="194" t="s">
        <v>1739</v>
      </c>
      <c r="G1100" s="36"/>
      <c r="H1100" s="36"/>
      <c r="I1100" s="108"/>
      <c r="J1100" s="36"/>
      <c r="K1100" s="36"/>
      <c r="L1100" s="39"/>
      <c r="M1100" s="195"/>
      <c r="N1100" s="64"/>
      <c r="O1100" s="64"/>
      <c r="P1100" s="64"/>
      <c r="Q1100" s="64"/>
      <c r="R1100" s="64"/>
      <c r="S1100" s="64"/>
      <c r="T1100" s="65"/>
      <c r="AT1100" s="18" t="s">
        <v>148</v>
      </c>
      <c r="AU1100" s="18" t="s">
        <v>81</v>
      </c>
    </row>
    <row r="1101" spans="2:65" s="1" customFormat="1" ht="14.4" customHeight="1">
      <c r="B1101" s="35"/>
      <c r="C1101" s="181" t="s">
        <v>1741</v>
      </c>
      <c r="D1101" s="181" t="s">
        <v>143</v>
      </c>
      <c r="E1101" s="182" t="s">
        <v>1742</v>
      </c>
      <c r="F1101" s="183" t="s">
        <v>1743</v>
      </c>
      <c r="G1101" s="184" t="s">
        <v>380</v>
      </c>
      <c r="H1101" s="185">
        <v>1</v>
      </c>
      <c r="I1101" s="186"/>
      <c r="J1101" s="185">
        <f>ROUND(I1101*H1101,0)</f>
        <v>0</v>
      </c>
      <c r="K1101" s="183" t="s">
        <v>20</v>
      </c>
      <c r="L1101" s="39"/>
      <c r="M1101" s="187" t="s">
        <v>20</v>
      </c>
      <c r="N1101" s="188" t="s">
        <v>43</v>
      </c>
      <c r="O1101" s="64"/>
      <c r="P1101" s="189">
        <f>O1101*H1101</f>
        <v>0</v>
      </c>
      <c r="Q1101" s="189">
        <v>0</v>
      </c>
      <c r="R1101" s="189">
        <f>Q1101*H1101</f>
        <v>0</v>
      </c>
      <c r="S1101" s="189">
        <v>0</v>
      </c>
      <c r="T1101" s="190">
        <f>S1101*H1101</f>
        <v>0</v>
      </c>
      <c r="AR1101" s="191" t="s">
        <v>553</v>
      </c>
      <c r="AT1101" s="191" t="s">
        <v>143</v>
      </c>
      <c r="AU1101" s="191" t="s">
        <v>81</v>
      </c>
      <c r="AY1101" s="18" t="s">
        <v>141</v>
      </c>
      <c r="BE1101" s="192">
        <f>IF(N1101="základní",J1101,0)</f>
        <v>0</v>
      </c>
      <c r="BF1101" s="192">
        <f>IF(N1101="snížená",J1101,0)</f>
        <v>0</v>
      </c>
      <c r="BG1101" s="192">
        <f>IF(N1101="zákl. přenesená",J1101,0)</f>
        <v>0</v>
      </c>
      <c r="BH1101" s="192">
        <f>IF(N1101="sníž. přenesená",J1101,0)</f>
        <v>0</v>
      </c>
      <c r="BI1101" s="192">
        <f>IF(N1101="nulová",J1101,0)</f>
        <v>0</v>
      </c>
      <c r="BJ1101" s="18" t="s">
        <v>8</v>
      </c>
      <c r="BK1101" s="192">
        <f>ROUND(I1101*H1101,0)</f>
        <v>0</v>
      </c>
      <c r="BL1101" s="18" t="s">
        <v>553</v>
      </c>
      <c r="BM1101" s="191" t="s">
        <v>1744</v>
      </c>
    </row>
    <row r="1102" spans="2:65" s="1" customFormat="1" ht="10.199999999999999">
      <c r="B1102" s="35"/>
      <c r="C1102" s="36"/>
      <c r="D1102" s="193" t="s">
        <v>148</v>
      </c>
      <c r="E1102" s="36"/>
      <c r="F1102" s="194" t="s">
        <v>1743</v>
      </c>
      <c r="G1102" s="36"/>
      <c r="H1102" s="36"/>
      <c r="I1102" s="108"/>
      <c r="J1102" s="36"/>
      <c r="K1102" s="36"/>
      <c r="L1102" s="39"/>
      <c r="M1102" s="195"/>
      <c r="N1102" s="64"/>
      <c r="O1102" s="64"/>
      <c r="P1102" s="64"/>
      <c r="Q1102" s="64"/>
      <c r="R1102" s="64"/>
      <c r="S1102" s="64"/>
      <c r="T1102" s="65"/>
      <c r="AT1102" s="18" t="s">
        <v>148</v>
      </c>
      <c r="AU1102" s="18" t="s">
        <v>81</v>
      </c>
    </row>
    <row r="1103" spans="2:65" s="1" customFormat="1" ht="14.4" customHeight="1">
      <c r="B1103" s="35"/>
      <c r="C1103" s="181" t="s">
        <v>1745</v>
      </c>
      <c r="D1103" s="181" t="s">
        <v>143</v>
      </c>
      <c r="E1103" s="182" t="s">
        <v>1746</v>
      </c>
      <c r="F1103" s="183" t="s">
        <v>1747</v>
      </c>
      <c r="G1103" s="184" t="s">
        <v>380</v>
      </c>
      <c r="H1103" s="185">
        <v>1</v>
      </c>
      <c r="I1103" s="186"/>
      <c r="J1103" s="185">
        <f>ROUND(I1103*H1103,0)</f>
        <v>0</v>
      </c>
      <c r="K1103" s="183" t="s">
        <v>20</v>
      </c>
      <c r="L1103" s="39"/>
      <c r="M1103" s="187" t="s">
        <v>20</v>
      </c>
      <c r="N1103" s="188" t="s">
        <v>43</v>
      </c>
      <c r="O1103" s="64"/>
      <c r="P1103" s="189">
        <f>O1103*H1103</f>
        <v>0</v>
      </c>
      <c r="Q1103" s="189">
        <v>0</v>
      </c>
      <c r="R1103" s="189">
        <f>Q1103*H1103</f>
        <v>0</v>
      </c>
      <c r="S1103" s="189">
        <v>0</v>
      </c>
      <c r="T1103" s="190">
        <f>S1103*H1103</f>
        <v>0</v>
      </c>
      <c r="AR1103" s="191" t="s">
        <v>553</v>
      </c>
      <c r="AT1103" s="191" t="s">
        <v>143</v>
      </c>
      <c r="AU1103" s="191" t="s">
        <v>81</v>
      </c>
      <c r="AY1103" s="18" t="s">
        <v>141</v>
      </c>
      <c r="BE1103" s="192">
        <f>IF(N1103="základní",J1103,0)</f>
        <v>0</v>
      </c>
      <c r="BF1103" s="192">
        <f>IF(N1103="snížená",J1103,0)</f>
        <v>0</v>
      </c>
      <c r="BG1103" s="192">
        <f>IF(N1103="zákl. přenesená",J1103,0)</f>
        <v>0</v>
      </c>
      <c r="BH1103" s="192">
        <f>IF(N1103="sníž. přenesená",J1103,0)</f>
        <v>0</v>
      </c>
      <c r="BI1103" s="192">
        <f>IF(N1103="nulová",J1103,0)</f>
        <v>0</v>
      </c>
      <c r="BJ1103" s="18" t="s">
        <v>8</v>
      </c>
      <c r="BK1103" s="192">
        <f>ROUND(I1103*H1103,0)</f>
        <v>0</v>
      </c>
      <c r="BL1103" s="18" t="s">
        <v>553</v>
      </c>
      <c r="BM1103" s="191" t="s">
        <v>1748</v>
      </c>
    </row>
    <row r="1104" spans="2:65" s="1" customFormat="1" ht="10.199999999999999">
      <c r="B1104" s="35"/>
      <c r="C1104" s="36"/>
      <c r="D1104" s="193" t="s">
        <v>148</v>
      </c>
      <c r="E1104" s="36"/>
      <c r="F1104" s="194" t="s">
        <v>1747</v>
      </c>
      <c r="G1104" s="36"/>
      <c r="H1104" s="36"/>
      <c r="I1104" s="108"/>
      <c r="J1104" s="36"/>
      <c r="K1104" s="36"/>
      <c r="L1104" s="39"/>
      <c r="M1104" s="195"/>
      <c r="N1104" s="64"/>
      <c r="O1104" s="64"/>
      <c r="P1104" s="64"/>
      <c r="Q1104" s="64"/>
      <c r="R1104" s="64"/>
      <c r="S1104" s="64"/>
      <c r="T1104" s="65"/>
      <c r="AT1104" s="18" t="s">
        <v>148</v>
      </c>
      <c r="AU1104" s="18" t="s">
        <v>81</v>
      </c>
    </row>
    <row r="1105" spans="2:65" s="11" customFormat="1" ht="25.95" customHeight="1">
      <c r="B1105" s="165"/>
      <c r="C1105" s="166"/>
      <c r="D1105" s="167" t="s">
        <v>71</v>
      </c>
      <c r="E1105" s="168" t="s">
        <v>1749</v>
      </c>
      <c r="F1105" s="168" t="s">
        <v>1750</v>
      </c>
      <c r="G1105" s="166"/>
      <c r="H1105" s="166"/>
      <c r="I1105" s="169"/>
      <c r="J1105" s="170">
        <f>BK1105</f>
        <v>0</v>
      </c>
      <c r="K1105" s="166"/>
      <c r="L1105" s="171"/>
      <c r="M1105" s="172"/>
      <c r="N1105" s="173"/>
      <c r="O1105" s="173"/>
      <c r="P1105" s="174">
        <f>P1106+P1109+P1112</f>
        <v>0</v>
      </c>
      <c r="Q1105" s="173"/>
      <c r="R1105" s="174">
        <f>R1106+R1109+R1112</f>
        <v>0</v>
      </c>
      <c r="S1105" s="173"/>
      <c r="T1105" s="175">
        <f>T1106+T1109+T1112</f>
        <v>0</v>
      </c>
      <c r="AR1105" s="176" t="s">
        <v>172</v>
      </c>
      <c r="AT1105" s="177" t="s">
        <v>71</v>
      </c>
      <c r="AU1105" s="177" t="s">
        <v>72</v>
      </c>
      <c r="AY1105" s="176" t="s">
        <v>141</v>
      </c>
      <c r="BK1105" s="178">
        <f>BK1106+BK1109+BK1112</f>
        <v>0</v>
      </c>
    </row>
    <row r="1106" spans="2:65" s="11" customFormat="1" ht="22.8" customHeight="1">
      <c r="B1106" s="165"/>
      <c r="C1106" s="166"/>
      <c r="D1106" s="167" t="s">
        <v>71</v>
      </c>
      <c r="E1106" s="179" t="s">
        <v>1751</v>
      </c>
      <c r="F1106" s="179" t="s">
        <v>1752</v>
      </c>
      <c r="G1106" s="166"/>
      <c r="H1106" s="166"/>
      <c r="I1106" s="169"/>
      <c r="J1106" s="180">
        <f>BK1106</f>
        <v>0</v>
      </c>
      <c r="K1106" s="166"/>
      <c r="L1106" s="171"/>
      <c r="M1106" s="172"/>
      <c r="N1106" s="173"/>
      <c r="O1106" s="173"/>
      <c r="P1106" s="174">
        <f>SUM(P1107:P1108)</f>
        <v>0</v>
      </c>
      <c r="Q1106" s="173"/>
      <c r="R1106" s="174">
        <f>SUM(R1107:R1108)</f>
        <v>0</v>
      </c>
      <c r="S1106" s="173"/>
      <c r="T1106" s="175">
        <f>SUM(T1107:T1108)</f>
        <v>0</v>
      </c>
      <c r="AR1106" s="176" t="s">
        <v>172</v>
      </c>
      <c r="AT1106" s="177" t="s">
        <v>71</v>
      </c>
      <c r="AU1106" s="177" t="s">
        <v>8</v>
      </c>
      <c r="AY1106" s="176" t="s">
        <v>141</v>
      </c>
      <c r="BK1106" s="178">
        <f>SUM(BK1107:BK1108)</f>
        <v>0</v>
      </c>
    </row>
    <row r="1107" spans="2:65" s="1" customFormat="1" ht="14.4" customHeight="1">
      <c r="B1107" s="35"/>
      <c r="C1107" s="181" t="s">
        <v>1753</v>
      </c>
      <c r="D1107" s="181" t="s">
        <v>143</v>
      </c>
      <c r="E1107" s="182" t="s">
        <v>1754</v>
      </c>
      <c r="F1107" s="183" t="s">
        <v>1752</v>
      </c>
      <c r="G1107" s="184" t="s">
        <v>145</v>
      </c>
      <c r="H1107" s="185">
        <v>1</v>
      </c>
      <c r="I1107" s="186"/>
      <c r="J1107" s="185">
        <f>ROUND(I1107*H1107,0)</f>
        <v>0</v>
      </c>
      <c r="K1107" s="183" t="s">
        <v>154</v>
      </c>
      <c r="L1107" s="39"/>
      <c r="M1107" s="187" t="s">
        <v>20</v>
      </c>
      <c r="N1107" s="188" t="s">
        <v>43</v>
      </c>
      <c r="O1107" s="64"/>
      <c r="P1107" s="189">
        <f>O1107*H1107</f>
        <v>0</v>
      </c>
      <c r="Q1107" s="189">
        <v>0</v>
      </c>
      <c r="R1107" s="189">
        <f>Q1107*H1107</f>
        <v>0</v>
      </c>
      <c r="S1107" s="189">
        <v>0</v>
      </c>
      <c r="T1107" s="190">
        <f>S1107*H1107</f>
        <v>0</v>
      </c>
      <c r="AR1107" s="191" t="s">
        <v>1755</v>
      </c>
      <c r="AT1107" s="191" t="s">
        <v>143</v>
      </c>
      <c r="AU1107" s="191" t="s">
        <v>81</v>
      </c>
      <c r="AY1107" s="18" t="s">
        <v>141</v>
      </c>
      <c r="BE1107" s="192">
        <f>IF(N1107="základní",J1107,0)</f>
        <v>0</v>
      </c>
      <c r="BF1107" s="192">
        <f>IF(N1107="snížená",J1107,0)</f>
        <v>0</v>
      </c>
      <c r="BG1107" s="192">
        <f>IF(N1107="zákl. přenesená",J1107,0)</f>
        <v>0</v>
      </c>
      <c r="BH1107" s="192">
        <f>IF(N1107="sníž. přenesená",J1107,0)</f>
        <v>0</v>
      </c>
      <c r="BI1107" s="192">
        <f>IF(N1107="nulová",J1107,0)</f>
        <v>0</v>
      </c>
      <c r="BJ1107" s="18" t="s">
        <v>8</v>
      </c>
      <c r="BK1107" s="192">
        <f>ROUND(I1107*H1107,0)</f>
        <v>0</v>
      </c>
      <c r="BL1107" s="18" t="s">
        <v>1755</v>
      </c>
      <c r="BM1107" s="191" t="s">
        <v>1756</v>
      </c>
    </row>
    <row r="1108" spans="2:65" s="1" customFormat="1" ht="10.199999999999999">
      <c r="B1108" s="35"/>
      <c r="C1108" s="36"/>
      <c r="D1108" s="193" t="s">
        <v>148</v>
      </c>
      <c r="E1108" s="36"/>
      <c r="F1108" s="194" t="s">
        <v>1752</v>
      </c>
      <c r="G1108" s="36"/>
      <c r="H1108" s="36"/>
      <c r="I1108" s="108"/>
      <c r="J1108" s="36"/>
      <c r="K1108" s="36"/>
      <c r="L1108" s="39"/>
      <c r="M1108" s="195"/>
      <c r="N1108" s="64"/>
      <c r="O1108" s="64"/>
      <c r="P1108" s="64"/>
      <c r="Q1108" s="64"/>
      <c r="R1108" s="64"/>
      <c r="S1108" s="64"/>
      <c r="T1108" s="65"/>
      <c r="AT1108" s="18" t="s">
        <v>148</v>
      </c>
      <c r="AU1108" s="18" t="s">
        <v>81</v>
      </c>
    </row>
    <row r="1109" spans="2:65" s="11" customFormat="1" ht="22.8" customHeight="1">
      <c r="B1109" s="165"/>
      <c r="C1109" s="166"/>
      <c r="D1109" s="167" t="s">
        <v>71</v>
      </c>
      <c r="E1109" s="179" t="s">
        <v>1757</v>
      </c>
      <c r="F1109" s="179" t="s">
        <v>1758</v>
      </c>
      <c r="G1109" s="166"/>
      <c r="H1109" s="166"/>
      <c r="I1109" s="169"/>
      <c r="J1109" s="180">
        <f>BK1109</f>
        <v>0</v>
      </c>
      <c r="K1109" s="166"/>
      <c r="L1109" s="171"/>
      <c r="M1109" s="172"/>
      <c r="N1109" s="173"/>
      <c r="O1109" s="173"/>
      <c r="P1109" s="174">
        <f>SUM(P1110:P1111)</f>
        <v>0</v>
      </c>
      <c r="Q1109" s="173"/>
      <c r="R1109" s="174">
        <f>SUM(R1110:R1111)</f>
        <v>0</v>
      </c>
      <c r="S1109" s="173"/>
      <c r="T1109" s="175">
        <f>SUM(T1110:T1111)</f>
        <v>0</v>
      </c>
      <c r="AR1109" s="176" t="s">
        <v>172</v>
      </c>
      <c r="AT1109" s="177" t="s">
        <v>71</v>
      </c>
      <c r="AU1109" s="177" t="s">
        <v>8</v>
      </c>
      <c r="AY1109" s="176" t="s">
        <v>141</v>
      </c>
      <c r="BK1109" s="178">
        <f>SUM(BK1110:BK1111)</f>
        <v>0</v>
      </c>
    </row>
    <row r="1110" spans="2:65" s="1" customFormat="1" ht="14.4" customHeight="1">
      <c r="B1110" s="35"/>
      <c r="C1110" s="181" t="s">
        <v>1759</v>
      </c>
      <c r="D1110" s="181" t="s">
        <v>143</v>
      </c>
      <c r="E1110" s="182" t="s">
        <v>1760</v>
      </c>
      <c r="F1110" s="183" t="s">
        <v>1758</v>
      </c>
      <c r="G1110" s="184" t="s">
        <v>145</v>
      </c>
      <c r="H1110" s="185">
        <v>1</v>
      </c>
      <c r="I1110" s="186"/>
      <c r="J1110" s="185">
        <f>ROUND(I1110*H1110,0)</f>
        <v>0</v>
      </c>
      <c r="K1110" s="183" t="s">
        <v>154</v>
      </c>
      <c r="L1110" s="39"/>
      <c r="M1110" s="187" t="s">
        <v>20</v>
      </c>
      <c r="N1110" s="188" t="s">
        <v>43</v>
      </c>
      <c r="O1110" s="64"/>
      <c r="P1110" s="189">
        <f>O1110*H1110</f>
        <v>0</v>
      </c>
      <c r="Q1110" s="189">
        <v>0</v>
      </c>
      <c r="R1110" s="189">
        <f>Q1110*H1110</f>
        <v>0</v>
      </c>
      <c r="S1110" s="189">
        <v>0</v>
      </c>
      <c r="T1110" s="190">
        <f>S1110*H1110</f>
        <v>0</v>
      </c>
      <c r="AR1110" s="191" t="s">
        <v>1755</v>
      </c>
      <c r="AT1110" s="191" t="s">
        <v>143</v>
      </c>
      <c r="AU1110" s="191" t="s">
        <v>81</v>
      </c>
      <c r="AY1110" s="18" t="s">
        <v>141</v>
      </c>
      <c r="BE1110" s="192">
        <f>IF(N1110="základní",J1110,0)</f>
        <v>0</v>
      </c>
      <c r="BF1110" s="192">
        <f>IF(N1110="snížená",J1110,0)</f>
        <v>0</v>
      </c>
      <c r="BG1110" s="192">
        <f>IF(N1110="zákl. přenesená",J1110,0)</f>
        <v>0</v>
      </c>
      <c r="BH1110" s="192">
        <f>IF(N1110="sníž. přenesená",J1110,0)</f>
        <v>0</v>
      </c>
      <c r="BI1110" s="192">
        <f>IF(N1110="nulová",J1110,0)</f>
        <v>0</v>
      </c>
      <c r="BJ1110" s="18" t="s">
        <v>8</v>
      </c>
      <c r="BK1110" s="192">
        <f>ROUND(I1110*H1110,0)</f>
        <v>0</v>
      </c>
      <c r="BL1110" s="18" t="s">
        <v>1755</v>
      </c>
      <c r="BM1110" s="191" t="s">
        <v>1761</v>
      </c>
    </row>
    <row r="1111" spans="2:65" s="1" customFormat="1" ht="10.199999999999999">
      <c r="B1111" s="35"/>
      <c r="C1111" s="36"/>
      <c r="D1111" s="193" t="s">
        <v>148</v>
      </c>
      <c r="E1111" s="36"/>
      <c r="F1111" s="194" t="s">
        <v>1758</v>
      </c>
      <c r="G1111" s="36"/>
      <c r="H1111" s="36"/>
      <c r="I1111" s="108"/>
      <c r="J1111" s="36"/>
      <c r="K1111" s="36"/>
      <c r="L1111" s="39"/>
      <c r="M1111" s="195"/>
      <c r="N1111" s="64"/>
      <c r="O1111" s="64"/>
      <c r="P1111" s="64"/>
      <c r="Q1111" s="64"/>
      <c r="R1111" s="64"/>
      <c r="S1111" s="64"/>
      <c r="T1111" s="65"/>
      <c r="AT1111" s="18" t="s">
        <v>148</v>
      </c>
      <c r="AU1111" s="18" t="s">
        <v>81</v>
      </c>
    </row>
    <row r="1112" spans="2:65" s="11" customFormat="1" ht="22.8" customHeight="1">
      <c r="B1112" s="165"/>
      <c r="C1112" s="166"/>
      <c r="D1112" s="167" t="s">
        <v>71</v>
      </c>
      <c r="E1112" s="179" t="s">
        <v>1762</v>
      </c>
      <c r="F1112" s="179" t="s">
        <v>1763</v>
      </c>
      <c r="G1112" s="166"/>
      <c r="H1112" s="166"/>
      <c r="I1112" s="169"/>
      <c r="J1112" s="180">
        <f>BK1112</f>
        <v>0</v>
      </c>
      <c r="K1112" s="166"/>
      <c r="L1112" s="171"/>
      <c r="M1112" s="172"/>
      <c r="N1112" s="173"/>
      <c r="O1112" s="173"/>
      <c r="P1112" s="174">
        <f>SUM(P1113:P1114)</f>
        <v>0</v>
      </c>
      <c r="Q1112" s="173"/>
      <c r="R1112" s="174">
        <f>SUM(R1113:R1114)</f>
        <v>0</v>
      </c>
      <c r="S1112" s="173"/>
      <c r="T1112" s="175">
        <f>SUM(T1113:T1114)</f>
        <v>0</v>
      </c>
      <c r="AR1112" s="176" t="s">
        <v>172</v>
      </c>
      <c r="AT1112" s="177" t="s">
        <v>71</v>
      </c>
      <c r="AU1112" s="177" t="s">
        <v>8</v>
      </c>
      <c r="AY1112" s="176" t="s">
        <v>141</v>
      </c>
      <c r="BK1112" s="178">
        <f>SUM(BK1113:BK1114)</f>
        <v>0</v>
      </c>
    </row>
    <row r="1113" spans="2:65" s="1" customFormat="1" ht="14.4" customHeight="1">
      <c r="B1113" s="35"/>
      <c r="C1113" s="181" t="s">
        <v>1764</v>
      </c>
      <c r="D1113" s="181" t="s">
        <v>143</v>
      </c>
      <c r="E1113" s="182" t="s">
        <v>1765</v>
      </c>
      <c r="F1113" s="183" t="s">
        <v>1763</v>
      </c>
      <c r="G1113" s="184" t="s">
        <v>145</v>
      </c>
      <c r="H1113" s="185">
        <v>1</v>
      </c>
      <c r="I1113" s="186"/>
      <c r="J1113" s="185">
        <f>ROUND(I1113*H1113,0)</f>
        <v>0</v>
      </c>
      <c r="K1113" s="183" t="s">
        <v>154</v>
      </c>
      <c r="L1113" s="39"/>
      <c r="M1113" s="187" t="s">
        <v>20</v>
      </c>
      <c r="N1113" s="188" t="s">
        <v>43</v>
      </c>
      <c r="O1113" s="64"/>
      <c r="P1113" s="189">
        <f>O1113*H1113</f>
        <v>0</v>
      </c>
      <c r="Q1113" s="189">
        <v>0</v>
      </c>
      <c r="R1113" s="189">
        <f>Q1113*H1113</f>
        <v>0</v>
      </c>
      <c r="S1113" s="189">
        <v>0</v>
      </c>
      <c r="T1113" s="190">
        <f>S1113*H1113</f>
        <v>0</v>
      </c>
      <c r="AR1113" s="191" t="s">
        <v>1755</v>
      </c>
      <c r="AT1113" s="191" t="s">
        <v>143</v>
      </c>
      <c r="AU1113" s="191" t="s">
        <v>81</v>
      </c>
      <c r="AY1113" s="18" t="s">
        <v>141</v>
      </c>
      <c r="BE1113" s="192">
        <f>IF(N1113="základní",J1113,0)</f>
        <v>0</v>
      </c>
      <c r="BF1113" s="192">
        <f>IF(N1113="snížená",J1113,0)</f>
        <v>0</v>
      </c>
      <c r="BG1113" s="192">
        <f>IF(N1113="zákl. přenesená",J1113,0)</f>
        <v>0</v>
      </c>
      <c r="BH1113" s="192">
        <f>IF(N1113="sníž. přenesená",J1113,0)</f>
        <v>0</v>
      </c>
      <c r="BI1113" s="192">
        <f>IF(N1113="nulová",J1113,0)</f>
        <v>0</v>
      </c>
      <c r="BJ1113" s="18" t="s">
        <v>8</v>
      </c>
      <c r="BK1113" s="192">
        <f>ROUND(I1113*H1113,0)</f>
        <v>0</v>
      </c>
      <c r="BL1113" s="18" t="s">
        <v>1755</v>
      </c>
      <c r="BM1113" s="191" t="s">
        <v>1766</v>
      </c>
    </row>
    <row r="1114" spans="2:65" s="1" customFormat="1" ht="10.199999999999999">
      <c r="B1114" s="35"/>
      <c r="C1114" s="36"/>
      <c r="D1114" s="193" t="s">
        <v>148</v>
      </c>
      <c r="E1114" s="36"/>
      <c r="F1114" s="194" t="s">
        <v>1763</v>
      </c>
      <c r="G1114" s="36"/>
      <c r="H1114" s="36"/>
      <c r="I1114" s="108"/>
      <c r="J1114" s="36"/>
      <c r="K1114" s="36"/>
      <c r="L1114" s="39"/>
      <c r="M1114" s="238"/>
      <c r="N1114" s="239"/>
      <c r="O1114" s="239"/>
      <c r="P1114" s="239"/>
      <c r="Q1114" s="239"/>
      <c r="R1114" s="239"/>
      <c r="S1114" s="239"/>
      <c r="T1114" s="240"/>
      <c r="AT1114" s="18" t="s">
        <v>148</v>
      </c>
      <c r="AU1114" s="18" t="s">
        <v>81</v>
      </c>
    </row>
    <row r="1115" spans="2:65" s="1" customFormat="1" ht="6.9" customHeight="1">
      <c r="B1115" s="47"/>
      <c r="C1115" s="48"/>
      <c r="D1115" s="48"/>
      <c r="E1115" s="48"/>
      <c r="F1115" s="48"/>
      <c r="G1115" s="48"/>
      <c r="H1115" s="48"/>
      <c r="I1115" s="132"/>
      <c r="J1115" s="48"/>
      <c r="K1115" s="48"/>
      <c r="L1115" s="39"/>
    </row>
  </sheetData>
  <sheetProtection algorithmName="SHA-512" hashValue="YfV2nhAyoBiibZg+J+GtLeAzA9BykgMBNLReHcfOX5pGwxJzrJsVFHSD1X/dYxnWj0hmVelO2fa2LtyxcjdM7Q==" saltValue="PMjsn+0SUJoxgZVLO7R/wSvmduTc7G+4JPzGbdZU/r4Y3iS5E/6jJ8u+6YhT9BylyGIu53Fg9tBUwYhK0DAJqQ==" spinCount="100000" sheet="1" objects="1" scenarios="1" formatColumns="0" formatRows="0" autoFilter="0"/>
  <autoFilter ref="C109:K1114"/>
  <mergeCells count="9">
    <mergeCell ref="E50:H50"/>
    <mergeCell ref="E100:H100"/>
    <mergeCell ref="E102:H102"/>
    <mergeCell ref="L2:V2"/>
    <mergeCell ref="E7:H7"/>
    <mergeCell ref="E9:H9"/>
    <mergeCell ref="E18:H18"/>
    <mergeCell ref="E27:H27"/>
    <mergeCell ref="E48:H48"/>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BM970"/>
  <sheetViews>
    <sheetView showGridLines="0" workbookViewId="0"/>
  </sheetViews>
  <sheetFormatPr defaultRowHeight="14.4"/>
  <cols>
    <col min="1" max="1" width="7.140625" customWidth="1"/>
    <col min="2" max="2" width="1.42578125" customWidth="1"/>
    <col min="3" max="3" width="3.5703125" customWidth="1"/>
    <col min="4" max="4" width="3.7109375" customWidth="1"/>
    <col min="5" max="5" width="14.7109375" customWidth="1"/>
    <col min="6" max="6" width="86.42578125" customWidth="1"/>
    <col min="7" max="7" width="6" customWidth="1"/>
    <col min="8" max="8" width="9.85546875" customWidth="1"/>
    <col min="9" max="9" width="17.28515625" style="101" customWidth="1"/>
    <col min="10" max="11" width="17.28515625" customWidth="1"/>
    <col min="12" max="12" width="8" customWidth="1"/>
    <col min="13" max="13" width="9.28515625" hidden="1" customWidth="1"/>
    <col min="14" max="14" width="9.140625" hidden="1"/>
    <col min="15" max="20" width="12.140625" hidden="1" customWidth="1"/>
    <col min="21" max="21" width="14" hidden="1" customWidth="1"/>
    <col min="22" max="22" width="10.5703125" customWidth="1"/>
    <col min="23" max="23" width="14" customWidth="1"/>
    <col min="24" max="24" width="10.5703125" customWidth="1"/>
    <col min="25" max="25" width="12.85546875" customWidth="1"/>
    <col min="26" max="26" width="9.42578125" customWidth="1"/>
    <col min="27" max="27" width="12.85546875" customWidth="1"/>
    <col min="28" max="28" width="14" customWidth="1"/>
    <col min="29" max="29" width="9.42578125" customWidth="1"/>
    <col min="30" max="30" width="12.85546875" customWidth="1"/>
    <col min="31" max="31" width="14" customWidth="1"/>
    <col min="44" max="65" width="9.140625" hidden="1"/>
  </cols>
  <sheetData>
    <row r="2" spans="2:46" ht="36.9" customHeight="1">
      <c r="L2" s="341"/>
      <c r="M2" s="341"/>
      <c r="N2" s="341"/>
      <c r="O2" s="341"/>
      <c r="P2" s="341"/>
      <c r="Q2" s="341"/>
      <c r="R2" s="341"/>
      <c r="S2" s="341"/>
      <c r="T2" s="341"/>
      <c r="U2" s="341"/>
      <c r="V2" s="341"/>
      <c r="AT2" s="18" t="s">
        <v>84</v>
      </c>
    </row>
    <row r="3" spans="2:46" ht="6.9" customHeight="1">
      <c r="B3" s="102"/>
      <c r="C3" s="103"/>
      <c r="D3" s="103"/>
      <c r="E3" s="103"/>
      <c r="F3" s="103"/>
      <c r="G3" s="103"/>
      <c r="H3" s="103"/>
      <c r="I3" s="104"/>
      <c r="J3" s="103"/>
      <c r="K3" s="103"/>
      <c r="L3" s="21"/>
      <c r="AT3" s="18" t="s">
        <v>81</v>
      </c>
    </row>
    <row r="4" spans="2:46" ht="24.9" customHeight="1">
      <c r="B4" s="21"/>
      <c r="D4" s="105" t="s">
        <v>88</v>
      </c>
      <c r="L4" s="21"/>
      <c r="M4" s="106" t="s">
        <v>11</v>
      </c>
      <c r="AT4" s="18" t="s">
        <v>4</v>
      </c>
    </row>
    <row r="5" spans="2:46" ht="6.9" customHeight="1">
      <c r="B5" s="21"/>
      <c r="L5" s="21"/>
    </row>
    <row r="6" spans="2:46" ht="12" customHeight="1">
      <c r="B6" s="21"/>
      <c r="D6" s="107" t="s">
        <v>16</v>
      </c>
      <c r="L6" s="21"/>
    </row>
    <row r="7" spans="2:46" ht="14.4" customHeight="1">
      <c r="B7" s="21"/>
      <c r="E7" s="370" t="str">
        <f>'Rekapitulace stavby'!K6</f>
        <v>6419 Klatovy nemocnive stavební úpravy objektu č. p. 202</v>
      </c>
      <c r="F7" s="371"/>
      <c r="G7" s="371"/>
      <c r="H7" s="371"/>
      <c r="L7" s="21"/>
    </row>
    <row r="8" spans="2:46" s="1" customFormat="1" ht="12" customHeight="1">
      <c r="B8" s="39"/>
      <c r="D8" s="107" t="s">
        <v>89</v>
      </c>
      <c r="I8" s="108"/>
      <c r="L8" s="39"/>
    </row>
    <row r="9" spans="2:46" s="1" customFormat="1" ht="36.9" customHeight="1">
      <c r="B9" s="39"/>
      <c r="E9" s="372" t="s">
        <v>1767</v>
      </c>
      <c r="F9" s="373"/>
      <c r="G9" s="373"/>
      <c r="H9" s="373"/>
      <c r="I9" s="108"/>
      <c r="L9" s="39"/>
    </row>
    <row r="10" spans="2:46" s="1" customFormat="1" ht="10.199999999999999">
      <c r="B10" s="39"/>
      <c r="I10" s="108"/>
      <c r="L10" s="39"/>
    </row>
    <row r="11" spans="2:46" s="1" customFormat="1" ht="12" customHeight="1">
      <c r="B11" s="39"/>
      <c r="D11" s="107" t="s">
        <v>19</v>
      </c>
      <c r="F11" s="109" t="s">
        <v>20</v>
      </c>
      <c r="I11" s="110" t="s">
        <v>21</v>
      </c>
      <c r="J11" s="109" t="s">
        <v>20</v>
      </c>
      <c r="L11" s="39"/>
    </row>
    <row r="12" spans="2:46" s="1" customFormat="1" ht="12" customHeight="1">
      <c r="B12" s="39"/>
      <c r="D12" s="107" t="s">
        <v>22</v>
      </c>
      <c r="F12" s="109" t="s">
        <v>23</v>
      </c>
      <c r="I12" s="110" t="s">
        <v>24</v>
      </c>
      <c r="J12" s="111" t="str">
        <f>'Rekapitulace stavby'!AN8</f>
        <v>30. 5. 2019</v>
      </c>
      <c r="L12" s="39"/>
    </row>
    <row r="13" spans="2:46" s="1" customFormat="1" ht="10.8" customHeight="1">
      <c r="B13" s="39"/>
      <c r="I13" s="108"/>
      <c r="L13" s="39"/>
    </row>
    <row r="14" spans="2:46" s="1" customFormat="1" ht="12" customHeight="1">
      <c r="B14" s="39"/>
      <c r="D14" s="107" t="s">
        <v>28</v>
      </c>
      <c r="I14" s="110" t="s">
        <v>29</v>
      </c>
      <c r="J14" s="109" t="str">
        <f>IF('Rekapitulace stavby'!AN10="","",'Rekapitulace stavby'!AN10)</f>
        <v/>
      </c>
      <c r="L14" s="39"/>
    </row>
    <row r="15" spans="2:46" s="1" customFormat="1" ht="18" customHeight="1">
      <c r="B15" s="39"/>
      <c r="E15" s="109" t="str">
        <f>IF('Rekapitulace stavby'!E11="","",'Rekapitulace stavby'!E11)</f>
        <v xml:space="preserve"> </v>
      </c>
      <c r="I15" s="110" t="s">
        <v>30</v>
      </c>
      <c r="J15" s="109" t="str">
        <f>IF('Rekapitulace stavby'!AN11="","",'Rekapitulace stavby'!AN11)</f>
        <v/>
      </c>
      <c r="L15" s="39"/>
    </row>
    <row r="16" spans="2:46" s="1" customFormat="1" ht="6.9" customHeight="1">
      <c r="B16" s="39"/>
      <c r="I16" s="108"/>
      <c r="L16" s="39"/>
    </row>
    <row r="17" spans="2:12" s="1" customFormat="1" ht="12" customHeight="1">
      <c r="B17" s="39"/>
      <c r="D17" s="107" t="s">
        <v>31</v>
      </c>
      <c r="I17" s="110" t="s">
        <v>29</v>
      </c>
      <c r="J17" s="31" t="str">
        <f>'Rekapitulace stavby'!AN13</f>
        <v>Vyplň údaj</v>
      </c>
      <c r="L17" s="39"/>
    </row>
    <row r="18" spans="2:12" s="1" customFormat="1" ht="18" customHeight="1">
      <c r="B18" s="39"/>
      <c r="E18" s="374" t="str">
        <f>'Rekapitulace stavby'!E14</f>
        <v>Vyplň údaj</v>
      </c>
      <c r="F18" s="375"/>
      <c r="G18" s="375"/>
      <c r="H18" s="375"/>
      <c r="I18" s="110" t="s">
        <v>30</v>
      </c>
      <c r="J18" s="31" t="str">
        <f>'Rekapitulace stavby'!AN14</f>
        <v>Vyplň údaj</v>
      </c>
      <c r="L18" s="39"/>
    </row>
    <row r="19" spans="2:12" s="1" customFormat="1" ht="6.9" customHeight="1">
      <c r="B19" s="39"/>
      <c r="I19" s="108"/>
      <c r="L19" s="39"/>
    </row>
    <row r="20" spans="2:12" s="1" customFormat="1" ht="12" customHeight="1">
      <c r="B20" s="39"/>
      <c r="D20" s="107" t="s">
        <v>34</v>
      </c>
      <c r="I20" s="110" t="s">
        <v>29</v>
      </c>
      <c r="J20" s="109" t="str">
        <f>IF('Rekapitulace stavby'!AN16="","",'Rekapitulace stavby'!AN16)</f>
        <v/>
      </c>
      <c r="L20" s="39"/>
    </row>
    <row r="21" spans="2:12" s="1" customFormat="1" ht="18" customHeight="1">
      <c r="B21" s="39"/>
      <c r="E21" s="109" t="str">
        <f>IF('Rekapitulace stavby'!E17="","",'Rekapitulace stavby'!E17)</f>
        <v xml:space="preserve"> </v>
      </c>
      <c r="I21" s="110" t="s">
        <v>30</v>
      </c>
      <c r="J21" s="109" t="str">
        <f>IF('Rekapitulace stavby'!AN17="","",'Rekapitulace stavby'!AN17)</f>
        <v/>
      </c>
      <c r="L21" s="39"/>
    </row>
    <row r="22" spans="2:12" s="1" customFormat="1" ht="6.9" customHeight="1">
      <c r="B22" s="39"/>
      <c r="I22" s="108"/>
      <c r="L22" s="39"/>
    </row>
    <row r="23" spans="2:12" s="1" customFormat="1" ht="12" customHeight="1">
      <c r="B23" s="39"/>
      <c r="D23" s="107" t="s">
        <v>35</v>
      </c>
      <c r="I23" s="110" t="s">
        <v>29</v>
      </c>
      <c r="J23" s="109" t="str">
        <f>IF('Rekapitulace stavby'!AN19="","",'Rekapitulace stavby'!AN19)</f>
        <v/>
      </c>
      <c r="L23" s="39"/>
    </row>
    <row r="24" spans="2:12" s="1" customFormat="1" ht="18" customHeight="1">
      <c r="B24" s="39"/>
      <c r="E24" s="109" t="str">
        <f>IF('Rekapitulace stavby'!E20="","",'Rekapitulace stavby'!E20)</f>
        <v xml:space="preserve"> </v>
      </c>
      <c r="I24" s="110" t="s">
        <v>30</v>
      </c>
      <c r="J24" s="109" t="str">
        <f>IF('Rekapitulace stavby'!AN20="","",'Rekapitulace stavby'!AN20)</f>
        <v/>
      </c>
      <c r="L24" s="39"/>
    </row>
    <row r="25" spans="2:12" s="1" customFormat="1" ht="6.9" customHeight="1">
      <c r="B25" s="39"/>
      <c r="I25" s="108"/>
      <c r="L25" s="39"/>
    </row>
    <row r="26" spans="2:12" s="1" customFormat="1" ht="12" customHeight="1">
      <c r="B26" s="39"/>
      <c r="D26" s="107" t="s">
        <v>36</v>
      </c>
      <c r="I26" s="108"/>
      <c r="L26" s="39"/>
    </row>
    <row r="27" spans="2:12" s="7" customFormat="1" ht="14.4" customHeight="1">
      <c r="B27" s="112"/>
      <c r="E27" s="376" t="s">
        <v>20</v>
      </c>
      <c r="F27" s="376"/>
      <c r="G27" s="376"/>
      <c r="H27" s="376"/>
      <c r="I27" s="113"/>
      <c r="L27" s="112"/>
    </row>
    <row r="28" spans="2:12" s="1" customFormat="1" ht="6.9" customHeight="1">
      <c r="B28" s="39"/>
      <c r="I28" s="108"/>
      <c r="L28" s="39"/>
    </row>
    <row r="29" spans="2:12" s="1" customFormat="1" ht="6.9" customHeight="1">
      <c r="B29" s="39"/>
      <c r="D29" s="60"/>
      <c r="E29" s="60"/>
      <c r="F29" s="60"/>
      <c r="G29" s="60"/>
      <c r="H29" s="60"/>
      <c r="I29" s="114"/>
      <c r="J29" s="60"/>
      <c r="K29" s="60"/>
      <c r="L29" s="39"/>
    </row>
    <row r="30" spans="2:12" s="1" customFormat="1" ht="25.35" customHeight="1">
      <c r="B30" s="39"/>
      <c r="D30" s="115" t="s">
        <v>38</v>
      </c>
      <c r="I30" s="108"/>
      <c r="J30" s="116">
        <f>ROUND(J107, 2)</f>
        <v>0</v>
      </c>
      <c r="L30" s="39"/>
    </row>
    <row r="31" spans="2:12" s="1" customFormat="1" ht="6.9" customHeight="1">
      <c r="B31" s="39"/>
      <c r="D31" s="60"/>
      <c r="E31" s="60"/>
      <c r="F31" s="60"/>
      <c r="G31" s="60"/>
      <c r="H31" s="60"/>
      <c r="I31" s="114"/>
      <c r="J31" s="60"/>
      <c r="K31" s="60"/>
      <c r="L31" s="39"/>
    </row>
    <row r="32" spans="2:12" s="1" customFormat="1" ht="14.4" customHeight="1">
      <c r="B32" s="39"/>
      <c r="F32" s="117" t="s">
        <v>40</v>
      </c>
      <c r="I32" s="118" t="s">
        <v>39</v>
      </c>
      <c r="J32" s="117" t="s">
        <v>41</v>
      </c>
      <c r="L32" s="39"/>
    </row>
    <row r="33" spans="2:12" s="1" customFormat="1" ht="14.4" customHeight="1">
      <c r="B33" s="39"/>
      <c r="D33" s="119" t="s">
        <v>42</v>
      </c>
      <c r="E33" s="107" t="s">
        <v>43</v>
      </c>
      <c r="F33" s="120">
        <f>ROUND((SUM(BE107:BE969)),  2)</f>
        <v>0</v>
      </c>
      <c r="I33" s="121">
        <v>0.21</v>
      </c>
      <c r="J33" s="120">
        <f>ROUND(((SUM(BE107:BE969))*I33),  2)</f>
        <v>0</v>
      </c>
      <c r="L33" s="39"/>
    </row>
    <row r="34" spans="2:12" s="1" customFormat="1" ht="14.4" customHeight="1">
      <c r="B34" s="39"/>
      <c r="E34" s="107" t="s">
        <v>44</v>
      </c>
      <c r="F34" s="120">
        <f>ROUND((SUM(BF107:BF969)),  2)</f>
        <v>0</v>
      </c>
      <c r="I34" s="121">
        <v>0.15</v>
      </c>
      <c r="J34" s="120">
        <f>ROUND(((SUM(BF107:BF969))*I34),  2)</f>
        <v>0</v>
      </c>
      <c r="L34" s="39"/>
    </row>
    <row r="35" spans="2:12" s="1" customFormat="1" ht="14.4" hidden="1" customHeight="1">
      <c r="B35" s="39"/>
      <c r="E35" s="107" t="s">
        <v>45</v>
      </c>
      <c r="F35" s="120">
        <f>ROUND((SUM(BG107:BG969)),  2)</f>
        <v>0</v>
      </c>
      <c r="I35" s="121">
        <v>0.21</v>
      </c>
      <c r="J35" s="120">
        <f>0</f>
        <v>0</v>
      </c>
      <c r="L35" s="39"/>
    </row>
    <row r="36" spans="2:12" s="1" customFormat="1" ht="14.4" hidden="1" customHeight="1">
      <c r="B36" s="39"/>
      <c r="E36" s="107" t="s">
        <v>46</v>
      </c>
      <c r="F36" s="120">
        <f>ROUND((SUM(BH107:BH969)),  2)</f>
        <v>0</v>
      </c>
      <c r="I36" s="121">
        <v>0.15</v>
      </c>
      <c r="J36" s="120">
        <f>0</f>
        <v>0</v>
      </c>
      <c r="L36" s="39"/>
    </row>
    <row r="37" spans="2:12" s="1" customFormat="1" ht="14.4" hidden="1" customHeight="1">
      <c r="B37" s="39"/>
      <c r="E37" s="107" t="s">
        <v>47</v>
      </c>
      <c r="F37" s="120">
        <f>ROUND((SUM(BI107:BI969)),  2)</f>
        <v>0</v>
      </c>
      <c r="I37" s="121">
        <v>0</v>
      </c>
      <c r="J37" s="120">
        <f>0</f>
        <v>0</v>
      </c>
      <c r="L37" s="39"/>
    </row>
    <row r="38" spans="2:12" s="1" customFormat="1" ht="6.9" customHeight="1">
      <c r="B38" s="39"/>
      <c r="I38" s="108"/>
      <c r="L38" s="39"/>
    </row>
    <row r="39" spans="2:12" s="1" customFormat="1" ht="25.35" customHeight="1">
      <c r="B39" s="39"/>
      <c r="C39" s="122"/>
      <c r="D39" s="123" t="s">
        <v>48</v>
      </c>
      <c r="E39" s="124"/>
      <c r="F39" s="124"/>
      <c r="G39" s="125" t="s">
        <v>49</v>
      </c>
      <c r="H39" s="126" t="s">
        <v>50</v>
      </c>
      <c r="I39" s="127"/>
      <c r="J39" s="128">
        <f>SUM(J30:J37)</f>
        <v>0</v>
      </c>
      <c r="K39" s="129"/>
      <c r="L39" s="39"/>
    </row>
    <row r="40" spans="2:12" s="1" customFormat="1" ht="14.4" customHeight="1">
      <c r="B40" s="130"/>
      <c r="C40" s="131"/>
      <c r="D40" s="131"/>
      <c r="E40" s="131"/>
      <c r="F40" s="131"/>
      <c r="G40" s="131"/>
      <c r="H40" s="131"/>
      <c r="I40" s="132"/>
      <c r="J40" s="131"/>
      <c r="K40" s="131"/>
      <c r="L40" s="39"/>
    </row>
    <row r="44" spans="2:12" s="1" customFormat="1" ht="6.9" customHeight="1">
      <c r="B44" s="133"/>
      <c r="C44" s="134"/>
      <c r="D44" s="134"/>
      <c r="E44" s="134"/>
      <c r="F44" s="134"/>
      <c r="G44" s="134"/>
      <c r="H44" s="134"/>
      <c r="I44" s="135"/>
      <c r="J44" s="134"/>
      <c r="K44" s="134"/>
      <c r="L44" s="39"/>
    </row>
    <row r="45" spans="2:12" s="1" customFormat="1" ht="24.9" customHeight="1">
      <c r="B45" s="35"/>
      <c r="C45" s="24" t="s">
        <v>91</v>
      </c>
      <c r="D45" s="36"/>
      <c r="E45" s="36"/>
      <c r="F45" s="36"/>
      <c r="G45" s="36"/>
      <c r="H45" s="36"/>
      <c r="I45" s="108"/>
      <c r="J45" s="36"/>
      <c r="K45" s="36"/>
      <c r="L45" s="39"/>
    </row>
    <row r="46" spans="2:12" s="1" customFormat="1" ht="6.9" customHeight="1">
      <c r="B46" s="35"/>
      <c r="C46" s="36"/>
      <c r="D46" s="36"/>
      <c r="E46" s="36"/>
      <c r="F46" s="36"/>
      <c r="G46" s="36"/>
      <c r="H46" s="36"/>
      <c r="I46" s="108"/>
      <c r="J46" s="36"/>
      <c r="K46" s="36"/>
      <c r="L46" s="39"/>
    </row>
    <row r="47" spans="2:12" s="1" customFormat="1" ht="12" customHeight="1">
      <c r="B47" s="35"/>
      <c r="C47" s="30" t="s">
        <v>16</v>
      </c>
      <c r="D47" s="36"/>
      <c r="E47" s="36"/>
      <c r="F47" s="36"/>
      <c r="G47" s="36"/>
      <c r="H47" s="36"/>
      <c r="I47" s="108"/>
      <c r="J47" s="36"/>
      <c r="K47" s="36"/>
      <c r="L47" s="39"/>
    </row>
    <row r="48" spans="2:12" s="1" customFormat="1" ht="14.4" customHeight="1">
      <c r="B48" s="35"/>
      <c r="C48" s="36"/>
      <c r="D48" s="36"/>
      <c r="E48" s="377" t="str">
        <f>E7</f>
        <v>6419 Klatovy nemocnive stavební úpravy objektu č. p. 202</v>
      </c>
      <c r="F48" s="378"/>
      <c r="G48" s="378"/>
      <c r="H48" s="378"/>
      <c r="I48" s="108"/>
      <c r="J48" s="36"/>
      <c r="K48" s="36"/>
      <c r="L48" s="39"/>
    </row>
    <row r="49" spans="2:47" s="1" customFormat="1" ht="12" customHeight="1">
      <c r="B49" s="35"/>
      <c r="C49" s="30" t="s">
        <v>89</v>
      </c>
      <c r="D49" s="36"/>
      <c r="E49" s="36"/>
      <c r="F49" s="36"/>
      <c r="G49" s="36"/>
      <c r="H49" s="36"/>
      <c r="I49" s="108"/>
      <c r="J49" s="36"/>
      <c r="K49" s="36"/>
      <c r="L49" s="39"/>
    </row>
    <row r="50" spans="2:47" s="1" customFormat="1" ht="14.4" customHeight="1">
      <c r="B50" s="35"/>
      <c r="C50" s="36"/>
      <c r="D50" s="36"/>
      <c r="E50" s="350" t="str">
        <f>E9</f>
        <v>904 - SO 904 Stavební úpravy 2.NP</v>
      </c>
      <c r="F50" s="379"/>
      <c r="G50" s="379"/>
      <c r="H50" s="379"/>
      <c r="I50" s="108"/>
      <c r="J50" s="36"/>
      <c r="K50" s="36"/>
      <c r="L50" s="39"/>
    </row>
    <row r="51" spans="2:47" s="1" customFormat="1" ht="6.9" customHeight="1">
      <c r="B51" s="35"/>
      <c r="C51" s="36"/>
      <c r="D51" s="36"/>
      <c r="E51" s="36"/>
      <c r="F51" s="36"/>
      <c r="G51" s="36"/>
      <c r="H51" s="36"/>
      <c r="I51" s="108"/>
      <c r="J51" s="36"/>
      <c r="K51" s="36"/>
      <c r="L51" s="39"/>
    </row>
    <row r="52" spans="2:47" s="1" customFormat="1" ht="12" customHeight="1">
      <c r="B52" s="35"/>
      <c r="C52" s="30" t="s">
        <v>22</v>
      </c>
      <c r="D52" s="36"/>
      <c r="E52" s="36"/>
      <c r="F52" s="28" t="str">
        <f>F12</f>
        <v xml:space="preserve"> </v>
      </c>
      <c r="G52" s="36"/>
      <c r="H52" s="36"/>
      <c r="I52" s="110" t="s">
        <v>24</v>
      </c>
      <c r="J52" s="59" t="str">
        <f>IF(J12="","",J12)</f>
        <v>30. 5. 2019</v>
      </c>
      <c r="K52" s="36"/>
      <c r="L52" s="39"/>
    </row>
    <row r="53" spans="2:47" s="1" customFormat="1" ht="6.9" customHeight="1">
      <c r="B53" s="35"/>
      <c r="C53" s="36"/>
      <c r="D53" s="36"/>
      <c r="E53" s="36"/>
      <c r="F53" s="36"/>
      <c r="G53" s="36"/>
      <c r="H53" s="36"/>
      <c r="I53" s="108"/>
      <c r="J53" s="36"/>
      <c r="K53" s="36"/>
      <c r="L53" s="39"/>
    </row>
    <row r="54" spans="2:47" s="1" customFormat="1" ht="15.6" customHeight="1">
      <c r="B54" s="35"/>
      <c r="C54" s="30" t="s">
        <v>28</v>
      </c>
      <c r="D54" s="36"/>
      <c r="E54" s="36"/>
      <c r="F54" s="28" t="str">
        <f>E15</f>
        <v xml:space="preserve"> </v>
      </c>
      <c r="G54" s="36"/>
      <c r="H54" s="36"/>
      <c r="I54" s="110" t="s">
        <v>34</v>
      </c>
      <c r="J54" s="33" t="str">
        <f>E21</f>
        <v xml:space="preserve"> </v>
      </c>
      <c r="K54" s="36"/>
      <c r="L54" s="39"/>
    </row>
    <row r="55" spans="2:47" s="1" customFormat="1" ht="15.6" customHeight="1">
      <c r="B55" s="35"/>
      <c r="C55" s="30" t="s">
        <v>31</v>
      </c>
      <c r="D55" s="36"/>
      <c r="E55" s="36"/>
      <c r="F55" s="28" t="str">
        <f>IF(E18="","",E18)</f>
        <v>Vyplň údaj</v>
      </c>
      <c r="G55" s="36"/>
      <c r="H55" s="36"/>
      <c r="I55" s="110" t="s">
        <v>35</v>
      </c>
      <c r="J55" s="33" t="str">
        <f>E24</f>
        <v xml:space="preserve"> </v>
      </c>
      <c r="K55" s="36"/>
      <c r="L55" s="39"/>
    </row>
    <row r="56" spans="2:47" s="1" customFormat="1" ht="10.35" customHeight="1">
      <c r="B56" s="35"/>
      <c r="C56" s="36"/>
      <c r="D56" s="36"/>
      <c r="E56" s="36"/>
      <c r="F56" s="36"/>
      <c r="G56" s="36"/>
      <c r="H56" s="36"/>
      <c r="I56" s="108"/>
      <c r="J56" s="36"/>
      <c r="K56" s="36"/>
      <c r="L56" s="39"/>
    </row>
    <row r="57" spans="2:47" s="1" customFormat="1" ht="29.25" customHeight="1">
      <c r="B57" s="35"/>
      <c r="C57" s="136" t="s">
        <v>92</v>
      </c>
      <c r="D57" s="137"/>
      <c r="E57" s="137"/>
      <c r="F57" s="137"/>
      <c r="G57" s="137"/>
      <c r="H57" s="137"/>
      <c r="I57" s="138"/>
      <c r="J57" s="139" t="s">
        <v>93</v>
      </c>
      <c r="K57" s="137"/>
      <c r="L57" s="39"/>
    </row>
    <row r="58" spans="2:47" s="1" customFormat="1" ht="10.35" customHeight="1">
      <c r="B58" s="35"/>
      <c r="C58" s="36"/>
      <c r="D58" s="36"/>
      <c r="E58" s="36"/>
      <c r="F58" s="36"/>
      <c r="G58" s="36"/>
      <c r="H58" s="36"/>
      <c r="I58" s="108"/>
      <c r="J58" s="36"/>
      <c r="K58" s="36"/>
      <c r="L58" s="39"/>
    </row>
    <row r="59" spans="2:47" s="1" customFormat="1" ht="22.8" customHeight="1">
      <c r="B59" s="35"/>
      <c r="C59" s="140" t="s">
        <v>70</v>
      </c>
      <c r="D59" s="36"/>
      <c r="E59" s="36"/>
      <c r="F59" s="36"/>
      <c r="G59" s="36"/>
      <c r="H59" s="36"/>
      <c r="I59" s="108"/>
      <c r="J59" s="77">
        <f>J107</f>
        <v>0</v>
      </c>
      <c r="K59" s="36"/>
      <c r="L59" s="39"/>
      <c r="AU59" s="18" t="s">
        <v>94</v>
      </c>
    </row>
    <row r="60" spans="2:47" s="8" customFormat="1" ht="24.9" customHeight="1">
      <c r="B60" s="141"/>
      <c r="C60" s="142"/>
      <c r="D60" s="143" t="s">
        <v>95</v>
      </c>
      <c r="E60" s="144"/>
      <c r="F60" s="144"/>
      <c r="G60" s="144"/>
      <c r="H60" s="144"/>
      <c r="I60" s="145"/>
      <c r="J60" s="146">
        <f>J108</f>
        <v>0</v>
      </c>
      <c r="K60" s="142"/>
      <c r="L60" s="147"/>
    </row>
    <row r="61" spans="2:47" s="9" customFormat="1" ht="19.95" customHeight="1">
      <c r="B61" s="148"/>
      <c r="C61" s="149"/>
      <c r="D61" s="150" t="s">
        <v>96</v>
      </c>
      <c r="E61" s="151"/>
      <c r="F61" s="151"/>
      <c r="G61" s="151"/>
      <c r="H61" s="151"/>
      <c r="I61" s="152"/>
      <c r="J61" s="153">
        <f>J111</f>
        <v>0</v>
      </c>
      <c r="K61" s="149"/>
      <c r="L61" s="154"/>
    </row>
    <row r="62" spans="2:47" s="9" customFormat="1" ht="19.95" customHeight="1">
      <c r="B62" s="148"/>
      <c r="C62" s="149"/>
      <c r="D62" s="150" t="s">
        <v>97</v>
      </c>
      <c r="E62" s="151"/>
      <c r="F62" s="151"/>
      <c r="G62" s="151"/>
      <c r="H62" s="151"/>
      <c r="I62" s="152"/>
      <c r="J62" s="153">
        <f>J112</f>
        <v>0</v>
      </c>
      <c r="K62" s="149"/>
      <c r="L62" s="154"/>
    </row>
    <row r="63" spans="2:47" s="9" customFormat="1" ht="19.95" customHeight="1">
      <c r="B63" s="148"/>
      <c r="C63" s="149"/>
      <c r="D63" s="150" t="s">
        <v>98</v>
      </c>
      <c r="E63" s="151"/>
      <c r="F63" s="151"/>
      <c r="G63" s="151"/>
      <c r="H63" s="151"/>
      <c r="I63" s="152"/>
      <c r="J63" s="153">
        <f>J162</f>
        <v>0</v>
      </c>
      <c r="K63" s="149"/>
      <c r="L63" s="154"/>
    </row>
    <row r="64" spans="2:47" s="9" customFormat="1" ht="19.95" customHeight="1">
      <c r="B64" s="148"/>
      <c r="C64" s="149"/>
      <c r="D64" s="150" t="s">
        <v>99</v>
      </c>
      <c r="E64" s="151"/>
      <c r="F64" s="151"/>
      <c r="G64" s="151"/>
      <c r="H64" s="151"/>
      <c r="I64" s="152"/>
      <c r="J64" s="153">
        <f>J272</f>
        <v>0</v>
      </c>
      <c r="K64" s="149"/>
      <c r="L64" s="154"/>
    </row>
    <row r="65" spans="2:12" s="9" customFormat="1" ht="19.95" customHeight="1">
      <c r="B65" s="148"/>
      <c r="C65" s="149"/>
      <c r="D65" s="150" t="s">
        <v>100</v>
      </c>
      <c r="E65" s="151"/>
      <c r="F65" s="151"/>
      <c r="G65" s="151"/>
      <c r="H65" s="151"/>
      <c r="I65" s="152"/>
      <c r="J65" s="153">
        <f>J352</f>
        <v>0</v>
      </c>
      <c r="K65" s="149"/>
      <c r="L65" s="154"/>
    </row>
    <row r="66" spans="2:12" s="9" customFormat="1" ht="19.95" customHeight="1">
      <c r="B66" s="148"/>
      <c r="C66" s="149"/>
      <c r="D66" s="150" t="s">
        <v>101</v>
      </c>
      <c r="E66" s="151"/>
      <c r="F66" s="151"/>
      <c r="G66" s="151"/>
      <c r="H66" s="151"/>
      <c r="I66" s="152"/>
      <c r="J66" s="153">
        <f>J369</f>
        <v>0</v>
      </c>
      <c r="K66" s="149"/>
      <c r="L66" s="154"/>
    </row>
    <row r="67" spans="2:12" s="8" customFormat="1" ht="24.9" customHeight="1">
      <c r="B67" s="141"/>
      <c r="C67" s="142"/>
      <c r="D67" s="143" t="s">
        <v>102</v>
      </c>
      <c r="E67" s="144"/>
      <c r="F67" s="144"/>
      <c r="G67" s="144"/>
      <c r="H67" s="144"/>
      <c r="I67" s="145"/>
      <c r="J67" s="146">
        <f>J373</f>
        <v>0</v>
      </c>
      <c r="K67" s="142"/>
      <c r="L67" s="147"/>
    </row>
    <row r="68" spans="2:12" s="9" customFormat="1" ht="19.95" customHeight="1">
      <c r="B68" s="148"/>
      <c r="C68" s="149"/>
      <c r="D68" s="150" t="s">
        <v>103</v>
      </c>
      <c r="E68" s="151"/>
      <c r="F68" s="151"/>
      <c r="G68" s="151"/>
      <c r="H68" s="151"/>
      <c r="I68" s="152"/>
      <c r="J68" s="153">
        <f>J374</f>
        <v>0</v>
      </c>
      <c r="K68" s="149"/>
      <c r="L68" s="154"/>
    </row>
    <row r="69" spans="2:12" s="9" customFormat="1" ht="19.95" customHeight="1">
      <c r="B69" s="148"/>
      <c r="C69" s="149"/>
      <c r="D69" s="150" t="s">
        <v>104</v>
      </c>
      <c r="E69" s="151"/>
      <c r="F69" s="151"/>
      <c r="G69" s="151"/>
      <c r="H69" s="151"/>
      <c r="I69" s="152"/>
      <c r="J69" s="153">
        <f>J432</f>
        <v>0</v>
      </c>
      <c r="K69" s="149"/>
      <c r="L69" s="154"/>
    </row>
    <row r="70" spans="2:12" s="9" customFormat="1" ht="19.95" customHeight="1">
      <c r="B70" s="148"/>
      <c r="C70" s="149"/>
      <c r="D70" s="150" t="s">
        <v>105</v>
      </c>
      <c r="E70" s="151"/>
      <c r="F70" s="151"/>
      <c r="G70" s="151"/>
      <c r="H70" s="151"/>
      <c r="I70" s="152"/>
      <c r="J70" s="153">
        <f>J488</f>
        <v>0</v>
      </c>
      <c r="K70" s="149"/>
      <c r="L70" s="154"/>
    </row>
    <row r="71" spans="2:12" s="9" customFormat="1" ht="19.95" customHeight="1">
      <c r="B71" s="148"/>
      <c r="C71" s="149"/>
      <c r="D71" s="150" t="s">
        <v>106</v>
      </c>
      <c r="E71" s="151"/>
      <c r="F71" s="151"/>
      <c r="G71" s="151"/>
      <c r="H71" s="151"/>
      <c r="I71" s="152"/>
      <c r="J71" s="153">
        <f>J556</f>
        <v>0</v>
      </c>
      <c r="K71" s="149"/>
      <c r="L71" s="154"/>
    </row>
    <row r="72" spans="2:12" s="9" customFormat="1" ht="19.95" customHeight="1">
      <c r="B72" s="148"/>
      <c r="C72" s="149"/>
      <c r="D72" s="150" t="s">
        <v>1768</v>
      </c>
      <c r="E72" s="151"/>
      <c r="F72" s="151"/>
      <c r="G72" s="151"/>
      <c r="H72" s="151"/>
      <c r="I72" s="152"/>
      <c r="J72" s="153">
        <f>J563</f>
        <v>0</v>
      </c>
      <c r="K72" s="149"/>
      <c r="L72" s="154"/>
    </row>
    <row r="73" spans="2:12" s="9" customFormat="1" ht="19.95" customHeight="1">
      <c r="B73" s="148"/>
      <c r="C73" s="149"/>
      <c r="D73" s="150" t="s">
        <v>1769</v>
      </c>
      <c r="E73" s="151"/>
      <c r="F73" s="151"/>
      <c r="G73" s="151"/>
      <c r="H73" s="151"/>
      <c r="I73" s="152"/>
      <c r="J73" s="153">
        <f>J606</f>
        <v>0</v>
      </c>
      <c r="K73" s="149"/>
      <c r="L73" s="154"/>
    </row>
    <row r="74" spans="2:12" s="9" customFormat="1" ht="19.95" customHeight="1">
      <c r="B74" s="148"/>
      <c r="C74" s="149"/>
      <c r="D74" s="150" t="s">
        <v>112</v>
      </c>
      <c r="E74" s="151"/>
      <c r="F74" s="151"/>
      <c r="G74" s="151"/>
      <c r="H74" s="151"/>
      <c r="I74" s="152"/>
      <c r="J74" s="153">
        <f>J643</f>
        <v>0</v>
      </c>
      <c r="K74" s="149"/>
      <c r="L74" s="154"/>
    </row>
    <row r="75" spans="2:12" s="9" customFormat="1" ht="19.95" customHeight="1">
      <c r="B75" s="148"/>
      <c r="C75" s="149"/>
      <c r="D75" s="150" t="s">
        <v>113</v>
      </c>
      <c r="E75" s="151"/>
      <c r="F75" s="151"/>
      <c r="G75" s="151"/>
      <c r="H75" s="151"/>
      <c r="I75" s="152"/>
      <c r="J75" s="153">
        <f>J754</f>
        <v>0</v>
      </c>
      <c r="K75" s="149"/>
      <c r="L75" s="154"/>
    </row>
    <row r="76" spans="2:12" s="9" customFormat="1" ht="19.95" customHeight="1">
      <c r="B76" s="148"/>
      <c r="C76" s="149"/>
      <c r="D76" s="150" t="s">
        <v>114</v>
      </c>
      <c r="E76" s="151"/>
      <c r="F76" s="151"/>
      <c r="G76" s="151"/>
      <c r="H76" s="151"/>
      <c r="I76" s="152"/>
      <c r="J76" s="153">
        <f>J774</f>
        <v>0</v>
      </c>
      <c r="K76" s="149"/>
      <c r="L76" s="154"/>
    </row>
    <row r="77" spans="2:12" s="9" customFormat="1" ht="19.95" customHeight="1">
      <c r="B77" s="148"/>
      <c r="C77" s="149"/>
      <c r="D77" s="150" t="s">
        <v>115</v>
      </c>
      <c r="E77" s="151"/>
      <c r="F77" s="151"/>
      <c r="G77" s="151"/>
      <c r="H77" s="151"/>
      <c r="I77" s="152"/>
      <c r="J77" s="153">
        <f>J808</f>
        <v>0</v>
      </c>
      <c r="K77" s="149"/>
      <c r="L77" s="154"/>
    </row>
    <row r="78" spans="2:12" s="9" customFormat="1" ht="19.95" customHeight="1">
      <c r="B78" s="148"/>
      <c r="C78" s="149"/>
      <c r="D78" s="150" t="s">
        <v>116</v>
      </c>
      <c r="E78" s="151"/>
      <c r="F78" s="151"/>
      <c r="G78" s="151"/>
      <c r="H78" s="151"/>
      <c r="I78" s="152"/>
      <c r="J78" s="153">
        <f>J813</f>
        <v>0</v>
      </c>
      <c r="K78" s="149"/>
      <c r="L78" s="154"/>
    </row>
    <row r="79" spans="2:12" s="9" customFormat="1" ht="19.95" customHeight="1">
      <c r="B79" s="148"/>
      <c r="C79" s="149"/>
      <c r="D79" s="150" t="s">
        <v>117</v>
      </c>
      <c r="E79" s="151"/>
      <c r="F79" s="151"/>
      <c r="G79" s="151"/>
      <c r="H79" s="151"/>
      <c r="I79" s="152"/>
      <c r="J79" s="153">
        <f>J854</f>
        <v>0</v>
      </c>
      <c r="K79" s="149"/>
      <c r="L79" s="154"/>
    </row>
    <row r="80" spans="2:12" s="9" customFormat="1" ht="19.95" customHeight="1">
      <c r="B80" s="148"/>
      <c r="C80" s="149"/>
      <c r="D80" s="150" t="s">
        <v>118</v>
      </c>
      <c r="E80" s="151"/>
      <c r="F80" s="151"/>
      <c r="G80" s="151"/>
      <c r="H80" s="151"/>
      <c r="I80" s="152"/>
      <c r="J80" s="153">
        <f>J862</f>
        <v>0</v>
      </c>
      <c r="K80" s="149"/>
      <c r="L80" s="154"/>
    </row>
    <row r="81" spans="2:12" s="9" customFormat="1" ht="19.95" customHeight="1">
      <c r="B81" s="148"/>
      <c r="C81" s="149"/>
      <c r="D81" s="150" t="s">
        <v>119</v>
      </c>
      <c r="E81" s="151"/>
      <c r="F81" s="151"/>
      <c r="G81" s="151"/>
      <c r="H81" s="151"/>
      <c r="I81" s="152"/>
      <c r="J81" s="153">
        <f>J913</f>
        <v>0</v>
      </c>
      <c r="K81" s="149"/>
      <c r="L81" s="154"/>
    </row>
    <row r="82" spans="2:12" s="9" customFormat="1" ht="19.95" customHeight="1">
      <c r="B82" s="148"/>
      <c r="C82" s="149"/>
      <c r="D82" s="150" t="s">
        <v>120</v>
      </c>
      <c r="E82" s="151"/>
      <c r="F82" s="151"/>
      <c r="G82" s="151"/>
      <c r="H82" s="151"/>
      <c r="I82" s="152"/>
      <c r="J82" s="153">
        <f>J943</f>
        <v>0</v>
      </c>
      <c r="K82" s="149"/>
      <c r="L82" s="154"/>
    </row>
    <row r="83" spans="2:12" s="9" customFormat="1" ht="19.95" customHeight="1">
      <c r="B83" s="148"/>
      <c r="C83" s="149"/>
      <c r="D83" s="150" t="s">
        <v>121</v>
      </c>
      <c r="E83" s="151"/>
      <c r="F83" s="151"/>
      <c r="G83" s="151"/>
      <c r="H83" s="151"/>
      <c r="I83" s="152"/>
      <c r="J83" s="153">
        <f>J953</f>
        <v>0</v>
      </c>
      <c r="K83" s="149"/>
      <c r="L83" s="154"/>
    </row>
    <row r="84" spans="2:12" s="8" customFormat="1" ht="24.9" customHeight="1">
      <c r="B84" s="141"/>
      <c r="C84" s="142"/>
      <c r="D84" s="143" t="s">
        <v>122</v>
      </c>
      <c r="E84" s="144"/>
      <c r="F84" s="144"/>
      <c r="G84" s="144"/>
      <c r="H84" s="144"/>
      <c r="I84" s="145"/>
      <c r="J84" s="146">
        <f>J960</f>
        <v>0</v>
      </c>
      <c r="K84" s="142"/>
      <c r="L84" s="147"/>
    </row>
    <row r="85" spans="2:12" s="9" customFormat="1" ht="19.95" customHeight="1">
      <c r="B85" s="148"/>
      <c r="C85" s="149"/>
      <c r="D85" s="150" t="s">
        <v>123</v>
      </c>
      <c r="E85" s="151"/>
      <c r="F85" s="151"/>
      <c r="G85" s="151"/>
      <c r="H85" s="151"/>
      <c r="I85" s="152"/>
      <c r="J85" s="153">
        <f>J961</f>
        <v>0</v>
      </c>
      <c r="K85" s="149"/>
      <c r="L85" s="154"/>
    </row>
    <row r="86" spans="2:12" s="9" customFormat="1" ht="19.95" customHeight="1">
      <c r="B86" s="148"/>
      <c r="C86" s="149"/>
      <c r="D86" s="150" t="s">
        <v>124</v>
      </c>
      <c r="E86" s="151"/>
      <c r="F86" s="151"/>
      <c r="G86" s="151"/>
      <c r="H86" s="151"/>
      <c r="I86" s="152"/>
      <c r="J86" s="153">
        <f>J964</f>
        <v>0</v>
      </c>
      <c r="K86" s="149"/>
      <c r="L86" s="154"/>
    </row>
    <row r="87" spans="2:12" s="9" customFormat="1" ht="19.95" customHeight="1">
      <c r="B87" s="148"/>
      <c r="C87" s="149"/>
      <c r="D87" s="150" t="s">
        <v>125</v>
      </c>
      <c r="E87" s="151"/>
      <c r="F87" s="151"/>
      <c r="G87" s="151"/>
      <c r="H87" s="151"/>
      <c r="I87" s="152"/>
      <c r="J87" s="153">
        <f>J967</f>
        <v>0</v>
      </c>
      <c r="K87" s="149"/>
      <c r="L87" s="154"/>
    </row>
    <row r="88" spans="2:12" s="1" customFormat="1" ht="21.75" customHeight="1">
      <c r="B88" s="35"/>
      <c r="C88" s="36"/>
      <c r="D88" s="36"/>
      <c r="E88" s="36"/>
      <c r="F88" s="36"/>
      <c r="G88" s="36"/>
      <c r="H88" s="36"/>
      <c r="I88" s="108"/>
      <c r="J88" s="36"/>
      <c r="K88" s="36"/>
      <c r="L88" s="39"/>
    </row>
    <row r="89" spans="2:12" s="1" customFormat="1" ht="6.9" customHeight="1">
      <c r="B89" s="47"/>
      <c r="C89" s="48"/>
      <c r="D89" s="48"/>
      <c r="E89" s="48"/>
      <c r="F89" s="48"/>
      <c r="G89" s="48"/>
      <c r="H89" s="48"/>
      <c r="I89" s="132"/>
      <c r="J89" s="48"/>
      <c r="K89" s="48"/>
      <c r="L89" s="39"/>
    </row>
    <row r="93" spans="2:12" s="1" customFormat="1" ht="6.9" customHeight="1">
      <c r="B93" s="49"/>
      <c r="C93" s="50"/>
      <c r="D93" s="50"/>
      <c r="E93" s="50"/>
      <c r="F93" s="50"/>
      <c r="G93" s="50"/>
      <c r="H93" s="50"/>
      <c r="I93" s="135"/>
      <c r="J93" s="50"/>
      <c r="K93" s="50"/>
      <c r="L93" s="39"/>
    </row>
    <row r="94" spans="2:12" s="1" customFormat="1" ht="24.9" customHeight="1">
      <c r="B94" s="35"/>
      <c r="C94" s="24" t="s">
        <v>126</v>
      </c>
      <c r="D94" s="36"/>
      <c r="E94" s="36"/>
      <c r="F94" s="36"/>
      <c r="G94" s="36"/>
      <c r="H94" s="36"/>
      <c r="I94" s="108"/>
      <c r="J94" s="36"/>
      <c r="K94" s="36"/>
      <c r="L94" s="39"/>
    </row>
    <row r="95" spans="2:12" s="1" customFormat="1" ht="6.9" customHeight="1">
      <c r="B95" s="35"/>
      <c r="C95" s="36"/>
      <c r="D95" s="36"/>
      <c r="E95" s="36"/>
      <c r="F95" s="36"/>
      <c r="G95" s="36"/>
      <c r="H95" s="36"/>
      <c r="I95" s="108"/>
      <c r="J95" s="36"/>
      <c r="K95" s="36"/>
      <c r="L95" s="39"/>
    </row>
    <row r="96" spans="2:12" s="1" customFormat="1" ht="12" customHeight="1">
      <c r="B96" s="35"/>
      <c r="C96" s="30" t="s">
        <v>16</v>
      </c>
      <c r="D96" s="36"/>
      <c r="E96" s="36"/>
      <c r="F96" s="36"/>
      <c r="G96" s="36"/>
      <c r="H96" s="36"/>
      <c r="I96" s="108"/>
      <c r="J96" s="36"/>
      <c r="K96" s="36"/>
      <c r="L96" s="39"/>
    </row>
    <row r="97" spans="2:65" s="1" customFormat="1" ht="14.4" customHeight="1">
      <c r="B97" s="35"/>
      <c r="C97" s="36"/>
      <c r="D97" s="36"/>
      <c r="E97" s="377" t="str">
        <f>E7</f>
        <v>6419 Klatovy nemocnive stavební úpravy objektu č. p. 202</v>
      </c>
      <c r="F97" s="378"/>
      <c r="G97" s="378"/>
      <c r="H97" s="378"/>
      <c r="I97" s="108"/>
      <c r="J97" s="36"/>
      <c r="K97" s="36"/>
      <c r="L97" s="39"/>
    </row>
    <row r="98" spans="2:65" s="1" customFormat="1" ht="12" customHeight="1">
      <c r="B98" s="35"/>
      <c r="C98" s="30" t="s">
        <v>89</v>
      </c>
      <c r="D98" s="36"/>
      <c r="E98" s="36"/>
      <c r="F98" s="36"/>
      <c r="G98" s="36"/>
      <c r="H98" s="36"/>
      <c r="I98" s="108"/>
      <c r="J98" s="36"/>
      <c r="K98" s="36"/>
      <c r="L98" s="39"/>
    </row>
    <row r="99" spans="2:65" s="1" customFormat="1" ht="14.4" customHeight="1">
      <c r="B99" s="35"/>
      <c r="C99" s="36"/>
      <c r="D99" s="36"/>
      <c r="E99" s="350" t="str">
        <f>E9</f>
        <v>904 - SO 904 Stavební úpravy 2.NP</v>
      </c>
      <c r="F99" s="379"/>
      <c r="G99" s="379"/>
      <c r="H99" s="379"/>
      <c r="I99" s="108"/>
      <c r="J99" s="36"/>
      <c r="K99" s="36"/>
      <c r="L99" s="39"/>
    </row>
    <row r="100" spans="2:65" s="1" customFormat="1" ht="6.9" customHeight="1">
      <c r="B100" s="35"/>
      <c r="C100" s="36"/>
      <c r="D100" s="36"/>
      <c r="E100" s="36"/>
      <c r="F100" s="36"/>
      <c r="G100" s="36"/>
      <c r="H100" s="36"/>
      <c r="I100" s="108"/>
      <c r="J100" s="36"/>
      <c r="K100" s="36"/>
      <c r="L100" s="39"/>
    </row>
    <row r="101" spans="2:65" s="1" customFormat="1" ht="12" customHeight="1">
      <c r="B101" s="35"/>
      <c r="C101" s="30" t="s">
        <v>22</v>
      </c>
      <c r="D101" s="36"/>
      <c r="E101" s="36"/>
      <c r="F101" s="28" t="str">
        <f>F12</f>
        <v xml:space="preserve"> </v>
      </c>
      <c r="G101" s="36"/>
      <c r="H101" s="36"/>
      <c r="I101" s="110" t="s">
        <v>24</v>
      </c>
      <c r="J101" s="59" t="str">
        <f>IF(J12="","",J12)</f>
        <v>30. 5. 2019</v>
      </c>
      <c r="K101" s="36"/>
      <c r="L101" s="39"/>
    </row>
    <row r="102" spans="2:65" s="1" customFormat="1" ht="6.9" customHeight="1">
      <c r="B102" s="35"/>
      <c r="C102" s="36"/>
      <c r="D102" s="36"/>
      <c r="E102" s="36"/>
      <c r="F102" s="36"/>
      <c r="G102" s="36"/>
      <c r="H102" s="36"/>
      <c r="I102" s="108"/>
      <c r="J102" s="36"/>
      <c r="K102" s="36"/>
      <c r="L102" s="39"/>
    </row>
    <row r="103" spans="2:65" s="1" customFormat="1" ht="15.6" customHeight="1">
      <c r="B103" s="35"/>
      <c r="C103" s="30" t="s">
        <v>28</v>
      </c>
      <c r="D103" s="36"/>
      <c r="E103" s="36"/>
      <c r="F103" s="28" t="str">
        <f>E15</f>
        <v xml:space="preserve"> </v>
      </c>
      <c r="G103" s="36"/>
      <c r="H103" s="36"/>
      <c r="I103" s="110" t="s">
        <v>34</v>
      </c>
      <c r="J103" s="33" t="str">
        <f>E21</f>
        <v xml:space="preserve"> </v>
      </c>
      <c r="K103" s="36"/>
      <c r="L103" s="39"/>
    </row>
    <row r="104" spans="2:65" s="1" customFormat="1" ht="15.6" customHeight="1">
      <c r="B104" s="35"/>
      <c r="C104" s="30" t="s">
        <v>31</v>
      </c>
      <c r="D104" s="36"/>
      <c r="E104" s="36"/>
      <c r="F104" s="28" t="str">
        <f>IF(E18="","",E18)</f>
        <v>Vyplň údaj</v>
      </c>
      <c r="G104" s="36"/>
      <c r="H104" s="36"/>
      <c r="I104" s="110" t="s">
        <v>35</v>
      </c>
      <c r="J104" s="33" t="str">
        <f>E24</f>
        <v xml:space="preserve"> </v>
      </c>
      <c r="K104" s="36"/>
      <c r="L104" s="39"/>
    </row>
    <row r="105" spans="2:65" s="1" customFormat="1" ht="10.35" customHeight="1">
      <c r="B105" s="35"/>
      <c r="C105" s="36"/>
      <c r="D105" s="36"/>
      <c r="E105" s="36"/>
      <c r="F105" s="36"/>
      <c r="G105" s="36"/>
      <c r="H105" s="36"/>
      <c r="I105" s="108"/>
      <c r="J105" s="36"/>
      <c r="K105" s="36"/>
      <c r="L105" s="39"/>
    </row>
    <row r="106" spans="2:65" s="10" customFormat="1" ht="29.25" customHeight="1">
      <c r="B106" s="155"/>
      <c r="C106" s="156" t="s">
        <v>127</v>
      </c>
      <c r="D106" s="157" t="s">
        <v>57</v>
      </c>
      <c r="E106" s="157" t="s">
        <v>53</v>
      </c>
      <c r="F106" s="157" t="s">
        <v>54</v>
      </c>
      <c r="G106" s="157" t="s">
        <v>128</v>
      </c>
      <c r="H106" s="157" t="s">
        <v>129</v>
      </c>
      <c r="I106" s="158" t="s">
        <v>130</v>
      </c>
      <c r="J106" s="157" t="s">
        <v>93</v>
      </c>
      <c r="K106" s="159" t="s">
        <v>131</v>
      </c>
      <c r="L106" s="160"/>
      <c r="M106" s="68" t="s">
        <v>20</v>
      </c>
      <c r="N106" s="69" t="s">
        <v>42</v>
      </c>
      <c r="O106" s="69" t="s">
        <v>132</v>
      </c>
      <c r="P106" s="69" t="s">
        <v>133</v>
      </c>
      <c r="Q106" s="69" t="s">
        <v>134</v>
      </c>
      <c r="R106" s="69" t="s">
        <v>135</v>
      </c>
      <c r="S106" s="69" t="s">
        <v>136</v>
      </c>
      <c r="T106" s="70" t="s">
        <v>137</v>
      </c>
    </row>
    <row r="107" spans="2:65" s="1" customFormat="1" ht="22.8" customHeight="1">
      <c r="B107" s="35"/>
      <c r="C107" s="75" t="s">
        <v>138</v>
      </c>
      <c r="D107" s="36"/>
      <c r="E107" s="36"/>
      <c r="F107" s="36"/>
      <c r="G107" s="36"/>
      <c r="H107" s="36"/>
      <c r="I107" s="108"/>
      <c r="J107" s="161">
        <f>BK107</f>
        <v>0</v>
      </c>
      <c r="K107" s="36"/>
      <c r="L107" s="39"/>
      <c r="M107" s="71"/>
      <c r="N107" s="72"/>
      <c r="O107" s="72"/>
      <c r="P107" s="162">
        <f>P108+P373+P960</f>
        <v>0</v>
      </c>
      <c r="Q107" s="72"/>
      <c r="R107" s="162">
        <f>R108+R373+R960</f>
        <v>40.924573899999999</v>
      </c>
      <c r="S107" s="72"/>
      <c r="T107" s="163">
        <f>T108+T373+T960</f>
        <v>26.628538599999999</v>
      </c>
      <c r="AT107" s="18" t="s">
        <v>71</v>
      </c>
      <c r="AU107" s="18" t="s">
        <v>94</v>
      </c>
      <c r="BK107" s="164">
        <f>BK108+BK373+BK960</f>
        <v>0</v>
      </c>
    </row>
    <row r="108" spans="2:65" s="11" customFormat="1" ht="25.95" customHeight="1">
      <c r="B108" s="165"/>
      <c r="C108" s="166"/>
      <c r="D108" s="167" t="s">
        <v>71</v>
      </c>
      <c r="E108" s="168" t="s">
        <v>139</v>
      </c>
      <c r="F108" s="168" t="s">
        <v>140</v>
      </c>
      <c r="G108" s="166"/>
      <c r="H108" s="166"/>
      <c r="I108" s="169"/>
      <c r="J108" s="170">
        <f>BK108</f>
        <v>0</v>
      </c>
      <c r="K108" s="166"/>
      <c r="L108" s="171"/>
      <c r="M108" s="172"/>
      <c r="N108" s="173"/>
      <c r="O108" s="173"/>
      <c r="P108" s="174">
        <f>P109+SUM(P110:P112)+P162+P272+P352+P369</f>
        <v>0</v>
      </c>
      <c r="Q108" s="173"/>
      <c r="R108" s="174">
        <f>R109+SUM(R110:R112)+R162+R272+R352+R369</f>
        <v>34.828823700000001</v>
      </c>
      <c r="S108" s="173"/>
      <c r="T108" s="175">
        <f>T109+SUM(T110:T112)+T162+T272+T352+T369</f>
        <v>25.63156</v>
      </c>
      <c r="AR108" s="176" t="s">
        <v>8</v>
      </c>
      <c r="AT108" s="177" t="s">
        <v>71</v>
      </c>
      <c r="AU108" s="177" t="s">
        <v>72</v>
      </c>
      <c r="AY108" s="176" t="s">
        <v>141</v>
      </c>
      <c r="BK108" s="178">
        <f>BK109+SUM(BK110:BK112)+BK162+BK272+BK352+BK369</f>
        <v>0</v>
      </c>
    </row>
    <row r="109" spans="2:65" s="1" customFormat="1" ht="14.4" customHeight="1">
      <c r="B109" s="35"/>
      <c r="C109" s="181" t="s">
        <v>8</v>
      </c>
      <c r="D109" s="181" t="s">
        <v>143</v>
      </c>
      <c r="E109" s="182" t="s">
        <v>1770</v>
      </c>
      <c r="F109" s="183" t="s">
        <v>142</v>
      </c>
      <c r="G109" s="184" t="s">
        <v>145</v>
      </c>
      <c r="H109" s="185">
        <v>1</v>
      </c>
      <c r="I109" s="186"/>
      <c r="J109" s="185">
        <f>ROUND(I109*H109,0)</f>
        <v>0</v>
      </c>
      <c r="K109" s="183" t="s">
        <v>20</v>
      </c>
      <c r="L109" s="39"/>
      <c r="M109" s="187" t="s">
        <v>20</v>
      </c>
      <c r="N109" s="188" t="s">
        <v>43</v>
      </c>
      <c r="O109" s="64"/>
      <c r="P109" s="189">
        <f>O109*H109</f>
        <v>0</v>
      </c>
      <c r="Q109" s="189">
        <v>0</v>
      </c>
      <c r="R109" s="189">
        <f>Q109*H109</f>
        <v>0</v>
      </c>
      <c r="S109" s="189">
        <v>0</v>
      </c>
      <c r="T109" s="190">
        <f>S109*H109</f>
        <v>0</v>
      </c>
      <c r="AR109" s="191" t="s">
        <v>146</v>
      </c>
      <c r="AT109" s="191" t="s">
        <v>143</v>
      </c>
      <c r="AU109" s="191" t="s">
        <v>8</v>
      </c>
      <c r="AY109" s="18" t="s">
        <v>141</v>
      </c>
      <c r="BE109" s="192">
        <f>IF(N109="základní",J109,0)</f>
        <v>0</v>
      </c>
      <c r="BF109" s="192">
        <f>IF(N109="snížená",J109,0)</f>
        <v>0</v>
      </c>
      <c r="BG109" s="192">
        <f>IF(N109="zákl. přenesená",J109,0)</f>
        <v>0</v>
      </c>
      <c r="BH109" s="192">
        <f>IF(N109="sníž. přenesená",J109,0)</f>
        <v>0</v>
      </c>
      <c r="BI109" s="192">
        <f>IF(N109="nulová",J109,0)</f>
        <v>0</v>
      </c>
      <c r="BJ109" s="18" t="s">
        <v>8</v>
      </c>
      <c r="BK109" s="192">
        <f>ROUND(I109*H109,0)</f>
        <v>0</v>
      </c>
      <c r="BL109" s="18" t="s">
        <v>146</v>
      </c>
      <c r="BM109" s="191" t="s">
        <v>1771</v>
      </c>
    </row>
    <row r="110" spans="2:65" s="1" customFormat="1" ht="10.199999999999999">
      <c r="B110" s="35"/>
      <c r="C110" s="36"/>
      <c r="D110" s="193" t="s">
        <v>148</v>
      </c>
      <c r="E110" s="36"/>
      <c r="F110" s="194" t="s">
        <v>142</v>
      </c>
      <c r="G110" s="36"/>
      <c r="H110" s="36"/>
      <c r="I110" s="108"/>
      <c r="J110" s="36"/>
      <c r="K110" s="36"/>
      <c r="L110" s="39"/>
      <c r="M110" s="195"/>
      <c r="N110" s="64"/>
      <c r="O110" s="64"/>
      <c r="P110" s="64"/>
      <c r="Q110" s="64"/>
      <c r="R110" s="64"/>
      <c r="S110" s="64"/>
      <c r="T110" s="65"/>
      <c r="AT110" s="18" t="s">
        <v>148</v>
      </c>
      <c r="AU110" s="18" t="s">
        <v>8</v>
      </c>
    </row>
    <row r="111" spans="2:65" s="11" customFormat="1" ht="22.8" customHeight="1">
      <c r="B111" s="165"/>
      <c r="C111" s="166"/>
      <c r="D111" s="167" t="s">
        <v>71</v>
      </c>
      <c r="E111" s="179" t="s">
        <v>27</v>
      </c>
      <c r="F111" s="179" t="s">
        <v>142</v>
      </c>
      <c r="G111" s="166"/>
      <c r="H111" s="166"/>
      <c r="I111" s="169"/>
      <c r="J111" s="180">
        <f>BK111</f>
        <v>0</v>
      </c>
      <c r="K111" s="166"/>
      <c r="L111" s="171"/>
      <c r="M111" s="172"/>
      <c r="N111" s="173"/>
      <c r="O111" s="173"/>
      <c r="P111" s="174">
        <v>0</v>
      </c>
      <c r="Q111" s="173"/>
      <c r="R111" s="174">
        <v>0</v>
      </c>
      <c r="S111" s="173"/>
      <c r="T111" s="175">
        <v>0</v>
      </c>
      <c r="AR111" s="176" t="s">
        <v>8</v>
      </c>
      <c r="AT111" s="177" t="s">
        <v>71</v>
      </c>
      <c r="AU111" s="177" t="s">
        <v>8</v>
      </c>
      <c r="AY111" s="176" t="s">
        <v>141</v>
      </c>
      <c r="BK111" s="178">
        <v>0</v>
      </c>
    </row>
    <row r="112" spans="2:65" s="11" customFormat="1" ht="22.8" customHeight="1">
      <c r="B112" s="165"/>
      <c r="C112" s="166"/>
      <c r="D112" s="167" t="s">
        <v>71</v>
      </c>
      <c r="E112" s="179" t="s">
        <v>149</v>
      </c>
      <c r="F112" s="179" t="s">
        <v>150</v>
      </c>
      <c r="G112" s="166"/>
      <c r="H112" s="166"/>
      <c r="I112" s="169"/>
      <c r="J112" s="180">
        <f>BK112</f>
        <v>0</v>
      </c>
      <c r="K112" s="166"/>
      <c r="L112" s="171"/>
      <c r="M112" s="172"/>
      <c r="N112" s="173"/>
      <c r="O112" s="173"/>
      <c r="P112" s="174">
        <f>SUM(P113:P161)</f>
        <v>0</v>
      </c>
      <c r="Q112" s="173"/>
      <c r="R112" s="174">
        <f>SUM(R113:R161)</f>
        <v>7.6254028999999992</v>
      </c>
      <c r="S112" s="173"/>
      <c r="T112" s="175">
        <f>SUM(T113:T161)</f>
        <v>0</v>
      </c>
      <c r="AR112" s="176" t="s">
        <v>8</v>
      </c>
      <c r="AT112" s="177" t="s">
        <v>71</v>
      </c>
      <c r="AU112" s="177" t="s">
        <v>8</v>
      </c>
      <c r="AY112" s="176" t="s">
        <v>141</v>
      </c>
      <c r="BK112" s="178">
        <f>SUM(BK113:BK161)</f>
        <v>0</v>
      </c>
    </row>
    <row r="113" spans="2:65" s="1" customFormat="1" ht="14.4" customHeight="1">
      <c r="B113" s="35"/>
      <c r="C113" s="181" t="s">
        <v>81</v>
      </c>
      <c r="D113" s="181" t="s">
        <v>143</v>
      </c>
      <c r="E113" s="182" t="s">
        <v>161</v>
      </c>
      <c r="F113" s="183" t="s">
        <v>162</v>
      </c>
      <c r="G113" s="184" t="s">
        <v>163</v>
      </c>
      <c r="H113" s="185">
        <v>2.1</v>
      </c>
      <c r="I113" s="186"/>
      <c r="J113" s="185">
        <f>ROUND(I113*H113,0)</f>
        <v>0</v>
      </c>
      <c r="K113" s="183" t="s">
        <v>154</v>
      </c>
      <c r="L113" s="39"/>
      <c r="M113" s="187" t="s">
        <v>20</v>
      </c>
      <c r="N113" s="188" t="s">
        <v>43</v>
      </c>
      <c r="O113" s="64"/>
      <c r="P113" s="189">
        <f>O113*H113</f>
        <v>0</v>
      </c>
      <c r="Q113" s="189">
        <v>0.12812999999999999</v>
      </c>
      <c r="R113" s="189">
        <f>Q113*H113</f>
        <v>0.26907300000000001</v>
      </c>
      <c r="S113" s="189">
        <v>0</v>
      </c>
      <c r="T113" s="190">
        <f>S113*H113</f>
        <v>0</v>
      </c>
      <c r="AR113" s="191" t="s">
        <v>146</v>
      </c>
      <c r="AT113" s="191" t="s">
        <v>143</v>
      </c>
      <c r="AU113" s="191" t="s">
        <v>81</v>
      </c>
      <c r="AY113" s="18" t="s">
        <v>141</v>
      </c>
      <c r="BE113" s="192">
        <f>IF(N113="základní",J113,0)</f>
        <v>0</v>
      </c>
      <c r="BF113" s="192">
        <f>IF(N113="snížená",J113,0)</f>
        <v>0</v>
      </c>
      <c r="BG113" s="192">
        <f>IF(N113="zákl. přenesená",J113,0)</f>
        <v>0</v>
      </c>
      <c r="BH113" s="192">
        <f>IF(N113="sníž. přenesená",J113,0)</f>
        <v>0</v>
      </c>
      <c r="BI113" s="192">
        <f>IF(N113="nulová",J113,0)</f>
        <v>0</v>
      </c>
      <c r="BJ113" s="18" t="s">
        <v>8</v>
      </c>
      <c r="BK113" s="192">
        <f>ROUND(I113*H113,0)</f>
        <v>0</v>
      </c>
      <c r="BL113" s="18" t="s">
        <v>146</v>
      </c>
      <c r="BM113" s="191" t="s">
        <v>164</v>
      </c>
    </row>
    <row r="114" spans="2:65" s="1" customFormat="1" ht="19.2">
      <c r="B114" s="35"/>
      <c r="C114" s="36"/>
      <c r="D114" s="193" t="s">
        <v>148</v>
      </c>
      <c r="E114" s="36"/>
      <c r="F114" s="194" t="s">
        <v>165</v>
      </c>
      <c r="G114" s="36"/>
      <c r="H114" s="36"/>
      <c r="I114" s="108"/>
      <c r="J114" s="36"/>
      <c r="K114" s="36"/>
      <c r="L114" s="39"/>
      <c r="M114" s="195"/>
      <c r="N114" s="64"/>
      <c r="O114" s="64"/>
      <c r="P114" s="64"/>
      <c r="Q114" s="64"/>
      <c r="R114" s="64"/>
      <c r="S114" s="64"/>
      <c r="T114" s="65"/>
      <c r="AT114" s="18" t="s">
        <v>148</v>
      </c>
      <c r="AU114" s="18" t="s">
        <v>81</v>
      </c>
    </row>
    <row r="115" spans="2:65" s="12" customFormat="1" ht="10.199999999999999">
      <c r="B115" s="197"/>
      <c r="C115" s="198"/>
      <c r="D115" s="193" t="s">
        <v>159</v>
      </c>
      <c r="E115" s="199" t="s">
        <v>20</v>
      </c>
      <c r="F115" s="200" t="s">
        <v>1772</v>
      </c>
      <c r="G115" s="198"/>
      <c r="H115" s="201">
        <v>2.1</v>
      </c>
      <c r="I115" s="202"/>
      <c r="J115" s="198"/>
      <c r="K115" s="198"/>
      <c r="L115" s="203"/>
      <c r="M115" s="204"/>
      <c r="N115" s="205"/>
      <c r="O115" s="205"/>
      <c r="P115" s="205"/>
      <c r="Q115" s="205"/>
      <c r="R115" s="205"/>
      <c r="S115" s="205"/>
      <c r="T115" s="206"/>
      <c r="AT115" s="207" t="s">
        <v>159</v>
      </c>
      <c r="AU115" s="207" t="s">
        <v>81</v>
      </c>
      <c r="AV115" s="12" t="s">
        <v>81</v>
      </c>
      <c r="AW115" s="12" t="s">
        <v>33</v>
      </c>
      <c r="AX115" s="12" t="s">
        <v>8</v>
      </c>
      <c r="AY115" s="207" t="s">
        <v>141</v>
      </c>
    </row>
    <row r="116" spans="2:65" s="1" customFormat="1" ht="14.4" customHeight="1">
      <c r="B116" s="35"/>
      <c r="C116" s="181" t="s">
        <v>149</v>
      </c>
      <c r="D116" s="181" t="s">
        <v>143</v>
      </c>
      <c r="E116" s="182" t="s">
        <v>167</v>
      </c>
      <c r="F116" s="183" t="s">
        <v>168</v>
      </c>
      <c r="G116" s="184" t="s">
        <v>153</v>
      </c>
      <c r="H116" s="185">
        <v>6</v>
      </c>
      <c r="I116" s="186"/>
      <c r="J116" s="185">
        <f>ROUND(I116*H116,0)</f>
        <v>0</v>
      </c>
      <c r="K116" s="183" t="s">
        <v>154</v>
      </c>
      <c r="L116" s="39"/>
      <c r="M116" s="187" t="s">
        <v>20</v>
      </c>
      <c r="N116" s="188" t="s">
        <v>43</v>
      </c>
      <c r="O116" s="64"/>
      <c r="P116" s="189">
        <f>O116*H116</f>
        <v>0</v>
      </c>
      <c r="Q116" s="189">
        <v>2.49E-3</v>
      </c>
      <c r="R116" s="189">
        <f>Q116*H116</f>
        <v>1.494E-2</v>
      </c>
      <c r="S116" s="189">
        <v>0</v>
      </c>
      <c r="T116" s="190">
        <f>S116*H116</f>
        <v>0</v>
      </c>
      <c r="AR116" s="191" t="s">
        <v>146</v>
      </c>
      <c r="AT116" s="191" t="s">
        <v>143</v>
      </c>
      <c r="AU116" s="191" t="s">
        <v>81</v>
      </c>
      <c r="AY116" s="18" t="s">
        <v>141</v>
      </c>
      <c r="BE116" s="192">
        <f>IF(N116="základní",J116,0)</f>
        <v>0</v>
      </c>
      <c r="BF116" s="192">
        <f>IF(N116="snížená",J116,0)</f>
        <v>0</v>
      </c>
      <c r="BG116" s="192">
        <f>IF(N116="zákl. přenesená",J116,0)</f>
        <v>0</v>
      </c>
      <c r="BH116" s="192">
        <f>IF(N116="sníž. přenesená",J116,0)</f>
        <v>0</v>
      </c>
      <c r="BI116" s="192">
        <f>IF(N116="nulová",J116,0)</f>
        <v>0</v>
      </c>
      <c r="BJ116" s="18" t="s">
        <v>8</v>
      </c>
      <c r="BK116" s="192">
        <f>ROUND(I116*H116,0)</f>
        <v>0</v>
      </c>
      <c r="BL116" s="18" t="s">
        <v>146</v>
      </c>
      <c r="BM116" s="191" t="s">
        <v>169</v>
      </c>
    </row>
    <row r="117" spans="2:65" s="1" customFormat="1" ht="19.2">
      <c r="B117" s="35"/>
      <c r="C117" s="36"/>
      <c r="D117" s="193" t="s">
        <v>148</v>
      </c>
      <c r="E117" s="36"/>
      <c r="F117" s="194" t="s">
        <v>170</v>
      </c>
      <c r="G117" s="36"/>
      <c r="H117" s="36"/>
      <c r="I117" s="108"/>
      <c r="J117" s="36"/>
      <c r="K117" s="36"/>
      <c r="L117" s="39"/>
      <c r="M117" s="195"/>
      <c r="N117" s="64"/>
      <c r="O117" s="64"/>
      <c r="P117" s="64"/>
      <c r="Q117" s="64"/>
      <c r="R117" s="64"/>
      <c r="S117" s="64"/>
      <c r="T117" s="65"/>
      <c r="AT117" s="18" t="s">
        <v>148</v>
      </c>
      <c r="AU117" s="18" t="s">
        <v>81</v>
      </c>
    </row>
    <row r="118" spans="2:65" s="12" customFormat="1" ht="10.199999999999999">
      <c r="B118" s="197"/>
      <c r="C118" s="198"/>
      <c r="D118" s="193" t="s">
        <v>159</v>
      </c>
      <c r="E118" s="199" t="s">
        <v>20</v>
      </c>
      <c r="F118" s="200" t="s">
        <v>178</v>
      </c>
      <c r="G118" s="198"/>
      <c r="H118" s="201">
        <v>6</v>
      </c>
      <c r="I118" s="202"/>
      <c r="J118" s="198"/>
      <c r="K118" s="198"/>
      <c r="L118" s="203"/>
      <c r="M118" s="204"/>
      <c r="N118" s="205"/>
      <c r="O118" s="205"/>
      <c r="P118" s="205"/>
      <c r="Q118" s="205"/>
      <c r="R118" s="205"/>
      <c r="S118" s="205"/>
      <c r="T118" s="206"/>
      <c r="AT118" s="207" t="s">
        <v>159</v>
      </c>
      <c r="AU118" s="207" t="s">
        <v>81</v>
      </c>
      <c r="AV118" s="12" t="s">
        <v>81</v>
      </c>
      <c r="AW118" s="12" t="s">
        <v>33</v>
      </c>
      <c r="AX118" s="12" t="s">
        <v>8</v>
      </c>
      <c r="AY118" s="207" t="s">
        <v>141</v>
      </c>
    </row>
    <row r="119" spans="2:65" s="1" customFormat="1" ht="21.6" customHeight="1">
      <c r="B119" s="35"/>
      <c r="C119" s="181" t="s">
        <v>146</v>
      </c>
      <c r="D119" s="181" t="s">
        <v>143</v>
      </c>
      <c r="E119" s="182" t="s">
        <v>173</v>
      </c>
      <c r="F119" s="183" t="s">
        <v>174</v>
      </c>
      <c r="G119" s="184" t="s">
        <v>153</v>
      </c>
      <c r="H119" s="185">
        <v>12</v>
      </c>
      <c r="I119" s="186"/>
      <c r="J119" s="185">
        <f>ROUND(I119*H119,0)</f>
        <v>0</v>
      </c>
      <c r="K119" s="183" t="s">
        <v>154</v>
      </c>
      <c r="L119" s="39"/>
      <c r="M119" s="187" t="s">
        <v>20</v>
      </c>
      <c r="N119" s="188" t="s">
        <v>43</v>
      </c>
      <c r="O119" s="64"/>
      <c r="P119" s="189">
        <f>O119*H119</f>
        <v>0</v>
      </c>
      <c r="Q119" s="189">
        <v>5.6499999999999996E-3</v>
      </c>
      <c r="R119" s="189">
        <f>Q119*H119</f>
        <v>6.7799999999999999E-2</v>
      </c>
      <c r="S119" s="189">
        <v>0</v>
      </c>
      <c r="T119" s="190">
        <f>S119*H119</f>
        <v>0</v>
      </c>
      <c r="AR119" s="191" t="s">
        <v>146</v>
      </c>
      <c r="AT119" s="191" t="s">
        <v>143</v>
      </c>
      <c r="AU119" s="191" t="s">
        <v>81</v>
      </c>
      <c r="AY119" s="18" t="s">
        <v>141</v>
      </c>
      <c r="BE119" s="192">
        <f>IF(N119="základní",J119,0)</f>
        <v>0</v>
      </c>
      <c r="BF119" s="192">
        <f>IF(N119="snížená",J119,0)</f>
        <v>0</v>
      </c>
      <c r="BG119" s="192">
        <f>IF(N119="zákl. přenesená",J119,0)</f>
        <v>0</v>
      </c>
      <c r="BH119" s="192">
        <f>IF(N119="sníž. přenesená",J119,0)</f>
        <v>0</v>
      </c>
      <c r="BI119" s="192">
        <f>IF(N119="nulová",J119,0)</f>
        <v>0</v>
      </c>
      <c r="BJ119" s="18" t="s">
        <v>8</v>
      </c>
      <c r="BK119" s="192">
        <f>ROUND(I119*H119,0)</f>
        <v>0</v>
      </c>
      <c r="BL119" s="18" t="s">
        <v>146</v>
      </c>
      <c r="BM119" s="191" t="s">
        <v>175</v>
      </c>
    </row>
    <row r="120" spans="2:65" s="1" customFormat="1" ht="19.2">
      <c r="B120" s="35"/>
      <c r="C120" s="36"/>
      <c r="D120" s="193" t="s">
        <v>148</v>
      </c>
      <c r="E120" s="36"/>
      <c r="F120" s="194" t="s">
        <v>176</v>
      </c>
      <c r="G120" s="36"/>
      <c r="H120" s="36"/>
      <c r="I120" s="108"/>
      <c r="J120" s="36"/>
      <c r="K120" s="36"/>
      <c r="L120" s="39"/>
      <c r="M120" s="195"/>
      <c r="N120" s="64"/>
      <c r="O120" s="64"/>
      <c r="P120" s="64"/>
      <c r="Q120" s="64"/>
      <c r="R120" s="64"/>
      <c r="S120" s="64"/>
      <c r="T120" s="65"/>
      <c r="AT120" s="18" t="s">
        <v>148</v>
      </c>
      <c r="AU120" s="18" t="s">
        <v>81</v>
      </c>
    </row>
    <row r="121" spans="2:65" s="12" customFormat="1" ht="10.199999999999999">
      <c r="B121" s="197"/>
      <c r="C121" s="198"/>
      <c r="D121" s="193" t="s">
        <v>159</v>
      </c>
      <c r="E121" s="199" t="s">
        <v>20</v>
      </c>
      <c r="F121" s="200" t="s">
        <v>220</v>
      </c>
      <c r="G121" s="198"/>
      <c r="H121" s="201">
        <v>12</v>
      </c>
      <c r="I121" s="202"/>
      <c r="J121" s="198"/>
      <c r="K121" s="198"/>
      <c r="L121" s="203"/>
      <c r="M121" s="204"/>
      <c r="N121" s="205"/>
      <c r="O121" s="205"/>
      <c r="P121" s="205"/>
      <c r="Q121" s="205"/>
      <c r="R121" s="205"/>
      <c r="S121" s="205"/>
      <c r="T121" s="206"/>
      <c r="AT121" s="207" t="s">
        <v>159</v>
      </c>
      <c r="AU121" s="207" t="s">
        <v>81</v>
      </c>
      <c r="AV121" s="12" t="s">
        <v>81</v>
      </c>
      <c r="AW121" s="12" t="s">
        <v>33</v>
      </c>
      <c r="AX121" s="12" t="s">
        <v>8</v>
      </c>
      <c r="AY121" s="207" t="s">
        <v>141</v>
      </c>
    </row>
    <row r="122" spans="2:65" s="1" customFormat="1" ht="14.4" customHeight="1">
      <c r="B122" s="35"/>
      <c r="C122" s="181" t="s">
        <v>172</v>
      </c>
      <c r="D122" s="181" t="s">
        <v>143</v>
      </c>
      <c r="E122" s="182" t="s">
        <v>1773</v>
      </c>
      <c r="F122" s="183" t="s">
        <v>1774</v>
      </c>
      <c r="G122" s="184" t="s">
        <v>163</v>
      </c>
      <c r="H122" s="185">
        <v>2.4</v>
      </c>
      <c r="I122" s="186"/>
      <c r="J122" s="185">
        <f>ROUND(I122*H122,0)</f>
        <v>0</v>
      </c>
      <c r="K122" s="183" t="s">
        <v>154</v>
      </c>
      <c r="L122" s="39"/>
      <c r="M122" s="187" t="s">
        <v>20</v>
      </c>
      <c r="N122" s="188" t="s">
        <v>43</v>
      </c>
      <c r="O122" s="64"/>
      <c r="P122" s="189">
        <f>O122*H122</f>
        <v>0</v>
      </c>
      <c r="Q122" s="189">
        <v>0.25364999999999999</v>
      </c>
      <c r="R122" s="189">
        <f>Q122*H122</f>
        <v>0.60875999999999997</v>
      </c>
      <c r="S122" s="189">
        <v>0</v>
      </c>
      <c r="T122" s="190">
        <f>S122*H122</f>
        <v>0</v>
      </c>
      <c r="AR122" s="191" t="s">
        <v>146</v>
      </c>
      <c r="AT122" s="191" t="s">
        <v>143</v>
      </c>
      <c r="AU122" s="191" t="s">
        <v>81</v>
      </c>
      <c r="AY122" s="18" t="s">
        <v>141</v>
      </c>
      <c r="BE122" s="192">
        <f>IF(N122="základní",J122,0)</f>
        <v>0</v>
      </c>
      <c r="BF122" s="192">
        <f>IF(N122="snížená",J122,0)</f>
        <v>0</v>
      </c>
      <c r="BG122" s="192">
        <f>IF(N122="zákl. přenesená",J122,0)</f>
        <v>0</v>
      </c>
      <c r="BH122" s="192">
        <f>IF(N122="sníž. přenesená",J122,0)</f>
        <v>0</v>
      </c>
      <c r="BI122" s="192">
        <f>IF(N122="nulová",J122,0)</f>
        <v>0</v>
      </c>
      <c r="BJ122" s="18" t="s">
        <v>8</v>
      </c>
      <c r="BK122" s="192">
        <f>ROUND(I122*H122,0)</f>
        <v>0</v>
      </c>
      <c r="BL122" s="18" t="s">
        <v>146</v>
      </c>
      <c r="BM122" s="191" t="s">
        <v>1775</v>
      </c>
    </row>
    <row r="123" spans="2:65" s="1" customFormat="1" ht="19.2">
      <c r="B123" s="35"/>
      <c r="C123" s="36"/>
      <c r="D123" s="193" t="s">
        <v>148</v>
      </c>
      <c r="E123" s="36"/>
      <c r="F123" s="194" t="s">
        <v>1776</v>
      </c>
      <c r="G123" s="36"/>
      <c r="H123" s="36"/>
      <c r="I123" s="108"/>
      <c r="J123" s="36"/>
      <c r="K123" s="36"/>
      <c r="L123" s="39"/>
      <c r="M123" s="195"/>
      <c r="N123" s="64"/>
      <c r="O123" s="64"/>
      <c r="P123" s="64"/>
      <c r="Q123" s="64"/>
      <c r="R123" s="64"/>
      <c r="S123" s="64"/>
      <c r="T123" s="65"/>
      <c r="AT123" s="18" t="s">
        <v>148</v>
      </c>
      <c r="AU123" s="18" t="s">
        <v>81</v>
      </c>
    </row>
    <row r="124" spans="2:65" s="12" customFormat="1" ht="10.199999999999999">
      <c r="B124" s="197"/>
      <c r="C124" s="198"/>
      <c r="D124" s="193" t="s">
        <v>159</v>
      </c>
      <c r="E124" s="199" t="s">
        <v>20</v>
      </c>
      <c r="F124" s="200" t="s">
        <v>1777</v>
      </c>
      <c r="G124" s="198"/>
      <c r="H124" s="201">
        <v>2.4</v>
      </c>
      <c r="I124" s="202"/>
      <c r="J124" s="198"/>
      <c r="K124" s="198"/>
      <c r="L124" s="203"/>
      <c r="M124" s="204"/>
      <c r="N124" s="205"/>
      <c r="O124" s="205"/>
      <c r="P124" s="205"/>
      <c r="Q124" s="205"/>
      <c r="R124" s="205"/>
      <c r="S124" s="205"/>
      <c r="T124" s="206"/>
      <c r="AT124" s="207" t="s">
        <v>159</v>
      </c>
      <c r="AU124" s="207" t="s">
        <v>81</v>
      </c>
      <c r="AV124" s="12" t="s">
        <v>81</v>
      </c>
      <c r="AW124" s="12" t="s">
        <v>33</v>
      </c>
      <c r="AX124" s="12" t="s">
        <v>8</v>
      </c>
      <c r="AY124" s="207" t="s">
        <v>141</v>
      </c>
    </row>
    <row r="125" spans="2:65" s="1" customFormat="1" ht="14.4" customHeight="1">
      <c r="B125" s="35"/>
      <c r="C125" s="181" t="s">
        <v>178</v>
      </c>
      <c r="D125" s="181" t="s">
        <v>143</v>
      </c>
      <c r="E125" s="182" t="s">
        <v>179</v>
      </c>
      <c r="F125" s="183" t="s">
        <v>180</v>
      </c>
      <c r="G125" s="184" t="s">
        <v>163</v>
      </c>
      <c r="H125" s="185">
        <v>4.93</v>
      </c>
      <c r="I125" s="186"/>
      <c r="J125" s="185">
        <f>ROUND(I125*H125,0)</f>
        <v>0</v>
      </c>
      <c r="K125" s="183" t="s">
        <v>154</v>
      </c>
      <c r="L125" s="39"/>
      <c r="M125" s="187" t="s">
        <v>20</v>
      </c>
      <c r="N125" s="188" t="s">
        <v>43</v>
      </c>
      <c r="O125" s="64"/>
      <c r="P125" s="189">
        <f>O125*H125</f>
        <v>0</v>
      </c>
      <c r="Q125" s="189">
        <v>6.8430000000000005E-2</v>
      </c>
      <c r="R125" s="189">
        <f>Q125*H125</f>
        <v>0.33735989999999999</v>
      </c>
      <c r="S125" s="189">
        <v>0</v>
      </c>
      <c r="T125" s="190">
        <f>S125*H125</f>
        <v>0</v>
      </c>
      <c r="AR125" s="191" t="s">
        <v>146</v>
      </c>
      <c r="AT125" s="191" t="s">
        <v>143</v>
      </c>
      <c r="AU125" s="191" t="s">
        <v>81</v>
      </c>
      <c r="AY125" s="18" t="s">
        <v>141</v>
      </c>
      <c r="BE125" s="192">
        <f>IF(N125="základní",J125,0)</f>
        <v>0</v>
      </c>
      <c r="BF125" s="192">
        <f>IF(N125="snížená",J125,0)</f>
        <v>0</v>
      </c>
      <c r="BG125" s="192">
        <f>IF(N125="zákl. přenesená",J125,0)</f>
        <v>0</v>
      </c>
      <c r="BH125" s="192">
        <f>IF(N125="sníž. přenesená",J125,0)</f>
        <v>0</v>
      </c>
      <c r="BI125" s="192">
        <f>IF(N125="nulová",J125,0)</f>
        <v>0</v>
      </c>
      <c r="BJ125" s="18" t="s">
        <v>8</v>
      </c>
      <c r="BK125" s="192">
        <f>ROUND(I125*H125,0)</f>
        <v>0</v>
      </c>
      <c r="BL125" s="18" t="s">
        <v>146</v>
      </c>
      <c r="BM125" s="191" t="s">
        <v>181</v>
      </c>
    </row>
    <row r="126" spans="2:65" s="1" customFormat="1" ht="19.2">
      <c r="B126" s="35"/>
      <c r="C126" s="36"/>
      <c r="D126" s="193" t="s">
        <v>148</v>
      </c>
      <c r="E126" s="36"/>
      <c r="F126" s="194" t="s">
        <v>182</v>
      </c>
      <c r="G126" s="36"/>
      <c r="H126" s="36"/>
      <c r="I126" s="108"/>
      <c r="J126" s="36"/>
      <c r="K126" s="36"/>
      <c r="L126" s="39"/>
      <c r="M126" s="195"/>
      <c r="N126" s="64"/>
      <c r="O126" s="64"/>
      <c r="P126" s="64"/>
      <c r="Q126" s="64"/>
      <c r="R126" s="64"/>
      <c r="S126" s="64"/>
      <c r="T126" s="65"/>
      <c r="AT126" s="18" t="s">
        <v>148</v>
      </c>
      <c r="AU126" s="18" t="s">
        <v>81</v>
      </c>
    </row>
    <row r="127" spans="2:65" s="1" customFormat="1" ht="28.8">
      <c r="B127" s="35"/>
      <c r="C127" s="36"/>
      <c r="D127" s="193" t="s">
        <v>157</v>
      </c>
      <c r="E127" s="36"/>
      <c r="F127" s="196" t="s">
        <v>183</v>
      </c>
      <c r="G127" s="36"/>
      <c r="H127" s="36"/>
      <c r="I127" s="108"/>
      <c r="J127" s="36"/>
      <c r="K127" s="36"/>
      <c r="L127" s="39"/>
      <c r="M127" s="195"/>
      <c r="N127" s="64"/>
      <c r="O127" s="64"/>
      <c r="P127" s="64"/>
      <c r="Q127" s="64"/>
      <c r="R127" s="64"/>
      <c r="S127" s="64"/>
      <c r="T127" s="65"/>
      <c r="AT127" s="18" t="s">
        <v>157</v>
      </c>
      <c r="AU127" s="18" t="s">
        <v>81</v>
      </c>
    </row>
    <row r="128" spans="2:65" s="12" customFormat="1" ht="10.199999999999999">
      <c r="B128" s="197"/>
      <c r="C128" s="198"/>
      <c r="D128" s="193" t="s">
        <v>159</v>
      </c>
      <c r="E128" s="199" t="s">
        <v>20</v>
      </c>
      <c r="F128" s="200" t="s">
        <v>1778</v>
      </c>
      <c r="G128" s="198"/>
      <c r="H128" s="201">
        <v>4.93</v>
      </c>
      <c r="I128" s="202"/>
      <c r="J128" s="198"/>
      <c r="K128" s="198"/>
      <c r="L128" s="203"/>
      <c r="M128" s="204"/>
      <c r="N128" s="205"/>
      <c r="O128" s="205"/>
      <c r="P128" s="205"/>
      <c r="Q128" s="205"/>
      <c r="R128" s="205"/>
      <c r="S128" s="205"/>
      <c r="T128" s="206"/>
      <c r="AT128" s="207" t="s">
        <v>159</v>
      </c>
      <c r="AU128" s="207" t="s">
        <v>81</v>
      </c>
      <c r="AV128" s="12" t="s">
        <v>81</v>
      </c>
      <c r="AW128" s="12" t="s">
        <v>33</v>
      </c>
      <c r="AX128" s="12" t="s">
        <v>8</v>
      </c>
      <c r="AY128" s="207" t="s">
        <v>141</v>
      </c>
    </row>
    <row r="129" spans="2:65" s="1" customFormat="1" ht="14.4" customHeight="1">
      <c r="B129" s="35"/>
      <c r="C129" s="181" t="s">
        <v>185</v>
      </c>
      <c r="D129" s="181" t="s">
        <v>143</v>
      </c>
      <c r="E129" s="182" t="s">
        <v>186</v>
      </c>
      <c r="F129" s="183" t="s">
        <v>187</v>
      </c>
      <c r="G129" s="184" t="s">
        <v>163</v>
      </c>
      <c r="H129" s="185">
        <v>7.13</v>
      </c>
      <c r="I129" s="186"/>
      <c r="J129" s="185">
        <f>ROUND(I129*H129,0)</f>
        <v>0</v>
      </c>
      <c r="K129" s="183" t="s">
        <v>154</v>
      </c>
      <c r="L129" s="39"/>
      <c r="M129" s="187" t="s">
        <v>20</v>
      </c>
      <c r="N129" s="188" t="s">
        <v>43</v>
      </c>
      <c r="O129" s="64"/>
      <c r="P129" s="189">
        <f>O129*H129</f>
        <v>0</v>
      </c>
      <c r="Q129" s="189">
        <v>8.7309999999999999E-2</v>
      </c>
      <c r="R129" s="189">
        <f>Q129*H129</f>
        <v>0.62252030000000003</v>
      </c>
      <c r="S129" s="189">
        <v>0</v>
      </c>
      <c r="T129" s="190">
        <f>S129*H129</f>
        <v>0</v>
      </c>
      <c r="AR129" s="191" t="s">
        <v>146</v>
      </c>
      <c r="AT129" s="191" t="s">
        <v>143</v>
      </c>
      <c r="AU129" s="191" t="s">
        <v>81</v>
      </c>
      <c r="AY129" s="18" t="s">
        <v>141</v>
      </c>
      <c r="BE129" s="192">
        <f>IF(N129="základní",J129,0)</f>
        <v>0</v>
      </c>
      <c r="BF129" s="192">
        <f>IF(N129="snížená",J129,0)</f>
        <v>0</v>
      </c>
      <c r="BG129" s="192">
        <f>IF(N129="zákl. přenesená",J129,0)</f>
        <v>0</v>
      </c>
      <c r="BH129" s="192">
        <f>IF(N129="sníž. přenesená",J129,0)</f>
        <v>0</v>
      </c>
      <c r="BI129" s="192">
        <f>IF(N129="nulová",J129,0)</f>
        <v>0</v>
      </c>
      <c r="BJ129" s="18" t="s">
        <v>8</v>
      </c>
      <c r="BK129" s="192">
        <f>ROUND(I129*H129,0)</f>
        <v>0</v>
      </c>
      <c r="BL129" s="18" t="s">
        <v>146</v>
      </c>
      <c r="BM129" s="191" t="s">
        <v>188</v>
      </c>
    </row>
    <row r="130" spans="2:65" s="1" customFormat="1" ht="19.2">
      <c r="B130" s="35"/>
      <c r="C130" s="36"/>
      <c r="D130" s="193" t="s">
        <v>148</v>
      </c>
      <c r="E130" s="36"/>
      <c r="F130" s="194" t="s">
        <v>189</v>
      </c>
      <c r="G130" s="36"/>
      <c r="H130" s="36"/>
      <c r="I130" s="108"/>
      <c r="J130" s="36"/>
      <c r="K130" s="36"/>
      <c r="L130" s="39"/>
      <c r="M130" s="195"/>
      <c r="N130" s="64"/>
      <c r="O130" s="64"/>
      <c r="P130" s="64"/>
      <c r="Q130" s="64"/>
      <c r="R130" s="64"/>
      <c r="S130" s="64"/>
      <c r="T130" s="65"/>
      <c r="AT130" s="18" t="s">
        <v>148</v>
      </c>
      <c r="AU130" s="18" t="s">
        <v>81</v>
      </c>
    </row>
    <row r="131" spans="2:65" s="1" customFormat="1" ht="28.8">
      <c r="B131" s="35"/>
      <c r="C131" s="36"/>
      <c r="D131" s="193" t="s">
        <v>157</v>
      </c>
      <c r="E131" s="36"/>
      <c r="F131" s="196" t="s">
        <v>183</v>
      </c>
      <c r="G131" s="36"/>
      <c r="H131" s="36"/>
      <c r="I131" s="108"/>
      <c r="J131" s="36"/>
      <c r="K131" s="36"/>
      <c r="L131" s="39"/>
      <c r="M131" s="195"/>
      <c r="N131" s="64"/>
      <c r="O131" s="64"/>
      <c r="P131" s="64"/>
      <c r="Q131" s="64"/>
      <c r="R131" s="64"/>
      <c r="S131" s="64"/>
      <c r="T131" s="65"/>
      <c r="AT131" s="18" t="s">
        <v>157</v>
      </c>
      <c r="AU131" s="18" t="s">
        <v>81</v>
      </c>
    </row>
    <row r="132" spans="2:65" s="12" customFormat="1" ht="10.199999999999999">
      <c r="B132" s="197"/>
      <c r="C132" s="198"/>
      <c r="D132" s="193" t="s">
        <v>159</v>
      </c>
      <c r="E132" s="199" t="s">
        <v>20</v>
      </c>
      <c r="F132" s="200" t="s">
        <v>1779</v>
      </c>
      <c r="G132" s="198"/>
      <c r="H132" s="201">
        <v>2.79</v>
      </c>
      <c r="I132" s="202"/>
      <c r="J132" s="198"/>
      <c r="K132" s="198"/>
      <c r="L132" s="203"/>
      <c r="M132" s="204"/>
      <c r="N132" s="205"/>
      <c r="O132" s="205"/>
      <c r="P132" s="205"/>
      <c r="Q132" s="205"/>
      <c r="R132" s="205"/>
      <c r="S132" s="205"/>
      <c r="T132" s="206"/>
      <c r="AT132" s="207" t="s">
        <v>159</v>
      </c>
      <c r="AU132" s="207" t="s">
        <v>81</v>
      </c>
      <c r="AV132" s="12" t="s">
        <v>81</v>
      </c>
      <c r="AW132" s="12" t="s">
        <v>33</v>
      </c>
      <c r="AX132" s="12" t="s">
        <v>72</v>
      </c>
      <c r="AY132" s="207" t="s">
        <v>141</v>
      </c>
    </row>
    <row r="133" spans="2:65" s="12" customFormat="1" ht="10.199999999999999">
      <c r="B133" s="197"/>
      <c r="C133" s="198"/>
      <c r="D133" s="193" t="s">
        <v>159</v>
      </c>
      <c r="E133" s="199" t="s">
        <v>20</v>
      </c>
      <c r="F133" s="200" t="s">
        <v>1780</v>
      </c>
      <c r="G133" s="198"/>
      <c r="H133" s="201">
        <v>1.86</v>
      </c>
      <c r="I133" s="202"/>
      <c r="J133" s="198"/>
      <c r="K133" s="198"/>
      <c r="L133" s="203"/>
      <c r="M133" s="204"/>
      <c r="N133" s="205"/>
      <c r="O133" s="205"/>
      <c r="P133" s="205"/>
      <c r="Q133" s="205"/>
      <c r="R133" s="205"/>
      <c r="S133" s="205"/>
      <c r="T133" s="206"/>
      <c r="AT133" s="207" t="s">
        <v>159</v>
      </c>
      <c r="AU133" s="207" t="s">
        <v>81</v>
      </c>
      <c r="AV133" s="12" t="s">
        <v>81</v>
      </c>
      <c r="AW133" s="12" t="s">
        <v>33</v>
      </c>
      <c r="AX133" s="12" t="s">
        <v>72</v>
      </c>
      <c r="AY133" s="207" t="s">
        <v>141</v>
      </c>
    </row>
    <row r="134" spans="2:65" s="12" customFormat="1" ht="10.199999999999999">
      <c r="B134" s="197"/>
      <c r="C134" s="198"/>
      <c r="D134" s="193" t="s">
        <v>159</v>
      </c>
      <c r="E134" s="199" t="s">
        <v>20</v>
      </c>
      <c r="F134" s="200" t="s">
        <v>1781</v>
      </c>
      <c r="G134" s="198"/>
      <c r="H134" s="201">
        <v>2.48</v>
      </c>
      <c r="I134" s="202"/>
      <c r="J134" s="198"/>
      <c r="K134" s="198"/>
      <c r="L134" s="203"/>
      <c r="M134" s="204"/>
      <c r="N134" s="205"/>
      <c r="O134" s="205"/>
      <c r="P134" s="205"/>
      <c r="Q134" s="205"/>
      <c r="R134" s="205"/>
      <c r="S134" s="205"/>
      <c r="T134" s="206"/>
      <c r="AT134" s="207" t="s">
        <v>159</v>
      </c>
      <c r="AU134" s="207" t="s">
        <v>81</v>
      </c>
      <c r="AV134" s="12" t="s">
        <v>81</v>
      </c>
      <c r="AW134" s="12" t="s">
        <v>33</v>
      </c>
      <c r="AX134" s="12" t="s">
        <v>72</v>
      </c>
      <c r="AY134" s="207" t="s">
        <v>141</v>
      </c>
    </row>
    <row r="135" spans="2:65" s="13" customFormat="1" ht="10.199999999999999">
      <c r="B135" s="208"/>
      <c r="C135" s="209"/>
      <c r="D135" s="193" t="s">
        <v>159</v>
      </c>
      <c r="E135" s="210" t="s">
        <v>20</v>
      </c>
      <c r="F135" s="211" t="s">
        <v>194</v>
      </c>
      <c r="G135" s="209"/>
      <c r="H135" s="212">
        <v>7.13</v>
      </c>
      <c r="I135" s="213"/>
      <c r="J135" s="209"/>
      <c r="K135" s="209"/>
      <c r="L135" s="214"/>
      <c r="M135" s="215"/>
      <c r="N135" s="216"/>
      <c r="O135" s="216"/>
      <c r="P135" s="216"/>
      <c r="Q135" s="216"/>
      <c r="R135" s="216"/>
      <c r="S135" s="216"/>
      <c r="T135" s="217"/>
      <c r="AT135" s="218" t="s">
        <v>159</v>
      </c>
      <c r="AU135" s="218" t="s">
        <v>81</v>
      </c>
      <c r="AV135" s="13" t="s">
        <v>146</v>
      </c>
      <c r="AW135" s="13" t="s">
        <v>33</v>
      </c>
      <c r="AX135" s="13" t="s">
        <v>8</v>
      </c>
      <c r="AY135" s="218" t="s">
        <v>141</v>
      </c>
    </row>
    <row r="136" spans="2:65" s="1" customFormat="1" ht="14.4" customHeight="1">
      <c r="B136" s="35"/>
      <c r="C136" s="181" t="s">
        <v>195</v>
      </c>
      <c r="D136" s="181" t="s">
        <v>143</v>
      </c>
      <c r="E136" s="182" t="s">
        <v>1782</v>
      </c>
      <c r="F136" s="183" t="s">
        <v>1783</v>
      </c>
      <c r="G136" s="184" t="s">
        <v>163</v>
      </c>
      <c r="H136" s="185">
        <v>4.96</v>
      </c>
      <c r="I136" s="186"/>
      <c r="J136" s="185">
        <f>ROUND(I136*H136,0)</f>
        <v>0</v>
      </c>
      <c r="K136" s="183" t="s">
        <v>154</v>
      </c>
      <c r="L136" s="39"/>
      <c r="M136" s="187" t="s">
        <v>20</v>
      </c>
      <c r="N136" s="188" t="s">
        <v>43</v>
      </c>
      <c r="O136" s="64"/>
      <c r="P136" s="189">
        <f>O136*H136</f>
        <v>0</v>
      </c>
      <c r="Q136" s="189">
        <v>0.10445</v>
      </c>
      <c r="R136" s="189">
        <f>Q136*H136</f>
        <v>0.51807199999999998</v>
      </c>
      <c r="S136" s="189">
        <v>0</v>
      </c>
      <c r="T136" s="190">
        <f>S136*H136</f>
        <v>0</v>
      </c>
      <c r="AR136" s="191" t="s">
        <v>146</v>
      </c>
      <c r="AT136" s="191" t="s">
        <v>143</v>
      </c>
      <c r="AU136" s="191" t="s">
        <v>81</v>
      </c>
      <c r="AY136" s="18" t="s">
        <v>141</v>
      </c>
      <c r="BE136" s="192">
        <f>IF(N136="základní",J136,0)</f>
        <v>0</v>
      </c>
      <c r="BF136" s="192">
        <f>IF(N136="snížená",J136,0)</f>
        <v>0</v>
      </c>
      <c r="BG136" s="192">
        <f>IF(N136="zákl. přenesená",J136,0)</f>
        <v>0</v>
      </c>
      <c r="BH136" s="192">
        <f>IF(N136="sníž. přenesená",J136,0)</f>
        <v>0</v>
      </c>
      <c r="BI136" s="192">
        <f>IF(N136="nulová",J136,0)</f>
        <v>0</v>
      </c>
      <c r="BJ136" s="18" t="s">
        <v>8</v>
      </c>
      <c r="BK136" s="192">
        <f>ROUND(I136*H136,0)</f>
        <v>0</v>
      </c>
      <c r="BL136" s="18" t="s">
        <v>146</v>
      </c>
      <c r="BM136" s="191" t="s">
        <v>1784</v>
      </c>
    </row>
    <row r="137" spans="2:65" s="1" customFormat="1" ht="19.2">
      <c r="B137" s="35"/>
      <c r="C137" s="36"/>
      <c r="D137" s="193" t="s">
        <v>148</v>
      </c>
      <c r="E137" s="36"/>
      <c r="F137" s="194" t="s">
        <v>1785</v>
      </c>
      <c r="G137" s="36"/>
      <c r="H137" s="36"/>
      <c r="I137" s="108"/>
      <c r="J137" s="36"/>
      <c r="K137" s="36"/>
      <c r="L137" s="39"/>
      <c r="M137" s="195"/>
      <c r="N137" s="64"/>
      <c r="O137" s="64"/>
      <c r="P137" s="64"/>
      <c r="Q137" s="64"/>
      <c r="R137" s="64"/>
      <c r="S137" s="64"/>
      <c r="T137" s="65"/>
      <c r="AT137" s="18" t="s">
        <v>148</v>
      </c>
      <c r="AU137" s="18" t="s">
        <v>81</v>
      </c>
    </row>
    <row r="138" spans="2:65" s="1" customFormat="1" ht="28.8">
      <c r="B138" s="35"/>
      <c r="C138" s="36"/>
      <c r="D138" s="193" t="s">
        <v>157</v>
      </c>
      <c r="E138" s="36"/>
      <c r="F138" s="196" t="s">
        <v>183</v>
      </c>
      <c r="G138" s="36"/>
      <c r="H138" s="36"/>
      <c r="I138" s="108"/>
      <c r="J138" s="36"/>
      <c r="K138" s="36"/>
      <c r="L138" s="39"/>
      <c r="M138" s="195"/>
      <c r="N138" s="64"/>
      <c r="O138" s="64"/>
      <c r="P138" s="64"/>
      <c r="Q138" s="64"/>
      <c r="R138" s="64"/>
      <c r="S138" s="64"/>
      <c r="T138" s="65"/>
      <c r="AT138" s="18" t="s">
        <v>157</v>
      </c>
      <c r="AU138" s="18" t="s">
        <v>81</v>
      </c>
    </row>
    <row r="139" spans="2:65" s="12" customFormat="1" ht="10.199999999999999">
      <c r="B139" s="197"/>
      <c r="C139" s="198"/>
      <c r="D139" s="193" t="s">
        <v>159</v>
      </c>
      <c r="E139" s="199" t="s">
        <v>20</v>
      </c>
      <c r="F139" s="200" t="s">
        <v>1786</v>
      </c>
      <c r="G139" s="198"/>
      <c r="H139" s="201">
        <v>4.96</v>
      </c>
      <c r="I139" s="202"/>
      <c r="J139" s="198"/>
      <c r="K139" s="198"/>
      <c r="L139" s="203"/>
      <c r="M139" s="204"/>
      <c r="N139" s="205"/>
      <c r="O139" s="205"/>
      <c r="P139" s="205"/>
      <c r="Q139" s="205"/>
      <c r="R139" s="205"/>
      <c r="S139" s="205"/>
      <c r="T139" s="206"/>
      <c r="AT139" s="207" t="s">
        <v>159</v>
      </c>
      <c r="AU139" s="207" t="s">
        <v>81</v>
      </c>
      <c r="AV139" s="12" t="s">
        <v>81</v>
      </c>
      <c r="AW139" s="12" t="s">
        <v>33</v>
      </c>
      <c r="AX139" s="12" t="s">
        <v>8</v>
      </c>
      <c r="AY139" s="207" t="s">
        <v>141</v>
      </c>
    </row>
    <row r="140" spans="2:65" s="1" customFormat="1" ht="14.4" customHeight="1">
      <c r="B140" s="35"/>
      <c r="C140" s="181" t="s">
        <v>203</v>
      </c>
      <c r="D140" s="181" t="s">
        <v>143</v>
      </c>
      <c r="E140" s="182" t="s">
        <v>196</v>
      </c>
      <c r="F140" s="183" t="s">
        <v>197</v>
      </c>
      <c r="G140" s="184" t="s">
        <v>198</v>
      </c>
      <c r="H140" s="185">
        <v>2.5</v>
      </c>
      <c r="I140" s="186"/>
      <c r="J140" s="185">
        <f>ROUND(I140*H140,0)</f>
        <v>0</v>
      </c>
      <c r="K140" s="183" t="s">
        <v>154</v>
      </c>
      <c r="L140" s="39"/>
      <c r="M140" s="187" t="s">
        <v>20</v>
      </c>
      <c r="N140" s="188" t="s">
        <v>43</v>
      </c>
      <c r="O140" s="64"/>
      <c r="P140" s="189">
        <f>O140*H140</f>
        <v>0</v>
      </c>
      <c r="Q140" s="189">
        <v>8.0000000000000007E-5</v>
      </c>
      <c r="R140" s="189">
        <f>Q140*H140</f>
        <v>2.0000000000000001E-4</v>
      </c>
      <c r="S140" s="189">
        <v>0</v>
      </c>
      <c r="T140" s="190">
        <f>S140*H140</f>
        <v>0</v>
      </c>
      <c r="AR140" s="191" t="s">
        <v>146</v>
      </c>
      <c r="AT140" s="191" t="s">
        <v>143</v>
      </c>
      <c r="AU140" s="191" t="s">
        <v>81</v>
      </c>
      <c r="AY140" s="18" t="s">
        <v>141</v>
      </c>
      <c r="BE140" s="192">
        <f>IF(N140="základní",J140,0)</f>
        <v>0</v>
      </c>
      <c r="BF140" s="192">
        <f>IF(N140="snížená",J140,0)</f>
        <v>0</v>
      </c>
      <c r="BG140" s="192">
        <f>IF(N140="zákl. přenesená",J140,0)</f>
        <v>0</v>
      </c>
      <c r="BH140" s="192">
        <f>IF(N140="sníž. přenesená",J140,0)</f>
        <v>0</v>
      </c>
      <c r="BI140" s="192">
        <f>IF(N140="nulová",J140,0)</f>
        <v>0</v>
      </c>
      <c r="BJ140" s="18" t="s">
        <v>8</v>
      </c>
      <c r="BK140" s="192">
        <f>ROUND(I140*H140,0)</f>
        <v>0</v>
      </c>
      <c r="BL140" s="18" t="s">
        <v>146</v>
      </c>
      <c r="BM140" s="191" t="s">
        <v>199</v>
      </c>
    </row>
    <row r="141" spans="2:65" s="1" customFormat="1" ht="10.199999999999999">
      <c r="B141" s="35"/>
      <c r="C141" s="36"/>
      <c r="D141" s="193" t="s">
        <v>148</v>
      </c>
      <c r="E141" s="36"/>
      <c r="F141" s="194" t="s">
        <v>200</v>
      </c>
      <c r="G141" s="36"/>
      <c r="H141" s="36"/>
      <c r="I141" s="108"/>
      <c r="J141" s="36"/>
      <c r="K141" s="36"/>
      <c r="L141" s="39"/>
      <c r="M141" s="195"/>
      <c r="N141" s="64"/>
      <c r="O141" s="64"/>
      <c r="P141" s="64"/>
      <c r="Q141" s="64"/>
      <c r="R141" s="64"/>
      <c r="S141" s="64"/>
      <c r="T141" s="65"/>
      <c r="AT141" s="18" t="s">
        <v>148</v>
      </c>
      <c r="AU141" s="18" t="s">
        <v>81</v>
      </c>
    </row>
    <row r="142" spans="2:65" s="1" customFormat="1" ht="57.6">
      <c r="B142" s="35"/>
      <c r="C142" s="36"/>
      <c r="D142" s="193" t="s">
        <v>157</v>
      </c>
      <c r="E142" s="36"/>
      <c r="F142" s="196" t="s">
        <v>201</v>
      </c>
      <c r="G142" s="36"/>
      <c r="H142" s="36"/>
      <c r="I142" s="108"/>
      <c r="J142" s="36"/>
      <c r="K142" s="36"/>
      <c r="L142" s="39"/>
      <c r="M142" s="195"/>
      <c r="N142" s="64"/>
      <c r="O142" s="64"/>
      <c r="P142" s="64"/>
      <c r="Q142" s="64"/>
      <c r="R142" s="64"/>
      <c r="S142" s="64"/>
      <c r="T142" s="65"/>
      <c r="AT142" s="18" t="s">
        <v>157</v>
      </c>
      <c r="AU142" s="18" t="s">
        <v>81</v>
      </c>
    </row>
    <row r="143" spans="2:65" s="12" customFormat="1" ht="10.199999999999999">
      <c r="B143" s="197"/>
      <c r="C143" s="198"/>
      <c r="D143" s="193" t="s">
        <v>159</v>
      </c>
      <c r="E143" s="199" t="s">
        <v>20</v>
      </c>
      <c r="F143" s="200" t="s">
        <v>1787</v>
      </c>
      <c r="G143" s="198"/>
      <c r="H143" s="201">
        <v>2.5</v>
      </c>
      <c r="I143" s="202"/>
      <c r="J143" s="198"/>
      <c r="K143" s="198"/>
      <c r="L143" s="203"/>
      <c r="M143" s="204"/>
      <c r="N143" s="205"/>
      <c r="O143" s="205"/>
      <c r="P143" s="205"/>
      <c r="Q143" s="205"/>
      <c r="R143" s="205"/>
      <c r="S143" s="205"/>
      <c r="T143" s="206"/>
      <c r="AT143" s="207" t="s">
        <v>159</v>
      </c>
      <c r="AU143" s="207" t="s">
        <v>81</v>
      </c>
      <c r="AV143" s="12" t="s">
        <v>81</v>
      </c>
      <c r="AW143" s="12" t="s">
        <v>33</v>
      </c>
      <c r="AX143" s="12" t="s">
        <v>8</v>
      </c>
      <c r="AY143" s="207" t="s">
        <v>141</v>
      </c>
    </row>
    <row r="144" spans="2:65" s="1" customFormat="1" ht="14.4" customHeight="1">
      <c r="B144" s="35"/>
      <c r="C144" s="181" t="s">
        <v>26</v>
      </c>
      <c r="D144" s="181" t="s">
        <v>143</v>
      </c>
      <c r="E144" s="182" t="s">
        <v>204</v>
      </c>
      <c r="F144" s="183" t="s">
        <v>205</v>
      </c>
      <c r="G144" s="184" t="s">
        <v>198</v>
      </c>
      <c r="H144" s="185">
        <v>4.4400000000000004</v>
      </c>
      <c r="I144" s="186"/>
      <c r="J144" s="185">
        <f>ROUND(I144*H144,0)</f>
        <v>0</v>
      </c>
      <c r="K144" s="183" t="s">
        <v>154</v>
      </c>
      <c r="L144" s="39"/>
      <c r="M144" s="187" t="s">
        <v>20</v>
      </c>
      <c r="N144" s="188" t="s">
        <v>43</v>
      </c>
      <c r="O144" s="64"/>
      <c r="P144" s="189">
        <f>O144*H144</f>
        <v>0</v>
      </c>
      <c r="Q144" s="189">
        <v>1.2E-4</v>
      </c>
      <c r="R144" s="189">
        <f>Q144*H144</f>
        <v>5.3280000000000005E-4</v>
      </c>
      <c r="S144" s="189">
        <v>0</v>
      </c>
      <c r="T144" s="190">
        <f>S144*H144</f>
        <v>0</v>
      </c>
      <c r="AR144" s="191" t="s">
        <v>146</v>
      </c>
      <c r="AT144" s="191" t="s">
        <v>143</v>
      </c>
      <c r="AU144" s="191" t="s">
        <v>81</v>
      </c>
      <c r="AY144" s="18" t="s">
        <v>141</v>
      </c>
      <c r="BE144" s="192">
        <f>IF(N144="základní",J144,0)</f>
        <v>0</v>
      </c>
      <c r="BF144" s="192">
        <f>IF(N144="snížená",J144,0)</f>
        <v>0</v>
      </c>
      <c r="BG144" s="192">
        <f>IF(N144="zákl. přenesená",J144,0)</f>
        <v>0</v>
      </c>
      <c r="BH144" s="192">
        <f>IF(N144="sníž. přenesená",J144,0)</f>
        <v>0</v>
      </c>
      <c r="BI144" s="192">
        <f>IF(N144="nulová",J144,0)</f>
        <v>0</v>
      </c>
      <c r="BJ144" s="18" t="s">
        <v>8</v>
      </c>
      <c r="BK144" s="192">
        <f>ROUND(I144*H144,0)</f>
        <v>0</v>
      </c>
      <c r="BL144" s="18" t="s">
        <v>146</v>
      </c>
      <c r="BM144" s="191" t="s">
        <v>206</v>
      </c>
    </row>
    <row r="145" spans="2:65" s="1" customFormat="1" ht="10.199999999999999">
      <c r="B145" s="35"/>
      <c r="C145" s="36"/>
      <c r="D145" s="193" t="s">
        <v>148</v>
      </c>
      <c r="E145" s="36"/>
      <c r="F145" s="194" t="s">
        <v>207</v>
      </c>
      <c r="G145" s="36"/>
      <c r="H145" s="36"/>
      <c r="I145" s="108"/>
      <c r="J145" s="36"/>
      <c r="K145" s="36"/>
      <c r="L145" s="39"/>
      <c r="M145" s="195"/>
      <c r="N145" s="64"/>
      <c r="O145" s="64"/>
      <c r="P145" s="64"/>
      <c r="Q145" s="64"/>
      <c r="R145" s="64"/>
      <c r="S145" s="64"/>
      <c r="T145" s="65"/>
      <c r="AT145" s="18" t="s">
        <v>148</v>
      </c>
      <c r="AU145" s="18" t="s">
        <v>81</v>
      </c>
    </row>
    <row r="146" spans="2:65" s="1" customFormat="1" ht="57.6">
      <c r="B146" s="35"/>
      <c r="C146" s="36"/>
      <c r="D146" s="193" t="s">
        <v>157</v>
      </c>
      <c r="E146" s="36"/>
      <c r="F146" s="196" t="s">
        <v>201</v>
      </c>
      <c r="G146" s="36"/>
      <c r="H146" s="36"/>
      <c r="I146" s="108"/>
      <c r="J146" s="36"/>
      <c r="K146" s="36"/>
      <c r="L146" s="39"/>
      <c r="M146" s="195"/>
      <c r="N146" s="64"/>
      <c r="O146" s="64"/>
      <c r="P146" s="64"/>
      <c r="Q146" s="64"/>
      <c r="R146" s="64"/>
      <c r="S146" s="64"/>
      <c r="T146" s="65"/>
      <c r="AT146" s="18" t="s">
        <v>157</v>
      </c>
      <c r="AU146" s="18" t="s">
        <v>81</v>
      </c>
    </row>
    <row r="147" spans="2:65" s="12" customFormat="1" ht="10.199999999999999">
      <c r="B147" s="197"/>
      <c r="C147" s="198"/>
      <c r="D147" s="193" t="s">
        <v>159</v>
      </c>
      <c r="E147" s="199" t="s">
        <v>20</v>
      </c>
      <c r="F147" s="200" t="s">
        <v>1788</v>
      </c>
      <c r="G147" s="198"/>
      <c r="H147" s="201">
        <v>4.4400000000000004</v>
      </c>
      <c r="I147" s="202"/>
      <c r="J147" s="198"/>
      <c r="K147" s="198"/>
      <c r="L147" s="203"/>
      <c r="M147" s="204"/>
      <c r="N147" s="205"/>
      <c r="O147" s="205"/>
      <c r="P147" s="205"/>
      <c r="Q147" s="205"/>
      <c r="R147" s="205"/>
      <c r="S147" s="205"/>
      <c r="T147" s="206"/>
      <c r="AT147" s="207" t="s">
        <v>159</v>
      </c>
      <c r="AU147" s="207" t="s">
        <v>81</v>
      </c>
      <c r="AV147" s="12" t="s">
        <v>81</v>
      </c>
      <c r="AW147" s="12" t="s">
        <v>33</v>
      </c>
      <c r="AX147" s="12" t="s">
        <v>8</v>
      </c>
      <c r="AY147" s="207" t="s">
        <v>141</v>
      </c>
    </row>
    <row r="148" spans="2:65" s="1" customFormat="1" ht="14.4" customHeight="1">
      <c r="B148" s="35"/>
      <c r="C148" s="181" t="s">
        <v>214</v>
      </c>
      <c r="D148" s="181" t="s">
        <v>143</v>
      </c>
      <c r="E148" s="182" t="s">
        <v>209</v>
      </c>
      <c r="F148" s="183" t="s">
        <v>210</v>
      </c>
      <c r="G148" s="184" t="s">
        <v>198</v>
      </c>
      <c r="H148" s="185">
        <v>18.600000000000001</v>
      </c>
      <c r="I148" s="186"/>
      <c r="J148" s="185">
        <f>ROUND(I148*H148,0)</f>
        <v>0</v>
      </c>
      <c r="K148" s="183" t="s">
        <v>154</v>
      </c>
      <c r="L148" s="39"/>
      <c r="M148" s="187" t="s">
        <v>20</v>
      </c>
      <c r="N148" s="188" t="s">
        <v>43</v>
      </c>
      <c r="O148" s="64"/>
      <c r="P148" s="189">
        <f>O148*H148</f>
        <v>0</v>
      </c>
      <c r="Q148" s="189">
        <v>1.2E-4</v>
      </c>
      <c r="R148" s="189">
        <f>Q148*H148</f>
        <v>2.232E-3</v>
      </c>
      <c r="S148" s="189">
        <v>0</v>
      </c>
      <c r="T148" s="190">
        <f>S148*H148</f>
        <v>0</v>
      </c>
      <c r="AR148" s="191" t="s">
        <v>146</v>
      </c>
      <c r="AT148" s="191" t="s">
        <v>143</v>
      </c>
      <c r="AU148" s="191" t="s">
        <v>81</v>
      </c>
      <c r="AY148" s="18" t="s">
        <v>141</v>
      </c>
      <c r="BE148" s="192">
        <f>IF(N148="základní",J148,0)</f>
        <v>0</v>
      </c>
      <c r="BF148" s="192">
        <f>IF(N148="snížená",J148,0)</f>
        <v>0</v>
      </c>
      <c r="BG148" s="192">
        <f>IF(N148="zákl. přenesená",J148,0)</f>
        <v>0</v>
      </c>
      <c r="BH148" s="192">
        <f>IF(N148="sníž. přenesená",J148,0)</f>
        <v>0</v>
      </c>
      <c r="BI148" s="192">
        <f>IF(N148="nulová",J148,0)</f>
        <v>0</v>
      </c>
      <c r="BJ148" s="18" t="s">
        <v>8</v>
      </c>
      <c r="BK148" s="192">
        <f>ROUND(I148*H148,0)</f>
        <v>0</v>
      </c>
      <c r="BL148" s="18" t="s">
        <v>146</v>
      </c>
      <c r="BM148" s="191" t="s">
        <v>211</v>
      </c>
    </row>
    <row r="149" spans="2:65" s="1" customFormat="1" ht="10.199999999999999">
      <c r="B149" s="35"/>
      <c r="C149" s="36"/>
      <c r="D149" s="193" t="s">
        <v>148</v>
      </c>
      <c r="E149" s="36"/>
      <c r="F149" s="194" t="s">
        <v>212</v>
      </c>
      <c r="G149" s="36"/>
      <c r="H149" s="36"/>
      <c r="I149" s="108"/>
      <c r="J149" s="36"/>
      <c r="K149" s="36"/>
      <c r="L149" s="39"/>
      <c r="M149" s="195"/>
      <c r="N149" s="64"/>
      <c r="O149" s="64"/>
      <c r="P149" s="64"/>
      <c r="Q149" s="64"/>
      <c r="R149" s="64"/>
      <c r="S149" s="64"/>
      <c r="T149" s="65"/>
      <c r="AT149" s="18" t="s">
        <v>148</v>
      </c>
      <c r="AU149" s="18" t="s">
        <v>81</v>
      </c>
    </row>
    <row r="150" spans="2:65" s="1" customFormat="1" ht="57.6">
      <c r="B150" s="35"/>
      <c r="C150" s="36"/>
      <c r="D150" s="193" t="s">
        <v>157</v>
      </c>
      <c r="E150" s="36"/>
      <c r="F150" s="196" t="s">
        <v>201</v>
      </c>
      <c r="G150" s="36"/>
      <c r="H150" s="36"/>
      <c r="I150" s="108"/>
      <c r="J150" s="36"/>
      <c r="K150" s="36"/>
      <c r="L150" s="39"/>
      <c r="M150" s="195"/>
      <c r="N150" s="64"/>
      <c r="O150" s="64"/>
      <c r="P150" s="64"/>
      <c r="Q150" s="64"/>
      <c r="R150" s="64"/>
      <c r="S150" s="64"/>
      <c r="T150" s="65"/>
      <c r="AT150" s="18" t="s">
        <v>157</v>
      </c>
      <c r="AU150" s="18" t="s">
        <v>81</v>
      </c>
    </row>
    <row r="151" spans="2:65" s="12" customFormat="1" ht="10.199999999999999">
      <c r="B151" s="197"/>
      <c r="C151" s="198"/>
      <c r="D151" s="193" t="s">
        <v>159</v>
      </c>
      <c r="E151" s="199" t="s">
        <v>20</v>
      </c>
      <c r="F151" s="200" t="s">
        <v>1789</v>
      </c>
      <c r="G151" s="198"/>
      <c r="H151" s="201">
        <v>18.600000000000001</v>
      </c>
      <c r="I151" s="202"/>
      <c r="J151" s="198"/>
      <c r="K151" s="198"/>
      <c r="L151" s="203"/>
      <c r="M151" s="204"/>
      <c r="N151" s="205"/>
      <c r="O151" s="205"/>
      <c r="P151" s="205"/>
      <c r="Q151" s="205"/>
      <c r="R151" s="205"/>
      <c r="S151" s="205"/>
      <c r="T151" s="206"/>
      <c r="AT151" s="207" t="s">
        <v>159</v>
      </c>
      <c r="AU151" s="207" t="s">
        <v>81</v>
      </c>
      <c r="AV151" s="12" t="s">
        <v>81</v>
      </c>
      <c r="AW151" s="12" t="s">
        <v>33</v>
      </c>
      <c r="AX151" s="12" t="s">
        <v>8</v>
      </c>
      <c r="AY151" s="207" t="s">
        <v>141</v>
      </c>
    </row>
    <row r="152" spans="2:65" s="1" customFormat="1" ht="14.4" customHeight="1">
      <c r="B152" s="35"/>
      <c r="C152" s="181" t="s">
        <v>220</v>
      </c>
      <c r="D152" s="181" t="s">
        <v>143</v>
      </c>
      <c r="E152" s="182" t="s">
        <v>215</v>
      </c>
      <c r="F152" s="183" t="s">
        <v>216</v>
      </c>
      <c r="G152" s="184" t="s">
        <v>163</v>
      </c>
      <c r="H152" s="185">
        <v>3.37</v>
      </c>
      <c r="I152" s="186"/>
      <c r="J152" s="185">
        <f>ROUND(I152*H152,0)</f>
        <v>0</v>
      </c>
      <c r="K152" s="183" t="s">
        <v>154</v>
      </c>
      <c r="L152" s="39"/>
      <c r="M152" s="187" t="s">
        <v>20</v>
      </c>
      <c r="N152" s="188" t="s">
        <v>43</v>
      </c>
      <c r="O152" s="64"/>
      <c r="P152" s="189">
        <f>O152*H152</f>
        <v>0</v>
      </c>
      <c r="Q152" s="189">
        <v>0.12335</v>
      </c>
      <c r="R152" s="189">
        <f>Q152*H152</f>
        <v>0.41568950000000005</v>
      </c>
      <c r="S152" s="189">
        <v>0</v>
      </c>
      <c r="T152" s="190">
        <f>S152*H152</f>
        <v>0</v>
      </c>
      <c r="AR152" s="191" t="s">
        <v>146</v>
      </c>
      <c r="AT152" s="191" t="s">
        <v>143</v>
      </c>
      <c r="AU152" s="191" t="s">
        <v>81</v>
      </c>
      <c r="AY152" s="18" t="s">
        <v>141</v>
      </c>
      <c r="BE152" s="192">
        <f>IF(N152="základní",J152,0)</f>
        <v>0</v>
      </c>
      <c r="BF152" s="192">
        <f>IF(N152="snížená",J152,0)</f>
        <v>0</v>
      </c>
      <c r="BG152" s="192">
        <f>IF(N152="zákl. přenesená",J152,0)</f>
        <v>0</v>
      </c>
      <c r="BH152" s="192">
        <f>IF(N152="sníž. přenesená",J152,0)</f>
        <v>0</v>
      </c>
      <c r="BI152" s="192">
        <f>IF(N152="nulová",J152,0)</f>
        <v>0</v>
      </c>
      <c r="BJ152" s="18" t="s">
        <v>8</v>
      </c>
      <c r="BK152" s="192">
        <f>ROUND(I152*H152,0)</f>
        <v>0</v>
      </c>
      <c r="BL152" s="18" t="s">
        <v>146</v>
      </c>
      <c r="BM152" s="191" t="s">
        <v>217</v>
      </c>
    </row>
    <row r="153" spans="2:65" s="1" customFormat="1" ht="10.199999999999999">
      <c r="B153" s="35"/>
      <c r="C153" s="36"/>
      <c r="D153" s="193" t="s">
        <v>148</v>
      </c>
      <c r="E153" s="36"/>
      <c r="F153" s="194" t="s">
        <v>218</v>
      </c>
      <c r="G153" s="36"/>
      <c r="H153" s="36"/>
      <c r="I153" s="108"/>
      <c r="J153" s="36"/>
      <c r="K153" s="36"/>
      <c r="L153" s="39"/>
      <c r="M153" s="195"/>
      <c r="N153" s="64"/>
      <c r="O153" s="64"/>
      <c r="P153" s="64"/>
      <c r="Q153" s="64"/>
      <c r="R153" s="64"/>
      <c r="S153" s="64"/>
      <c r="T153" s="65"/>
      <c r="AT153" s="18" t="s">
        <v>148</v>
      </c>
      <c r="AU153" s="18" t="s">
        <v>81</v>
      </c>
    </row>
    <row r="154" spans="2:65" s="12" customFormat="1" ht="10.199999999999999">
      <c r="B154" s="197"/>
      <c r="C154" s="198"/>
      <c r="D154" s="193" t="s">
        <v>159</v>
      </c>
      <c r="E154" s="199" t="s">
        <v>20</v>
      </c>
      <c r="F154" s="200" t="s">
        <v>1790</v>
      </c>
      <c r="G154" s="198"/>
      <c r="H154" s="201">
        <v>3.37</v>
      </c>
      <c r="I154" s="202"/>
      <c r="J154" s="198"/>
      <c r="K154" s="198"/>
      <c r="L154" s="203"/>
      <c r="M154" s="204"/>
      <c r="N154" s="205"/>
      <c r="O154" s="205"/>
      <c r="P154" s="205"/>
      <c r="Q154" s="205"/>
      <c r="R154" s="205"/>
      <c r="S154" s="205"/>
      <c r="T154" s="206"/>
      <c r="AT154" s="207" t="s">
        <v>159</v>
      </c>
      <c r="AU154" s="207" t="s">
        <v>81</v>
      </c>
      <c r="AV154" s="12" t="s">
        <v>81</v>
      </c>
      <c r="AW154" s="12" t="s">
        <v>33</v>
      </c>
      <c r="AX154" s="12" t="s">
        <v>8</v>
      </c>
      <c r="AY154" s="207" t="s">
        <v>141</v>
      </c>
    </row>
    <row r="155" spans="2:65" s="1" customFormat="1" ht="14.4" customHeight="1">
      <c r="B155" s="35"/>
      <c r="C155" s="181" t="s">
        <v>226</v>
      </c>
      <c r="D155" s="181" t="s">
        <v>143</v>
      </c>
      <c r="E155" s="182" t="s">
        <v>221</v>
      </c>
      <c r="F155" s="183" t="s">
        <v>222</v>
      </c>
      <c r="G155" s="184" t="s">
        <v>163</v>
      </c>
      <c r="H155" s="185">
        <v>14.5</v>
      </c>
      <c r="I155" s="186"/>
      <c r="J155" s="185">
        <f>ROUND(I155*H155,0)</f>
        <v>0</v>
      </c>
      <c r="K155" s="183" t="s">
        <v>154</v>
      </c>
      <c r="L155" s="39"/>
      <c r="M155" s="187" t="s">
        <v>20</v>
      </c>
      <c r="N155" s="188" t="s">
        <v>43</v>
      </c>
      <c r="O155" s="64"/>
      <c r="P155" s="189">
        <f>O155*H155</f>
        <v>0</v>
      </c>
      <c r="Q155" s="189">
        <v>0.25364999999999999</v>
      </c>
      <c r="R155" s="189">
        <f>Q155*H155</f>
        <v>3.6779249999999997</v>
      </c>
      <c r="S155" s="189">
        <v>0</v>
      </c>
      <c r="T155" s="190">
        <f>S155*H155</f>
        <v>0</v>
      </c>
      <c r="AR155" s="191" t="s">
        <v>146</v>
      </c>
      <c r="AT155" s="191" t="s">
        <v>143</v>
      </c>
      <c r="AU155" s="191" t="s">
        <v>81</v>
      </c>
      <c r="AY155" s="18" t="s">
        <v>141</v>
      </c>
      <c r="BE155" s="192">
        <f>IF(N155="základní",J155,0)</f>
        <v>0</v>
      </c>
      <c r="BF155" s="192">
        <f>IF(N155="snížená",J155,0)</f>
        <v>0</v>
      </c>
      <c r="BG155" s="192">
        <f>IF(N155="zákl. přenesená",J155,0)</f>
        <v>0</v>
      </c>
      <c r="BH155" s="192">
        <f>IF(N155="sníž. přenesená",J155,0)</f>
        <v>0</v>
      </c>
      <c r="BI155" s="192">
        <f>IF(N155="nulová",J155,0)</f>
        <v>0</v>
      </c>
      <c r="BJ155" s="18" t="s">
        <v>8</v>
      </c>
      <c r="BK155" s="192">
        <f>ROUND(I155*H155,0)</f>
        <v>0</v>
      </c>
      <c r="BL155" s="18" t="s">
        <v>146</v>
      </c>
      <c r="BM155" s="191" t="s">
        <v>223</v>
      </c>
    </row>
    <row r="156" spans="2:65" s="1" customFormat="1" ht="10.199999999999999">
      <c r="B156" s="35"/>
      <c r="C156" s="36"/>
      <c r="D156" s="193" t="s">
        <v>148</v>
      </c>
      <c r="E156" s="36"/>
      <c r="F156" s="194" t="s">
        <v>224</v>
      </c>
      <c r="G156" s="36"/>
      <c r="H156" s="36"/>
      <c r="I156" s="108"/>
      <c r="J156" s="36"/>
      <c r="K156" s="36"/>
      <c r="L156" s="39"/>
      <c r="M156" s="195"/>
      <c r="N156" s="64"/>
      <c r="O156" s="64"/>
      <c r="P156" s="64"/>
      <c r="Q156" s="64"/>
      <c r="R156" s="64"/>
      <c r="S156" s="64"/>
      <c r="T156" s="65"/>
      <c r="AT156" s="18" t="s">
        <v>148</v>
      </c>
      <c r="AU156" s="18" t="s">
        <v>81</v>
      </c>
    </row>
    <row r="157" spans="2:65" s="12" customFormat="1" ht="10.199999999999999">
      <c r="B157" s="197"/>
      <c r="C157" s="198"/>
      <c r="D157" s="193" t="s">
        <v>159</v>
      </c>
      <c r="E157" s="199" t="s">
        <v>20</v>
      </c>
      <c r="F157" s="200" t="s">
        <v>1791</v>
      </c>
      <c r="G157" s="198"/>
      <c r="H157" s="201">
        <v>14.5</v>
      </c>
      <c r="I157" s="202"/>
      <c r="J157" s="198"/>
      <c r="K157" s="198"/>
      <c r="L157" s="203"/>
      <c r="M157" s="204"/>
      <c r="N157" s="205"/>
      <c r="O157" s="205"/>
      <c r="P157" s="205"/>
      <c r="Q157" s="205"/>
      <c r="R157" s="205"/>
      <c r="S157" s="205"/>
      <c r="T157" s="206"/>
      <c r="AT157" s="207" t="s">
        <v>159</v>
      </c>
      <c r="AU157" s="207" t="s">
        <v>81</v>
      </c>
      <c r="AV157" s="12" t="s">
        <v>81</v>
      </c>
      <c r="AW157" s="12" t="s">
        <v>33</v>
      </c>
      <c r="AX157" s="12" t="s">
        <v>8</v>
      </c>
      <c r="AY157" s="207" t="s">
        <v>141</v>
      </c>
    </row>
    <row r="158" spans="2:65" s="1" customFormat="1" ht="14.4" customHeight="1">
      <c r="B158" s="35"/>
      <c r="C158" s="181" t="s">
        <v>177</v>
      </c>
      <c r="D158" s="181" t="s">
        <v>143</v>
      </c>
      <c r="E158" s="182" t="s">
        <v>227</v>
      </c>
      <c r="F158" s="183" t="s">
        <v>228</v>
      </c>
      <c r="G158" s="184" t="s">
        <v>163</v>
      </c>
      <c r="H158" s="185">
        <v>4.08</v>
      </c>
      <c r="I158" s="186"/>
      <c r="J158" s="185">
        <f>ROUND(I158*H158,0)</f>
        <v>0</v>
      </c>
      <c r="K158" s="183" t="s">
        <v>154</v>
      </c>
      <c r="L158" s="39"/>
      <c r="M158" s="187" t="s">
        <v>20</v>
      </c>
      <c r="N158" s="188" t="s">
        <v>43</v>
      </c>
      <c r="O158" s="64"/>
      <c r="P158" s="189">
        <f>O158*H158</f>
        <v>0</v>
      </c>
      <c r="Q158" s="189">
        <v>0.26723000000000002</v>
      </c>
      <c r="R158" s="189">
        <f>Q158*H158</f>
        <v>1.0902984000000002</v>
      </c>
      <c r="S158" s="189">
        <v>0</v>
      </c>
      <c r="T158" s="190">
        <f>S158*H158</f>
        <v>0</v>
      </c>
      <c r="AR158" s="191" t="s">
        <v>146</v>
      </c>
      <c r="AT158" s="191" t="s">
        <v>143</v>
      </c>
      <c r="AU158" s="191" t="s">
        <v>81</v>
      </c>
      <c r="AY158" s="18" t="s">
        <v>141</v>
      </c>
      <c r="BE158" s="192">
        <f>IF(N158="základní",J158,0)</f>
        <v>0</v>
      </c>
      <c r="BF158" s="192">
        <f>IF(N158="snížená",J158,0)</f>
        <v>0</v>
      </c>
      <c r="BG158" s="192">
        <f>IF(N158="zákl. přenesená",J158,0)</f>
        <v>0</v>
      </c>
      <c r="BH158" s="192">
        <f>IF(N158="sníž. přenesená",J158,0)</f>
        <v>0</v>
      </c>
      <c r="BI158" s="192">
        <f>IF(N158="nulová",J158,0)</f>
        <v>0</v>
      </c>
      <c r="BJ158" s="18" t="s">
        <v>8</v>
      </c>
      <c r="BK158" s="192">
        <f>ROUND(I158*H158,0)</f>
        <v>0</v>
      </c>
      <c r="BL158" s="18" t="s">
        <v>146</v>
      </c>
      <c r="BM158" s="191" t="s">
        <v>229</v>
      </c>
    </row>
    <row r="159" spans="2:65" s="1" customFormat="1" ht="19.2">
      <c r="B159" s="35"/>
      <c r="C159" s="36"/>
      <c r="D159" s="193" t="s">
        <v>148</v>
      </c>
      <c r="E159" s="36"/>
      <c r="F159" s="194" t="s">
        <v>230</v>
      </c>
      <c r="G159" s="36"/>
      <c r="H159" s="36"/>
      <c r="I159" s="108"/>
      <c r="J159" s="36"/>
      <c r="K159" s="36"/>
      <c r="L159" s="39"/>
      <c r="M159" s="195"/>
      <c r="N159" s="64"/>
      <c r="O159" s="64"/>
      <c r="P159" s="64"/>
      <c r="Q159" s="64"/>
      <c r="R159" s="64"/>
      <c r="S159" s="64"/>
      <c r="T159" s="65"/>
      <c r="AT159" s="18" t="s">
        <v>148</v>
      </c>
      <c r="AU159" s="18" t="s">
        <v>81</v>
      </c>
    </row>
    <row r="160" spans="2:65" s="1" customFormat="1" ht="57.6">
      <c r="B160" s="35"/>
      <c r="C160" s="36"/>
      <c r="D160" s="193" t="s">
        <v>157</v>
      </c>
      <c r="E160" s="36"/>
      <c r="F160" s="196" t="s">
        <v>231</v>
      </c>
      <c r="G160" s="36"/>
      <c r="H160" s="36"/>
      <c r="I160" s="108"/>
      <c r="J160" s="36"/>
      <c r="K160" s="36"/>
      <c r="L160" s="39"/>
      <c r="M160" s="195"/>
      <c r="N160" s="64"/>
      <c r="O160" s="64"/>
      <c r="P160" s="64"/>
      <c r="Q160" s="64"/>
      <c r="R160" s="64"/>
      <c r="S160" s="64"/>
      <c r="T160" s="65"/>
      <c r="AT160" s="18" t="s">
        <v>157</v>
      </c>
      <c r="AU160" s="18" t="s">
        <v>81</v>
      </c>
    </row>
    <row r="161" spans="2:65" s="12" customFormat="1" ht="10.199999999999999">
      <c r="B161" s="197"/>
      <c r="C161" s="198"/>
      <c r="D161" s="193" t="s">
        <v>159</v>
      </c>
      <c r="E161" s="199" t="s">
        <v>20</v>
      </c>
      <c r="F161" s="200" t="s">
        <v>1792</v>
      </c>
      <c r="G161" s="198"/>
      <c r="H161" s="201">
        <v>4.08</v>
      </c>
      <c r="I161" s="202"/>
      <c r="J161" s="198"/>
      <c r="K161" s="198"/>
      <c r="L161" s="203"/>
      <c r="M161" s="204"/>
      <c r="N161" s="205"/>
      <c r="O161" s="205"/>
      <c r="P161" s="205"/>
      <c r="Q161" s="205"/>
      <c r="R161" s="205"/>
      <c r="S161" s="205"/>
      <c r="T161" s="206"/>
      <c r="AT161" s="207" t="s">
        <v>159</v>
      </c>
      <c r="AU161" s="207" t="s">
        <v>81</v>
      </c>
      <c r="AV161" s="12" t="s">
        <v>81</v>
      </c>
      <c r="AW161" s="12" t="s">
        <v>33</v>
      </c>
      <c r="AX161" s="12" t="s">
        <v>8</v>
      </c>
      <c r="AY161" s="207" t="s">
        <v>141</v>
      </c>
    </row>
    <row r="162" spans="2:65" s="11" customFormat="1" ht="22.8" customHeight="1">
      <c r="B162" s="165"/>
      <c r="C162" s="166"/>
      <c r="D162" s="167" t="s">
        <v>71</v>
      </c>
      <c r="E162" s="179" t="s">
        <v>178</v>
      </c>
      <c r="F162" s="179" t="s">
        <v>233</v>
      </c>
      <c r="G162" s="166"/>
      <c r="H162" s="166"/>
      <c r="I162" s="169"/>
      <c r="J162" s="180">
        <f>BK162</f>
        <v>0</v>
      </c>
      <c r="K162" s="166"/>
      <c r="L162" s="171"/>
      <c r="M162" s="172"/>
      <c r="N162" s="173"/>
      <c r="O162" s="173"/>
      <c r="P162" s="174">
        <f>SUM(P163:P271)</f>
        <v>0</v>
      </c>
      <c r="Q162" s="173"/>
      <c r="R162" s="174">
        <f>SUM(R163:R271)</f>
        <v>27.083897199999999</v>
      </c>
      <c r="S162" s="173"/>
      <c r="T162" s="175">
        <f>SUM(T163:T271)</f>
        <v>0</v>
      </c>
      <c r="AR162" s="176" t="s">
        <v>8</v>
      </c>
      <c r="AT162" s="177" t="s">
        <v>71</v>
      </c>
      <c r="AU162" s="177" t="s">
        <v>8</v>
      </c>
      <c r="AY162" s="176" t="s">
        <v>141</v>
      </c>
      <c r="BK162" s="178">
        <f>SUM(BK163:BK271)</f>
        <v>0</v>
      </c>
    </row>
    <row r="163" spans="2:65" s="1" customFormat="1" ht="14.4" customHeight="1">
      <c r="B163" s="35"/>
      <c r="C163" s="181" t="s">
        <v>9</v>
      </c>
      <c r="D163" s="181" t="s">
        <v>143</v>
      </c>
      <c r="E163" s="182" t="s">
        <v>1793</v>
      </c>
      <c r="F163" s="183" t="s">
        <v>1794</v>
      </c>
      <c r="G163" s="184" t="s">
        <v>163</v>
      </c>
      <c r="H163" s="185">
        <v>76</v>
      </c>
      <c r="I163" s="186"/>
      <c r="J163" s="185">
        <f>ROUND(I163*H163,0)</f>
        <v>0</v>
      </c>
      <c r="K163" s="183" t="s">
        <v>154</v>
      </c>
      <c r="L163" s="39"/>
      <c r="M163" s="187" t="s">
        <v>20</v>
      </c>
      <c r="N163" s="188" t="s">
        <v>43</v>
      </c>
      <c r="O163" s="64"/>
      <c r="P163" s="189">
        <f>O163*H163</f>
        <v>0</v>
      </c>
      <c r="Q163" s="189">
        <v>0.04</v>
      </c>
      <c r="R163" s="189">
        <f>Q163*H163</f>
        <v>3.04</v>
      </c>
      <c r="S163" s="189">
        <v>0</v>
      </c>
      <c r="T163" s="190">
        <f>S163*H163</f>
        <v>0</v>
      </c>
      <c r="AR163" s="191" t="s">
        <v>146</v>
      </c>
      <c r="AT163" s="191" t="s">
        <v>143</v>
      </c>
      <c r="AU163" s="191" t="s">
        <v>81</v>
      </c>
      <c r="AY163" s="18" t="s">
        <v>141</v>
      </c>
      <c r="BE163" s="192">
        <f>IF(N163="základní",J163,0)</f>
        <v>0</v>
      </c>
      <c r="BF163" s="192">
        <f>IF(N163="snížená",J163,0)</f>
        <v>0</v>
      </c>
      <c r="BG163" s="192">
        <f>IF(N163="zákl. přenesená",J163,0)</f>
        <v>0</v>
      </c>
      <c r="BH163" s="192">
        <f>IF(N163="sníž. přenesená",J163,0)</f>
        <v>0</v>
      </c>
      <c r="BI163" s="192">
        <f>IF(N163="nulová",J163,0)</f>
        <v>0</v>
      </c>
      <c r="BJ163" s="18" t="s">
        <v>8</v>
      </c>
      <c r="BK163" s="192">
        <f>ROUND(I163*H163,0)</f>
        <v>0</v>
      </c>
      <c r="BL163" s="18" t="s">
        <v>146</v>
      </c>
      <c r="BM163" s="191" t="s">
        <v>1795</v>
      </c>
    </row>
    <row r="164" spans="2:65" s="1" customFormat="1" ht="10.199999999999999">
      <c r="B164" s="35"/>
      <c r="C164" s="36"/>
      <c r="D164" s="193" t="s">
        <v>148</v>
      </c>
      <c r="E164" s="36"/>
      <c r="F164" s="194" t="s">
        <v>1796</v>
      </c>
      <c r="G164" s="36"/>
      <c r="H164" s="36"/>
      <c r="I164" s="108"/>
      <c r="J164" s="36"/>
      <c r="K164" s="36"/>
      <c r="L164" s="39"/>
      <c r="M164" s="195"/>
      <c r="N164" s="64"/>
      <c r="O164" s="64"/>
      <c r="P164" s="64"/>
      <c r="Q164" s="64"/>
      <c r="R164" s="64"/>
      <c r="S164" s="64"/>
      <c r="T164" s="65"/>
      <c r="AT164" s="18" t="s">
        <v>148</v>
      </c>
      <c r="AU164" s="18" t="s">
        <v>81</v>
      </c>
    </row>
    <row r="165" spans="2:65" s="1" customFormat="1" ht="28.8">
      <c r="B165" s="35"/>
      <c r="C165" s="36"/>
      <c r="D165" s="193" t="s">
        <v>157</v>
      </c>
      <c r="E165" s="36"/>
      <c r="F165" s="196" t="s">
        <v>1797</v>
      </c>
      <c r="G165" s="36"/>
      <c r="H165" s="36"/>
      <c r="I165" s="108"/>
      <c r="J165" s="36"/>
      <c r="K165" s="36"/>
      <c r="L165" s="39"/>
      <c r="M165" s="195"/>
      <c r="N165" s="64"/>
      <c r="O165" s="64"/>
      <c r="P165" s="64"/>
      <c r="Q165" s="64"/>
      <c r="R165" s="64"/>
      <c r="S165" s="64"/>
      <c r="T165" s="65"/>
      <c r="AT165" s="18" t="s">
        <v>157</v>
      </c>
      <c r="AU165" s="18" t="s">
        <v>81</v>
      </c>
    </row>
    <row r="166" spans="2:65" s="12" customFormat="1" ht="10.199999999999999">
      <c r="B166" s="197"/>
      <c r="C166" s="198"/>
      <c r="D166" s="193" t="s">
        <v>159</v>
      </c>
      <c r="E166" s="199" t="s">
        <v>20</v>
      </c>
      <c r="F166" s="200" t="s">
        <v>1798</v>
      </c>
      <c r="G166" s="198"/>
      <c r="H166" s="201">
        <v>76</v>
      </c>
      <c r="I166" s="202"/>
      <c r="J166" s="198"/>
      <c r="K166" s="198"/>
      <c r="L166" s="203"/>
      <c r="M166" s="204"/>
      <c r="N166" s="205"/>
      <c r="O166" s="205"/>
      <c r="P166" s="205"/>
      <c r="Q166" s="205"/>
      <c r="R166" s="205"/>
      <c r="S166" s="205"/>
      <c r="T166" s="206"/>
      <c r="AT166" s="207" t="s">
        <v>159</v>
      </c>
      <c r="AU166" s="207" t="s">
        <v>81</v>
      </c>
      <c r="AV166" s="12" t="s">
        <v>81</v>
      </c>
      <c r="AW166" s="12" t="s">
        <v>33</v>
      </c>
      <c r="AX166" s="12" t="s">
        <v>8</v>
      </c>
      <c r="AY166" s="207" t="s">
        <v>141</v>
      </c>
    </row>
    <row r="167" spans="2:65" s="1" customFormat="1" ht="14.4" customHeight="1">
      <c r="B167" s="35"/>
      <c r="C167" s="181" t="s">
        <v>244</v>
      </c>
      <c r="D167" s="181" t="s">
        <v>143</v>
      </c>
      <c r="E167" s="182" t="s">
        <v>234</v>
      </c>
      <c r="F167" s="183" t="s">
        <v>235</v>
      </c>
      <c r="G167" s="184" t="s">
        <v>163</v>
      </c>
      <c r="H167" s="185">
        <v>205.17</v>
      </c>
      <c r="I167" s="186"/>
      <c r="J167" s="185">
        <f>ROUND(I167*H167,0)</f>
        <v>0</v>
      </c>
      <c r="K167" s="183" t="s">
        <v>154</v>
      </c>
      <c r="L167" s="39"/>
      <c r="M167" s="187" t="s">
        <v>20</v>
      </c>
      <c r="N167" s="188" t="s">
        <v>43</v>
      </c>
      <c r="O167" s="64"/>
      <c r="P167" s="189">
        <f>O167*H167</f>
        <v>0</v>
      </c>
      <c r="Q167" s="189">
        <v>3.0000000000000001E-3</v>
      </c>
      <c r="R167" s="189">
        <f>Q167*H167</f>
        <v>0.61551</v>
      </c>
      <c r="S167" s="189">
        <v>0</v>
      </c>
      <c r="T167" s="190">
        <f>S167*H167</f>
        <v>0</v>
      </c>
      <c r="AR167" s="191" t="s">
        <v>146</v>
      </c>
      <c r="AT167" s="191" t="s">
        <v>143</v>
      </c>
      <c r="AU167" s="191" t="s">
        <v>81</v>
      </c>
      <c r="AY167" s="18" t="s">
        <v>141</v>
      </c>
      <c r="BE167" s="192">
        <f>IF(N167="základní",J167,0)</f>
        <v>0</v>
      </c>
      <c r="BF167" s="192">
        <f>IF(N167="snížená",J167,0)</f>
        <v>0</v>
      </c>
      <c r="BG167" s="192">
        <f>IF(N167="zákl. přenesená",J167,0)</f>
        <v>0</v>
      </c>
      <c r="BH167" s="192">
        <f>IF(N167="sníž. přenesená",J167,0)</f>
        <v>0</v>
      </c>
      <c r="BI167" s="192">
        <f>IF(N167="nulová",J167,0)</f>
        <v>0</v>
      </c>
      <c r="BJ167" s="18" t="s">
        <v>8</v>
      </c>
      <c r="BK167" s="192">
        <f>ROUND(I167*H167,0)</f>
        <v>0</v>
      </c>
      <c r="BL167" s="18" t="s">
        <v>146</v>
      </c>
      <c r="BM167" s="191" t="s">
        <v>236</v>
      </c>
    </row>
    <row r="168" spans="2:65" s="1" customFormat="1" ht="10.199999999999999">
      <c r="B168" s="35"/>
      <c r="C168" s="36"/>
      <c r="D168" s="193" t="s">
        <v>148</v>
      </c>
      <c r="E168" s="36"/>
      <c r="F168" s="194" t="s">
        <v>237</v>
      </c>
      <c r="G168" s="36"/>
      <c r="H168" s="36"/>
      <c r="I168" s="108"/>
      <c r="J168" s="36"/>
      <c r="K168" s="36"/>
      <c r="L168" s="39"/>
      <c r="M168" s="195"/>
      <c r="N168" s="64"/>
      <c r="O168" s="64"/>
      <c r="P168" s="64"/>
      <c r="Q168" s="64"/>
      <c r="R168" s="64"/>
      <c r="S168" s="64"/>
      <c r="T168" s="65"/>
      <c r="AT168" s="18" t="s">
        <v>148</v>
      </c>
      <c r="AU168" s="18" t="s">
        <v>81</v>
      </c>
    </row>
    <row r="169" spans="2:65" s="12" customFormat="1" ht="10.199999999999999">
      <c r="B169" s="197"/>
      <c r="C169" s="198"/>
      <c r="D169" s="193" t="s">
        <v>159</v>
      </c>
      <c r="E169" s="199" t="s">
        <v>20</v>
      </c>
      <c r="F169" s="200" t="s">
        <v>1799</v>
      </c>
      <c r="G169" s="198"/>
      <c r="H169" s="201">
        <v>205.17</v>
      </c>
      <c r="I169" s="202"/>
      <c r="J169" s="198"/>
      <c r="K169" s="198"/>
      <c r="L169" s="203"/>
      <c r="M169" s="204"/>
      <c r="N169" s="205"/>
      <c r="O169" s="205"/>
      <c r="P169" s="205"/>
      <c r="Q169" s="205"/>
      <c r="R169" s="205"/>
      <c r="S169" s="205"/>
      <c r="T169" s="206"/>
      <c r="AT169" s="207" t="s">
        <v>159</v>
      </c>
      <c r="AU169" s="207" t="s">
        <v>81</v>
      </c>
      <c r="AV169" s="12" t="s">
        <v>81</v>
      </c>
      <c r="AW169" s="12" t="s">
        <v>33</v>
      </c>
      <c r="AX169" s="12" t="s">
        <v>8</v>
      </c>
      <c r="AY169" s="207" t="s">
        <v>141</v>
      </c>
    </row>
    <row r="170" spans="2:65" s="1" customFormat="1" ht="14.4" customHeight="1">
      <c r="B170" s="35"/>
      <c r="C170" s="181" t="s">
        <v>250</v>
      </c>
      <c r="D170" s="181" t="s">
        <v>143</v>
      </c>
      <c r="E170" s="182" t="s">
        <v>239</v>
      </c>
      <c r="F170" s="183" t="s">
        <v>240</v>
      </c>
      <c r="G170" s="184" t="s">
        <v>163</v>
      </c>
      <c r="H170" s="185">
        <v>15</v>
      </c>
      <c r="I170" s="186"/>
      <c r="J170" s="185">
        <f>ROUND(I170*H170,0)</f>
        <v>0</v>
      </c>
      <c r="K170" s="183" t="s">
        <v>154</v>
      </c>
      <c r="L170" s="39"/>
      <c r="M170" s="187" t="s">
        <v>20</v>
      </c>
      <c r="N170" s="188" t="s">
        <v>43</v>
      </c>
      <c r="O170" s="64"/>
      <c r="P170" s="189">
        <f>O170*H170</f>
        <v>0</v>
      </c>
      <c r="Q170" s="189">
        <v>3.7999999999999999E-2</v>
      </c>
      <c r="R170" s="189">
        <f>Q170*H170</f>
        <v>0.56999999999999995</v>
      </c>
      <c r="S170" s="189">
        <v>0</v>
      </c>
      <c r="T170" s="190">
        <f>S170*H170</f>
        <v>0</v>
      </c>
      <c r="AR170" s="191" t="s">
        <v>146</v>
      </c>
      <c r="AT170" s="191" t="s">
        <v>143</v>
      </c>
      <c r="AU170" s="191" t="s">
        <v>81</v>
      </c>
      <c r="AY170" s="18" t="s">
        <v>141</v>
      </c>
      <c r="BE170" s="192">
        <f>IF(N170="základní",J170,0)</f>
        <v>0</v>
      </c>
      <c r="BF170" s="192">
        <f>IF(N170="snížená",J170,0)</f>
        <v>0</v>
      </c>
      <c r="BG170" s="192">
        <f>IF(N170="zákl. přenesená",J170,0)</f>
        <v>0</v>
      </c>
      <c r="BH170" s="192">
        <f>IF(N170="sníž. přenesená",J170,0)</f>
        <v>0</v>
      </c>
      <c r="BI170" s="192">
        <f>IF(N170="nulová",J170,0)</f>
        <v>0</v>
      </c>
      <c r="BJ170" s="18" t="s">
        <v>8</v>
      </c>
      <c r="BK170" s="192">
        <f>ROUND(I170*H170,0)</f>
        <v>0</v>
      </c>
      <c r="BL170" s="18" t="s">
        <v>146</v>
      </c>
      <c r="BM170" s="191" t="s">
        <v>241</v>
      </c>
    </row>
    <row r="171" spans="2:65" s="1" customFormat="1" ht="10.199999999999999">
      <c r="B171" s="35"/>
      <c r="C171" s="36"/>
      <c r="D171" s="193" t="s">
        <v>148</v>
      </c>
      <c r="E171" s="36"/>
      <c r="F171" s="194" t="s">
        <v>242</v>
      </c>
      <c r="G171" s="36"/>
      <c r="H171" s="36"/>
      <c r="I171" s="108"/>
      <c r="J171" s="36"/>
      <c r="K171" s="36"/>
      <c r="L171" s="39"/>
      <c r="M171" s="195"/>
      <c r="N171" s="64"/>
      <c r="O171" s="64"/>
      <c r="P171" s="64"/>
      <c r="Q171" s="64"/>
      <c r="R171" s="64"/>
      <c r="S171" s="64"/>
      <c r="T171" s="65"/>
      <c r="AT171" s="18" t="s">
        <v>148</v>
      </c>
      <c r="AU171" s="18" t="s">
        <v>81</v>
      </c>
    </row>
    <row r="172" spans="2:65" s="12" customFormat="1" ht="10.199999999999999">
      <c r="B172" s="197"/>
      <c r="C172" s="198"/>
      <c r="D172" s="193" t="s">
        <v>159</v>
      </c>
      <c r="E172" s="199" t="s">
        <v>20</v>
      </c>
      <c r="F172" s="200" t="s">
        <v>1800</v>
      </c>
      <c r="G172" s="198"/>
      <c r="H172" s="201">
        <v>15</v>
      </c>
      <c r="I172" s="202"/>
      <c r="J172" s="198"/>
      <c r="K172" s="198"/>
      <c r="L172" s="203"/>
      <c r="M172" s="204"/>
      <c r="N172" s="205"/>
      <c r="O172" s="205"/>
      <c r="P172" s="205"/>
      <c r="Q172" s="205"/>
      <c r="R172" s="205"/>
      <c r="S172" s="205"/>
      <c r="T172" s="206"/>
      <c r="AT172" s="207" t="s">
        <v>159</v>
      </c>
      <c r="AU172" s="207" t="s">
        <v>81</v>
      </c>
      <c r="AV172" s="12" t="s">
        <v>81</v>
      </c>
      <c r="AW172" s="12" t="s">
        <v>33</v>
      </c>
      <c r="AX172" s="12" t="s">
        <v>8</v>
      </c>
      <c r="AY172" s="207" t="s">
        <v>141</v>
      </c>
    </row>
    <row r="173" spans="2:65" s="1" customFormat="1" ht="14.4" customHeight="1">
      <c r="B173" s="35"/>
      <c r="C173" s="181" t="s">
        <v>255</v>
      </c>
      <c r="D173" s="181" t="s">
        <v>143</v>
      </c>
      <c r="E173" s="182" t="s">
        <v>245</v>
      </c>
      <c r="F173" s="183" t="s">
        <v>246</v>
      </c>
      <c r="G173" s="184" t="s">
        <v>153</v>
      </c>
      <c r="H173" s="185">
        <v>25</v>
      </c>
      <c r="I173" s="186"/>
      <c r="J173" s="185">
        <f>ROUND(I173*H173,0)</f>
        <v>0</v>
      </c>
      <c r="K173" s="183" t="s">
        <v>154</v>
      </c>
      <c r="L173" s="39"/>
      <c r="M173" s="187" t="s">
        <v>20</v>
      </c>
      <c r="N173" s="188" t="s">
        <v>43</v>
      </c>
      <c r="O173" s="64"/>
      <c r="P173" s="189">
        <f>O173*H173</f>
        <v>0</v>
      </c>
      <c r="Q173" s="189">
        <v>3.7000000000000002E-3</v>
      </c>
      <c r="R173" s="189">
        <f>Q173*H173</f>
        <v>9.2499999999999999E-2</v>
      </c>
      <c r="S173" s="189">
        <v>0</v>
      </c>
      <c r="T173" s="190">
        <f>S173*H173</f>
        <v>0</v>
      </c>
      <c r="AR173" s="191" t="s">
        <v>146</v>
      </c>
      <c r="AT173" s="191" t="s">
        <v>143</v>
      </c>
      <c r="AU173" s="191" t="s">
        <v>81</v>
      </c>
      <c r="AY173" s="18" t="s">
        <v>141</v>
      </c>
      <c r="BE173" s="192">
        <f>IF(N173="základní",J173,0)</f>
        <v>0</v>
      </c>
      <c r="BF173" s="192">
        <f>IF(N173="snížená",J173,0)</f>
        <v>0</v>
      </c>
      <c r="BG173" s="192">
        <f>IF(N173="zákl. přenesená",J173,0)</f>
        <v>0</v>
      </c>
      <c r="BH173" s="192">
        <f>IF(N173="sníž. přenesená",J173,0)</f>
        <v>0</v>
      </c>
      <c r="BI173" s="192">
        <f>IF(N173="nulová",J173,0)</f>
        <v>0</v>
      </c>
      <c r="BJ173" s="18" t="s">
        <v>8</v>
      </c>
      <c r="BK173" s="192">
        <f>ROUND(I173*H173,0)</f>
        <v>0</v>
      </c>
      <c r="BL173" s="18" t="s">
        <v>146</v>
      </c>
      <c r="BM173" s="191" t="s">
        <v>247</v>
      </c>
    </row>
    <row r="174" spans="2:65" s="1" customFormat="1" ht="10.199999999999999">
      <c r="B174" s="35"/>
      <c r="C174" s="36"/>
      <c r="D174" s="193" t="s">
        <v>148</v>
      </c>
      <c r="E174" s="36"/>
      <c r="F174" s="194" t="s">
        <v>248</v>
      </c>
      <c r="G174" s="36"/>
      <c r="H174" s="36"/>
      <c r="I174" s="108"/>
      <c r="J174" s="36"/>
      <c r="K174" s="36"/>
      <c r="L174" s="39"/>
      <c r="M174" s="195"/>
      <c r="N174" s="64"/>
      <c r="O174" s="64"/>
      <c r="P174" s="64"/>
      <c r="Q174" s="64"/>
      <c r="R174" s="64"/>
      <c r="S174" s="64"/>
      <c r="T174" s="65"/>
      <c r="AT174" s="18" t="s">
        <v>148</v>
      </c>
      <c r="AU174" s="18" t="s">
        <v>81</v>
      </c>
    </row>
    <row r="175" spans="2:65" s="12" customFormat="1" ht="10.199999999999999">
      <c r="B175" s="197"/>
      <c r="C175" s="198"/>
      <c r="D175" s="193" t="s">
        <v>159</v>
      </c>
      <c r="E175" s="199" t="s">
        <v>20</v>
      </c>
      <c r="F175" s="200" t="s">
        <v>249</v>
      </c>
      <c r="G175" s="198"/>
      <c r="H175" s="201">
        <v>25</v>
      </c>
      <c r="I175" s="202"/>
      <c r="J175" s="198"/>
      <c r="K175" s="198"/>
      <c r="L175" s="203"/>
      <c r="M175" s="204"/>
      <c r="N175" s="205"/>
      <c r="O175" s="205"/>
      <c r="P175" s="205"/>
      <c r="Q175" s="205"/>
      <c r="R175" s="205"/>
      <c r="S175" s="205"/>
      <c r="T175" s="206"/>
      <c r="AT175" s="207" t="s">
        <v>159</v>
      </c>
      <c r="AU175" s="207" t="s">
        <v>81</v>
      </c>
      <c r="AV175" s="12" t="s">
        <v>81</v>
      </c>
      <c r="AW175" s="12" t="s">
        <v>33</v>
      </c>
      <c r="AX175" s="12" t="s">
        <v>8</v>
      </c>
      <c r="AY175" s="207" t="s">
        <v>141</v>
      </c>
    </row>
    <row r="176" spans="2:65" s="1" customFormat="1" ht="14.4" customHeight="1">
      <c r="B176" s="35"/>
      <c r="C176" s="181" t="s">
        <v>261</v>
      </c>
      <c r="D176" s="181" t="s">
        <v>143</v>
      </c>
      <c r="E176" s="182" t="s">
        <v>251</v>
      </c>
      <c r="F176" s="183" t="s">
        <v>252</v>
      </c>
      <c r="G176" s="184" t="s">
        <v>153</v>
      </c>
      <c r="H176" s="185">
        <v>8</v>
      </c>
      <c r="I176" s="186"/>
      <c r="J176" s="185">
        <f>ROUND(I176*H176,0)</f>
        <v>0</v>
      </c>
      <c r="K176" s="183" t="s">
        <v>154</v>
      </c>
      <c r="L176" s="39"/>
      <c r="M176" s="187" t="s">
        <v>20</v>
      </c>
      <c r="N176" s="188" t="s">
        <v>43</v>
      </c>
      <c r="O176" s="64"/>
      <c r="P176" s="189">
        <f>O176*H176</f>
        <v>0</v>
      </c>
      <c r="Q176" s="189">
        <v>1.0200000000000001E-2</v>
      </c>
      <c r="R176" s="189">
        <f>Q176*H176</f>
        <v>8.1600000000000006E-2</v>
      </c>
      <c r="S176" s="189">
        <v>0</v>
      </c>
      <c r="T176" s="190">
        <f>S176*H176</f>
        <v>0</v>
      </c>
      <c r="AR176" s="191" t="s">
        <v>146</v>
      </c>
      <c r="AT176" s="191" t="s">
        <v>143</v>
      </c>
      <c r="AU176" s="191" t="s">
        <v>81</v>
      </c>
      <c r="AY176" s="18" t="s">
        <v>141</v>
      </c>
      <c r="BE176" s="192">
        <f>IF(N176="základní",J176,0)</f>
        <v>0</v>
      </c>
      <c r="BF176" s="192">
        <f>IF(N176="snížená",J176,0)</f>
        <v>0</v>
      </c>
      <c r="BG176" s="192">
        <f>IF(N176="zákl. přenesená",J176,0)</f>
        <v>0</v>
      </c>
      <c r="BH176" s="192">
        <f>IF(N176="sníž. přenesená",J176,0)</f>
        <v>0</v>
      </c>
      <c r="BI176" s="192">
        <f>IF(N176="nulová",J176,0)</f>
        <v>0</v>
      </c>
      <c r="BJ176" s="18" t="s">
        <v>8</v>
      </c>
      <c r="BK176" s="192">
        <f>ROUND(I176*H176,0)</f>
        <v>0</v>
      </c>
      <c r="BL176" s="18" t="s">
        <v>146</v>
      </c>
      <c r="BM176" s="191" t="s">
        <v>253</v>
      </c>
    </row>
    <row r="177" spans="2:65" s="1" customFormat="1" ht="19.2">
      <c r="B177" s="35"/>
      <c r="C177" s="36"/>
      <c r="D177" s="193" t="s">
        <v>148</v>
      </c>
      <c r="E177" s="36"/>
      <c r="F177" s="194" t="s">
        <v>254</v>
      </c>
      <c r="G177" s="36"/>
      <c r="H177" s="36"/>
      <c r="I177" s="108"/>
      <c r="J177" s="36"/>
      <c r="K177" s="36"/>
      <c r="L177" s="39"/>
      <c r="M177" s="195"/>
      <c r="N177" s="64"/>
      <c r="O177" s="64"/>
      <c r="P177" s="64"/>
      <c r="Q177" s="64"/>
      <c r="R177" s="64"/>
      <c r="S177" s="64"/>
      <c r="T177" s="65"/>
      <c r="AT177" s="18" t="s">
        <v>148</v>
      </c>
      <c r="AU177" s="18" t="s">
        <v>81</v>
      </c>
    </row>
    <row r="178" spans="2:65" s="12" customFormat="1" ht="10.199999999999999">
      <c r="B178" s="197"/>
      <c r="C178" s="198"/>
      <c r="D178" s="193" t="s">
        <v>159</v>
      </c>
      <c r="E178" s="199" t="s">
        <v>20</v>
      </c>
      <c r="F178" s="200" t="s">
        <v>195</v>
      </c>
      <c r="G178" s="198"/>
      <c r="H178" s="201">
        <v>8</v>
      </c>
      <c r="I178" s="202"/>
      <c r="J178" s="198"/>
      <c r="K178" s="198"/>
      <c r="L178" s="203"/>
      <c r="M178" s="204"/>
      <c r="N178" s="205"/>
      <c r="O178" s="205"/>
      <c r="P178" s="205"/>
      <c r="Q178" s="205"/>
      <c r="R178" s="205"/>
      <c r="S178" s="205"/>
      <c r="T178" s="206"/>
      <c r="AT178" s="207" t="s">
        <v>159</v>
      </c>
      <c r="AU178" s="207" t="s">
        <v>81</v>
      </c>
      <c r="AV178" s="12" t="s">
        <v>81</v>
      </c>
      <c r="AW178" s="12" t="s">
        <v>33</v>
      </c>
      <c r="AX178" s="12" t="s">
        <v>8</v>
      </c>
      <c r="AY178" s="207" t="s">
        <v>141</v>
      </c>
    </row>
    <row r="179" spans="2:65" s="1" customFormat="1" ht="14.4" customHeight="1">
      <c r="B179" s="35"/>
      <c r="C179" s="181" t="s">
        <v>282</v>
      </c>
      <c r="D179" s="181" t="s">
        <v>143</v>
      </c>
      <c r="E179" s="182" t="s">
        <v>256</v>
      </c>
      <c r="F179" s="183" t="s">
        <v>257</v>
      </c>
      <c r="G179" s="184" t="s">
        <v>163</v>
      </c>
      <c r="H179" s="185">
        <v>205.17</v>
      </c>
      <c r="I179" s="186"/>
      <c r="J179" s="185">
        <f>ROUND(I179*H179,0)</f>
        <v>0</v>
      </c>
      <c r="K179" s="183" t="s">
        <v>154</v>
      </c>
      <c r="L179" s="39"/>
      <c r="M179" s="187" t="s">
        <v>20</v>
      </c>
      <c r="N179" s="188" t="s">
        <v>43</v>
      </c>
      <c r="O179" s="64"/>
      <c r="P179" s="189">
        <f>O179*H179</f>
        <v>0</v>
      </c>
      <c r="Q179" s="189">
        <v>5.7000000000000002E-3</v>
      </c>
      <c r="R179" s="189">
        <f>Q179*H179</f>
        <v>1.1694689999999999</v>
      </c>
      <c r="S179" s="189">
        <v>0</v>
      </c>
      <c r="T179" s="190">
        <f>S179*H179</f>
        <v>0</v>
      </c>
      <c r="AR179" s="191" t="s">
        <v>146</v>
      </c>
      <c r="AT179" s="191" t="s">
        <v>143</v>
      </c>
      <c r="AU179" s="191" t="s">
        <v>81</v>
      </c>
      <c r="AY179" s="18" t="s">
        <v>141</v>
      </c>
      <c r="BE179" s="192">
        <f>IF(N179="základní",J179,0)</f>
        <v>0</v>
      </c>
      <c r="BF179" s="192">
        <f>IF(N179="snížená",J179,0)</f>
        <v>0</v>
      </c>
      <c r="BG179" s="192">
        <f>IF(N179="zákl. přenesená",J179,0)</f>
        <v>0</v>
      </c>
      <c r="BH179" s="192">
        <f>IF(N179="sníž. přenesená",J179,0)</f>
        <v>0</v>
      </c>
      <c r="BI179" s="192">
        <f>IF(N179="nulová",J179,0)</f>
        <v>0</v>
      </c>
      <c r="BJ179" s="18" t="s">
        <v>8</v>
      </c>
      <c r="BK179" s="192">
        <f>ROUND(I179*H179,0)</f>
        <v>0</v>
      </c>
      <c r="BL179" s="18" t="s">
        <v>146</v>
      </c>
      <c r="BM179" s="191" t="s">
        <v>1801</v>
      </c>
    </row>
    <row r="180" spans="2:65" s="1" customFormat="1" ht="19.2">
      <c r="B180" s="35"/>
      <c r="C180" s="36"/>
      <c r="D180" s="193" t="s">
        <v>148</v>
      </c>
      <c r="E180" s="36"/>
      <c r="F180" s="194" t="s">
        <v>259</v>
      </c>
      <c r="G180" s="36"/>
      <c r="H180" s="36"/>
      <c r="I180" s="108"/>
      <c r="J180" s="36"/>
      <c r="K180" s="36"/>
      <c r="L180" s="39"/>
      <c r="M180" s="195"/>
      <c r="N180" s="64"/>
      <c r="O180" s="64"/>
      <c r="P180" s="64"/>
      <c r="Q180" s="64"/>
      <c r="R180" s="64"/>
      <c r="S180" s="64"/>
      <c r="T180" s="65"/>
      <c r="AT180" s="18" t="s">
        <v>148</v>
      </c>
      <c r="AU180" s="18" t="s">
        <v>81</v>
      </c>
    </row>
    <row r="181" spans="2:65" s="1" customFormat="1" ht="38.4">
      <c r="B181" s="35"/>
      <c r="C181" s="36"/>
      <c r="D181" s="193" t="s">
        <v>157</v>
      </c>
      <c r="E181" s="36"/>
      <c r="F181" s="196" t="s">
        <v>260</v>
      </c>
      <c r="G181" s="36"/>
      <c r="H181" s="36"/>
      <c r="I181" s="108"/>
      <c r="J181" s="36"/>
      <c r="K181" s="36"/>
      <c r="L181" s="39"/>
      <c r="M181" s="195"/>
      <c r="N181" s="64"/>
      <c r="O181" s="64"/>
      <c r="P181" s="64"/>
      <c r="Q181" s="64"/>
      <c r="R181" s="64"/>
      <c r="S181" s="64"/>
      <c r="T181" s="65"/>
      <c r="AT181" s="18" t="s">
        <v>157</v>
      </c>
      <c r="AU181" s="18" t="s">
        <v>81</v>
      </c>
    </row>
    <row r="182" spans="2:65" s="12" customFormat="1" ht="10.199999999999999">
      <c r="B182" s="197"/>
      <c r="C182" s="198"/>
      <c r="D182" s="193" t="s">
        <v>159</v>
      </c>
      <c r="E182" s="199" t="s">
        <v>20</v>
      </c>
      <c r="F182" s="200" t="s">
        <v>1799</v>
      </c>
      <c r="G182" s="198"/>
      <c r="H182" s="201">
        <v>205.17</v>
      </c>
      <c r="I182" s="202"/>
      <c r="J182" s="198"/>
      <c r="K182" s="198"/>
      <c r="L182" s="203"/>
      <c r="M182" s="204"/>
      <c r="N182" s="205"/>
      <c r="O182" s="205"/>
      <c r="P182" s="205"/>
      <c r="Q182" s="205"/>
      <c r="R182" s="205"/>
      <c r="S182" s="205"/>
      <c r="T182" s="206"/>
      <c r="AT182" s="207" t="s">
        <v>159</v>
      </c>
      <c r="AU182" s="207" t="s">
        <v>81</v>
      </c>
      <c r="AV182" s="12" t="s">
        <v>81</v>
      </c>
      <c r="AW182" s="12" t="s">
        <v>33</v>
      </c>
      <c r="AX182" s="12" t="s">
        <v>8</v>
      </c>
      <c r="AY182" s="207" t="s">
        <v>141</v>
      </c>
    </row>
    <row r="183" spans="2:65" s="1" customFormat="1" ht="14.4" customHeight="1">
      <c r="B183" s="35"/>
      <c r="C183" s="181" t="s">
        <v>7</v>
      </c>
      <c r="D183" s="181" t="s">
        <v>143</v>
      </c>
      <c r="E183" s="182" t="s">
        <v>262</v>
      </c>
      <c r="F183" s="183" t="s">
        <v>263</v>
      </c>
      <c r="G183" s="184" t="s">
        <v>163</v>
      </c>
      <c r="H183" s="185">
        <v>757.81</v>
      </c>
      <c r="I183" s="186"/>
      <c r="J183" s="185">
        <f>ROUND(I183*H183,0)</f>
        <v>0</v>
      </c>
      <c r="K183" s="183" t="s">
        <v>154</v>
      </c>
      <c r="L183" s="39"/>
      <c r="M183" s="187" t="s">
        <v>20</v>
      </c>
      <c r="N183" s="188" t="s">
        <v>43</v>
      </c>
      <c r="O183" s="64"/>
      <c r="P183" s="189">
        <f>O183*H183</f>
        <v>0</v>
      </c>
      <c r="Q183" s="189">
        <v>3.0000000000000001E-3</v>
      </c>
      <c r="R183" s="189">
        <f>Q183*H183</f>
        <v>2.2734299999999998</v>
      </c>
      <c r="S183" s="189">
        <v>0</v>
      </c>
      <c r="T183" s="190">
        <f>S183*H183</f>
        <v>0</v>
      </c>
      <c r="AR183" s="191" t="s">
        <v>146</v>
      </c>
      <c r="AT183" s="191" t="s">
        <v>143</v>
      </c>
      <c r="AU183" s="191" t="s">
        <v>81</v>
      </c>
      <c r="AY183" s="18" t="s">
        <v>141</v>
      </c>
      <c r="BE183" s="192">
        <f>IF(N183="základní",J183,0)</f>
        <v>0</v>
      </c>
      <c r="BF183" s="192">
        <f>IF(N183="snížená",J183,0)</f>
        <v>0</v>
      </c>
      <c r="BG183" s="192">
        <f>IF(N183="zákl. přenesená",J183,0)</f>
        <v>0</v>
      </c>
      <c r="BH183" s="192">
        <f>IF(N183="sníž. přenesená",J183,0)</f>
        <v>0</v>
      </c>
      <c r="BI183" s="192">
        <f>IF(N183="nulová",J183,0)</f>
        <v>0</v>
      </c>
      <c r="BJ183" s="18" t="s">
        <v>8</v>
      </c>
      <c r="BK183" s="192">
        <f>ROUND(I183*H183,0)</f>
        <v>0</v>
      </c>
      <c r="BL183" s="18" t="s">
        <v>146</v>
      </c>
      <c r="BM183" s="191" t="s">
        <v>264</v>
      </c>
    </row>
    <row r="184" spans="2:65" s="1" customFormat="1" ht="10.199999999999999">
      <c r="B184" s="35"/>
      <c r="C184" s="36"/>
      <c r="D184" s="193" t="s">
        <v>148</v>
      </c>
      <c r="E184" s="36"/>
      <c r="F184" s="194" t="s">
        <v>265</v>
      </c>
      <c r="G184" s="36"/>
      <c r="H184" s="36"/>
      <c r="I184" s="108"/>
      <c r="J184" s="36"/>
      <c r="K184" s="36"/>
      <c r="L184" s="39"/>
      <c r="M184" s="195"/>
      <c r="N184" s="64"/>
      <c r="O184" s="64"/>
      <c r="P184" s="64"/>
      <c r="Q184" s="64"/>
      <c r="R184" s="64"/>
      <c r="S184" s="64"/>
      <c r="T184" s="65"/>
      <c r="AT184" s="18" t="s">
        <v>148</v>
      </c>
      <c r="AU184" s="18" t="s">
        <v>81</v>
      </c>
    </row>
    <row r="185" spans="2:65" s="12" customFormat="1" ht="10.199999999999999">
      <c r="B185" s="197"/>
      <c r="C185" s="198"/>
      <c r="D185" s="193" t="s">
        <v>159</v>
      </c>
      <c r="E185" s="199" t="s">
        <v>20</v>
      </c>
      <c r="F185" s="200" t="s">
        <v>1802</v>
      </c>
      <c r="G185" s="198"/>
      <c r="H185" s="201">
        <v>29</v>
      </c>
      <c r="I185" s="202"/>
      <c r="J185" s="198"/>
      <c r="K185" s="198"/>
      <c r="L185" s="203"/>
      <c r="M185" s="204"/>
      <c r="N185" s="205"/>
      <c r="O185" s="205"/>
      <c r="P185" s="205"/>
      <c r="Q185" s="205"/>
      <c r="R185" s="205"/>
      <c r="S185" s="205"/>
      <c r="T185" s="206"/>
      <c r="AT185" s="207" t="s">
        <v>159</v>
      </c>
      <c r="AU185" s="207" t="s">
        <v>81</v>
      </c>
      <c r="AV185" s="12" t="s">
        <v>81</v>
      </c>
      <c r="AW185" s="12" t="s">
        <v>33</v>
      </c>
      <c r="AX185" s="12" t="s">
        <v>72</v>
      </c>
      <c r="AY185" s="207" t="s">
        <v>141</v>
      </c>
    </row>
    <row r="186" spans="2:65" s="12" customFormat="1" ht="10.199999999999999">
      <c r="B186" s="197"/>
      <c r="C186" s="198"/>
      <c r="D186" s="193" t="s">
        <v>159</v>
      </c>
      <c r="E186" s="199" t="s">
        <v>20</v>
      </c>
      <c r="F186" s="200" t="s">
        <v>1803</v>
      </c>
      <c r="G186" s="198"/>
      <c r="H186" s="201">
        <v>50.61</v>
      </c>
      <c r="I186" s="202"/>
      <c r="J186" s="198"/>
      <c r="K186" s="198"/>
      <c r="L186" s="203"/>
      <c r="M186" s="204"/>
      <c r="N186" s="205"/>
      <c r="O186" s="205"/>
      <c r="P186" s="205"/>
      <c r="Q186" s="205"/>
      <c r="R186" s="205"/>
      <c r="S186" s="205"/>
      <c r="T186" s="206"/>
      <c r="AT186" s="207" t="s">
        <v>159</v>
      </c>
      <c r="AU186" s="207" t="s">
        <v>81</v>
      </c>
      <c r="AV186" s="12" t="s">
        <v>81</v>
      </c>
      <c r="AW186" s="12" t="s">
        <v>33</v>
      </c>
      <c r="AX186" s="12" t="s">
        <v>72</v>
      </c>
      <c r="AY186" s="207" t="s">
        <v>141</v>
      </c>
    </row>
    <row r="187" spans="2:65" s="12" customFormat="1" ht="10.199999999999999">
      <c r="B187" s="197"/>
      <c r="C187" s="198"/>
      <c r="D187" s="193" t="s">
        <v>159</v>
      </c>
      <c r="E187" s="199" t="s">
        <v>20</v>
      </c>
      <c r="F187" s="200" t="s">
        <v>1804</v>
      </c>
      <c r="G187" s="198"/>
      <c r="H187" s="201">
        <v>47.27</v>
      </c>
      <c r="I187" s="202"/>
      <c r="J187" s="198"/>
      <c r="K187" s="198"/>
      <c r="L187" s="203"/>
      <c r="M187" s="204"/>
      <c r="N187" s="205"/>
      <c r="O187" s="205"/>
      <c r="P187" s="205"/>
      <c r="Q187" s="205"/>
      <c r="R187" s="205"/>
      <c r="S187" s="205"/>
      <c r="T187" s="206"/>
      <c r="AT187" s="207" t="s">
        <v>159</v>
      </c>
      <c r="AU187" s="207" t="s">
        <v>81</v>
      </c>
      <c r="AV187" s="12" t="s">
        <v>81</v>
      </c>
      <c r="AW187" s="12" t="s">
        <v>33</v>
      </c>
      <c r="AX187" s="12" t="s">
        <v>72</v>
      </c>
      <c r="AY187" s="207" t="s">
        <v>141</v>
      </c>
    </row>
    <row r="188" spans="2:65" s="12" customFormat="1" ht="10.199999999999999">
      <c r="B188" s="197"/>
      <c r="C188" s="198"/>
      <c r="D188" s="193" t="s">
        <v>159</v>
      </c>
      <c r="E188" s="199" t="s">
        <v>20</v>
      </c>
      <c r="F188" s="200" t="s">
        <v>1805</v>
      </c>
      <c r="G188" s="198"/>
      <c r="H188" s="201">
        <v>76.069999999999993</v>
      </c>
      <c r="I188" s="202"/>
      <c r="J188" s="198"/>
      <c r="K188" s="198"/>
      <c r="L188" s="203"/>
      <c r="M188" s="204"/>
      <c r="N188" s="205"/>
      <c r="O188" s="205"/>
      <c r="P188" s="205"/>
      <c r="Q188" s="205"/>
      <c r="R188" s="205"/>
      <c r="S188" s="205"/>
      <c r="T188" s="206"/>
      <c r="AT188" s="207" t="s">
        <v>159</v>
      </c>
      <c r="AU188" s="207" t="s">
        <v>81</v>
      </c>
      <c r="AV188" s="12" t="s">
        <v>81</v>
      </c>
      <c r="AW188" s="12" t="s">
        <v>33</v>
      </c>
      <c r="AX188" s="12" t="s">
        <v>72</v>
      </c>
      <c r="AY188" s="207" t="s">
        <v>141</v>
      </c>
    </row>
    <row r="189" spans="2:65" s="12" customFormat="1" ht="10.199999999999999">
      <c r="B189" s="197"/>
      <c r="C189" s="198"/>
      <c r="D189" s="193" t="s">
        <v>159</v>
      </c>
      <c r="E189" s="199" t="s">
        <v>20</v>
      </c>
      <c r="F189" s="200" t="s">
        <v>1806</v>
      </c>
      <c r="G189" s="198"/>
      <c r="H189" s="201">
        <v>32.75</v>
      </c>
      <c r="I189" s="202"/>
      <c r="J189" s="198"/>
      <c r="K189" s="198"/>
      <c r="L189" s="203"/>
      <c r="M189" s="204"/>
      <c r="N189" s="205"/>
      <c r="O189" s="205"/>
      <c r="P189" s="205"/>
      <c r="Q189" s="205"/>
      <c r="R189" s="205"/>
      <c r="S189" s="205"/>
      <c r="T189" s="206"/>
      <c r="AT189" s="207" t="s">
        <v>159</v>
      </c>
      <c r="AU189" s="207" t="s">
        <v>81</v>
      </c>
      <c r="AV189" s="12" t="s">
        <v>81</v>
      </c>
      <c r="AW189" s="12" t="s">
        <v>33</v>
      </c>
      <c r="AX189" s="12" t="s">
        <v>72</v>
      </c>
      <c r="AY189" s="207" t="s">
        <v>141</v>
      </c>
    </row>
    <row r="190" spans="2:65" s="12" customFormat="1" ht="10.199999999999999">
      <c r="B190" s="197"/>
      <c r="C190" s="198"/>
      <c r="D190" s="193" t="s">
        <v>159</v>
      </c>
      <c r="E190" s="199" t="s">
        <v>20</v>
      </c>
      <c r="F190" s="200" t="s">
        <v>1807</v>
      </c>
      <c r="G190" s="198"/>
      <c r="H190" s="201">
        <v>6.25</v>
      </c>
      <c r="I190" s="202"/>
      <c r="J190" s="198"/>
      <c r="K190" s="198"/>
      <c r="L190" s="203"/>
      <c r="M190" s="204"/>
      <c r="N190" s="205"/>
      <c r="O190" s="205"/>
      <c r="P190" s="205"/>
      <c r="Q190" s="205"/>
      <c r="R190" s="205"/>
      <c r="S190" s="205"/>
      <c r="T190" s="206"/>
      <c r="AT190" s="207" t="s">
        <v>159</v>
      </c>
      <c r="AU190" s="207" t="s">
        <v>81</v>
      </c>
      <c r="AV190" s="12" t="s">
        <v>81</v>
      </c>
      <c r="AW190" s="12" t="s">
        <v>33</v>
      </c>
      <c r="AX190" s="12" t="s">
        <v>72</v>
      </c>
      <c r="AY190" s="207" t="s">
        <v>141</v>
      </c>
    </row>
    <row r="191" spans="2:65" s="12" customFormat="1" ht="10.199999999999999">
      <c r="B191" s="197"/>
      <c r="C191" s="198"/>
      <c r="D191" s="193" t="s">
        <v>159</v>
      </c>
      <c r="E191" s="199" t="s">
        <v>20</v>
      </c>
      <c r="F191" s="200" t="s">
        <v>1808</v>
      </c>
      <c r="G191" s="198"/>
      <c r="H191" s="201">
        <v>21.4</v>
      </c>
      <c r="I191" s="202"/>
      <c r="J191" s="198"/>
      <c r="K191" s="198"/>
      <c r="L191" s="203"/>
      <c r="M191" s="204"/>
      <c r="N191" s="205"/>
      <c r="O191" s="205"/>
      <c r="P191" s="205"/>
      <c r="Q191" s="205"/>
      <c r="R191" s="205"/>
      <c r="S191" s="205"/>
      <c r="T191" s="206"/>
      <c r="AT191" s="207" t="s">
        <v>159</v>
      </c>
      <c r="AU191" s="207" t="s">
        <v>81</v>
      </c>
      <c r="AV191" s="12" t="s">
        <v>81</v>
      </c>
      <c r="AW191" s="12" t="s">
        <v>33</v>
      </c>
      <c r="AX191" s="12" t="s">
        <v>72</v>
      </c>
      <c r="AY191" s="207" t="s">
        <v>141</v>
      </c>
    </row>
    <row r="192" spans="2:65" s="12" customFormat="1" ht="10.199999999999999">
      <c r="B192" s="197"/>
      <c r="C192" s="198"/>
      <c r="D192" s="193" t="s">
        <v>159</v>
      </c>
      <c r="E192" s="199" t="s">
        <v>20</v>
      </c>
      <c r="F192" s="200" t="s">
        <v>1809</v>
      </c>
      <c r="G192" s="198"/>
      <c r="H192" s="201">
        <v>54.58</v>
      </c>
      <c r="I192" s="202"/>
      <c r="J192" s="198"/>
      <c r="K192" s="198"/>
      <c r="L192" s="203"/>
      <c r="M192" s="204"/>
      <c r="N192" s="205"/>
      <c r="O192" s="205"/>
      <c r="P192" s="205"/>
      <c r="Q192" s="205"/>
      <c r="R192" s="205"/>
      <c r="S192" s="205"/>
      <c r="T192" s="206"/>
      <c r="AT192" s="207" t="s">
        <v>159</v>
      </c>
      <c r="AU192" s="207" t="s">
        <v>81</v>
      </c>
      <c r="AV192" s="12" t="s">
        <v>81</v>
      </c>
      <c r="AW192" s="12" t="s">
        <v>33</v>
      </c>
      <c r="AX192" s="12" t="s">
        <v>72</v>
      </c>
      <c r="AY192" s="207" t="s">
        <v>141</v>
      </c>
    </row>
    <row r="193" spans="2:65" s="12" customFormat="1" ht="10.199999999999999">
      <c r="B193" s="197"/>
      <c r="C193" s="198"/>
      <c r="D193" s="193" t="s">
        <v>159</v>
      </c>
      <c r="E193" s="199" t="s">
        <v>20</v>
      </c>
      <c r="F193" s="200" t="s">
        <v>1810</v>
      </c>
      <c r="G193" s="198"/>
      <c r="H193" s="201">
        <v>53.07</v>
      </c>
      <c r="I193" s="202"/>
      <c r="J193" s="198"/>
      <c r="K193" s="198"/>
      <c r="L193" s="203"/>
      <c r="M193" s="204"/>
      <c r="N193" s="205"/>
      <c r="O193" s="205"/>
      <c r="P193" s="205"/>
      <c r="Q193" s="205"/>
      <c r="R193" s="205"/>
      <c r="S193" s="205"/>
      <c r="T193" s="206"/>
      <c r="AT193" s="207" t="s">
        <v>159</v>
      </c>
      <c r="AU193" s="207" t="s">
        <v>81</v>
      </c>
      <c r="AV193" s="12" t="s">
        <v>81</v>
      </c>
      <c r="AW193" s="12" t="s">
        <v>33</v>
      </c>
      <c r="AX193" s="12" t="s">
        <v>72</v>
      </c>
      <c r="AY193" s="207" t="s">
        <v>141</v>
      </c>
    </row>
    <row r="194" spans="2:65" s="12" customFormat="1" ht="10.199999999999999">
      <c r="B194" s="197"/>
      <c r="C194" s="198"/>
      <c r="D194" s="193" t="s">
        <v>159</v>
      </c>
      <c r="E194" s="199" t="s">
        <v>20</v>
      </c>
      <c r="F194" s="200" t="s">
        <v>1811</v>
      </c>
      <c r="G194" s="198"/>
      <c r="H194" s="201">
        <v>50.03</v>
      </c>
      <c r="I194" s="202"/>
      <c r="J194" s="198"/>
      <c r="K194" s="198"/>
      <c r="L194" s="203"/>
      <c r="M194" s="204"/>
      <c r="N194" s="205"/>
      <c r="O194" s="205"/>
      <c r="P194" s="205"/>
      <c r="Q194" s="205"/>
      <c r="R194" s="205"/>
      <c r="S194" s="205"/>
      <c r="T194" s="206"/>
      <c r="AT194" s="207" t="s">
        <v>159</v>
      </c>
      <c r="AU194" s="207" t="s">
        <v>81</v>
      </c>
      <c r="AV194" s="12" t="s">
        <v>81</v>
      </c>
      <c r="AW194" s="12" t="s">
        <v>33</v>
      </c>
      <c r="AX194" s="12" t="s">
        <v>72</v>
      </c>
      <c r="AY194" s="207" t="s">
        <v>141</v>
      </c>
    </row>
    <row r="195" spans="2:65" s="12" customFormat="1" ht="10.199999999999999">
      <c r="B195" s="197"/>
      <c r="C195" s="198"/>
      <c r="D195" s="193" t="s">
        <v>159</v>
      </c>
      <c r="E195" s="199" t="s">
        <v>20</v>
      </c>
      <c r="F195" s="200" t="s">
        <v>1812</v>
      </c>
      <c r="G195" s="198"/>
      <c r="H195" s="201">
        <v>53.65</v>
      </c>
      <c r="I195" s="202"/>
      <c r="J195" s="198"/>
      <c r="K195" s="198"/>
      <c r="L195" s="203"/>
      <c r="M195" s="204"/>
      <c r="N195" s="205"/>
      <c r="O195" s="205"/>
      <c r="P195" s="205"/>
      <c r="Q195" s="205"/>
      <c r="R195" s="205"/>
      <c r="S195" s="205"/>
      <c r="T195" s="206"/>
      <c r="AT195" s="207" t="s">
        <v>159</v>
      </c>
      <c r="AU195" s="207" t="s">
        <v>81</v>
      </c>
      <c r="AV195" s="12" t="s">
        <v>81</v>
      </c>
      <c r="AW195" s="12" t="s">
        <v>33</v>
      </c>
      <c r="AX195" s="12" t="s">
        <v>72</v>
      </c>
      <c r="AY195" s="207" t="s">
        <v>141</v>
      </c>
    </row>
    <row r="196" spans="2:65" s="12" customFormat="1" ht="10.199999999999999">
      <c r="B196" s="197"/>
      <c r="C196" s="198"/>
      <c r="D196" s="193" t="s">
        <v>159</v>
      </c>
      <c r="E196" s="199" t="s">
        <v>20</v>
      </c>
      <c r="F196" s="200" t="s">
        <v>1813</v>
      </c>
      <c r="G196" s="198"/>
      <c r="H196" s="201">
        <v>16.25</v>
      </c>
      <c r="I196" s="202"/>
      <c r="J196" s="198"/>
      <c r="K196" s="198"/>
      <c r="L196" s="203"/>
      <c r="M196" s="204"/>
      <c r="N196" s="205"/>
      <c r="O196" s="205"/>
      <c r="P196" s="205"/>
      <c r="Q196" s="205"/>
      <c r="R196" s="205"/>
      <c r="S196" s="205"/>
      <c r="T196" s="206"/>
      <c r="AT196" s="207" t="s">
        <v>159</v>
      </c>
      <c r="AU196" s="207" t="s">
        <v>81</v>
      </c>
      <c r="AV196" s="12" t="s">
        <v>81</v>
      </c>
      <c r="AW196" s="12" t="s">
        <v>33</v>
      </c>
      <c r="AX196" s="12" t="s">
        <v>72</v>
      </c>
      <c r="AY196" s="207" t="s">
        <v>141</v>
      </c>
    </row>
    <row r="197" spans="2:65" s="12" customFormat="1" ht="10.199999999999999">
      <c r="B197" s="197"/>
      <c r="C197" s="198"/>
      <c r="D197" s="193" t="s">
        <v>159</v>
      </c>
      <c r="E197" s="199" t="s">
        <v>20</v>
      </c>
      <c r="F197" s="200" t="s">
        <v>1814</v>
      </c>
      <c r="G197" s="198"/>
      <c r="H197" s="201">
        <v>17.75</v>
      </c>
      <c r="I197" s="202"/>
      <c r="J197" s="198"/>
      <c r="K197" s="198"/>
      <c r="L197" s="203"/>
      <c r="M197" s="204"/>
      <c r="N197" s="205"/>
      <c r="O197" s="205"/>
      <c r="P197" s="205"/>
      <c r="Q197" s="205"/>
      <c r="R197" s="205"/>
      <c r="S197" s="205"/>
      <c r="T197" s="206"/>
      <c r="AT197" s="207" t="s">
        <v>159</v>
      </c>
      <c r="AU197" s="207" t="s">
        <v>81</v>
      </c>
      <c r="AV197" s="12" t="s">
        <v>81</v>
      </c>
      <c r="AW197" s="12" t="s">
        <v>33</v>
      </c>
      <c r="AX197" s="12" t="s">
        <v>72</v>
      </c>
      <c r="AY197" s="207" t="s">
        <v>141</v>
      </c>
    </row>
    <row r="198" spans="2:65" s="12" customFormat="1" ht="10.199999999999999">
      <c r="B198" s="197"/>
      <c r="C198" s="198"/>
      <c r="D198" s="193" t="s">
        <v>159</v>
      </c>
      <c r="E198" s="199" t="s">
        <v>20</v>
      </c>
      <c r="F198" s="200" t="s">
        <v>1815</v>
      </c>
      <c r="G198" s="198"/>
      <c r="H198" s="201">
        <v>54.52</v>
      </c>
      <c r="I198" s="202"/>
      <c r="J198" s="198"/>
      <c r="K198" s="198"/>
      <c r="L198" s="203"/>
      <c r="M198" s="204"/>
      <c r="N198" s="205"/>
      <c r="O198" s="205"/>
      <c r="P198" s="205"/>
      <c r="Q198" s="205"/>
      <c r="R198" s="205"/>
      <c r="S198" s="205"/>
      <c r="T198" s="206"/>
      <c r="AT198" s="207" t="s">
        <v>159</v>
      </c>
      <c r="AU198" s="207" t="s">
        <v>81</v>
      </c>
      <c r="AV198" s="12" t="s">
        <v>81</v>
      </c>
      <c r="AW198" s="12" t="s">
        <v>33</v>
      </c>
      <c r="AX198" s="12" t="s">
        <v>72</v>
      </c>
      <c r="AY198" s="207" t="s">
        <v>141</v>
      </c>
    </row>
    <row r="199" spans="2:65" s="12" customFormat="1" ht="10.199999999999999">
      <c r="B199" s="197"/>
      <c r="C199" s="198"/>
      <c r="D199" s="193" t="s">
        <v>159</v>
      </c>
      <c r="E199" s="199" t="s">
        <v>20</v>
      </c>
      <c r="F199" s="200" t="s">
        <v>1816</v>
      </c>
      <c r="G199" s="198"/>
      <c r="H199" s="201">
        <v>58.87</v>
      </c>
      <c r="I199" s="202"/>
      <c r="J199" s="198"/>
      <c r="K199" s="198"/>
      <c r="L199" s="203"/>
      <c r="M199" s="204"/>
      <c r="N199" s="205"/>
      <c r="O199" s="205"/>
      <c r="P199" s="205"/>
      <c r="Q199" s="205"/>
      <c r="R199" s="205"/>
      <c r="S199" s="205"/>
      <c r="T199" s="206"/>
      <c r="AT199" s="207" t="s">
        <v>159</v>
      </c>
      <c r="AU199" s="207" t="s">
        <v>81</v>
      </c>
      <c r="AV199" s="12" t="s">
        <v>81</v>
      </c>
      <c r="AW199" s="12" t="s">
        <v>33</v>
      </c>
      <c r="AX199" s="12" t="s">
        <v>72</v>
      </c>
      <c r="AY199" s="207" t="s">
        <v>141</v>
      </c>
    </row>
    <row r="200" spans="2:65" s="12" customFormat="1" ht="10.199999999999999">
      <c r="B200" s="197"/>
      <c r="C200" s="198"/>
      <c r="D200" s="193" t="s">
        <v>159</v>
      </c>
      <c r="E200" s="199" t="s">
        <v>20</v>
      </c>
      <c r="F200" s="200" t="s">
        <v>1817</v>
      </c>
      <c r="G200" s="198"/>
      <c r="H200" s="201">
        <v>20.75</v>
      </c>
      <c r="I200" s="202"/>
      <c r="J200" s="198"/>
      <c r="K200" s="198"/>
      <c r="L200" s="203"/>
      <c r="M200" s="204"/>
      <c r="N200" s="205"/>
      <c r="O200" s="205"/>
      <c r="P200" s="205"/>
      <c r="Q200" s="205"/>
      <c r="R200" s="205"/>
      <c r="S200" s="205"/>
      <c r="T200" s="206"/>
      <c r="AT200" s="207" t="s">
        <v>159</v>
      </c>
      <c r="AU200" s="207" t="s">
        <v>81</v>
      </c>
      <c r="AV200" s="12" t="s">
        <v>81</v>
      </c>
      <c r="AW200" s="12" t="s">
        <v>33</v>
      </c>
      <c r="AX200" s="12" t="s">
        <v>72</v>
      </c>
      <c r="AY200" s="207" t="s">
        <v>141</v>
      </c>
    </row>
    <row r="201" spans="2:65" s="12" customFormat="1" ht="10.199999999999999">
      <c r="B201" s="197"/>
      <c r="C201" s="198"/>
      <c r="D201" s="193" t="s">
        <v>159</v>
      </c>
      <c r="E201" s="199" t="s">
        <v>20</v>
      </c>
      <c r="F201" s="200" t="s">
        <v>1818</v>
      </c>
      <c r="G201" s="198"/>
      <c r="H201" s="201">
        <v>49.16</v>
      </c>
      <c r="I201" s="202"/>
      <c r="J201" s="198"/>
      <c r="K201" s="198"/>
      <c r="L201" s="203"/>
      <c r="M201" s="204"/>
      <c r="N201" s="205"/>
      <c r="O201" s="205"/>
      <c r="P201" s="205"/>
      <c r="Q201" s="205"/>
      <c r="R201" s="205"/>
      <c r="S201" s="205"/>
      <c r="T201" s="206"/>
      <c r="AT201" s="207" t="s">
        <v>159</v>
      </c>
      <c r="AU201" s="207" t="s">
        <v>81</v>
      </c>
      <c r="AV201" s="12" t="s">
        <v>81</v>
      </c>
      <c r="AW201" s="12" t="s">
        <v>33</v>
      </c>
      <c r="AX201" s="12" t="s">
        <v>72</v>
      </c>
      <c r="AY201" s="207" t="s">
        <v>141</v>
      </c>
    </row>
    <row r="202" spans="2:65" s="12" customFormat="1" ht="10.199999999999999">
      <c r="B202" s="197"/>
      <c r="C202" s="198"/>
      <c r="D202" s="193" t="s">
        <v>159</v>
      </c>
      <c r="E202" s="199" t="s">
        <v>20</v>
      </c>
      <c r="F202" s="200" t="s">
        <v>1819</v>
      </c>
      <c r="G202" s="198"/>
      <c r="H202" s="201">
        <v>20.83</v>
      </c>
      <c r="I202" s="202"/>
      <c r="J202" s="198"/>
      <c r="K202" s="198"/>
      <c r="L202" s="203"/>
      <c r="M202" s="204"/>
      <c r="N202" s="205"/>
      <c r="O202" s="205"/>
      <c r="P202" s="205"/>
      <c r="Q202" s="205"/>
      <c r="R202" s="205"/>
      <c r="S202" s="205"/>
      <c r="T202" s="206"/>
      <c r="AT202" s="207" t="s">
        <v>159</v>
      </c>
      <c r="AU202" s="207" t="s">
        <v>81</v>
      </c>
      <c r="AV202" s="12" t="s">
        <v>81</v>
      </c>
      <c r="AW202" s="12" t="s">
        <v>33</v>
      </c>
      <c r="AX202" s="12" t="s">
        <v>72</v>
      </c>
      <c r="AY202" s="207" t="s">
        <v>141</v>
      </c>
    </row>
    <row r="203" spans="2:65" s="12" customFormat="1" ht="10.199999999999999">
      <c r="B203" s="197"/>
      <c r="C203" s="198"/>
      <c r="D203" s="193" t="s">
        <v>159</v>
      </c>
      <c r="E203" s="199" t="s">
        <v>20</v>
      </c>
      <c r="F203" s="200" t="s">
        <v>1820</v>
      </c>
      <c r="G203" s="198"/>
      <c r="H203" s="201">
        <v>45</v>
      </c>
      <c r="I203" s="202"/>
      <c r="J203" s="198"/>
      <c r="K203" s="198"/>
      <c r="L203" s="203"/>
      <c r="M203" s="204"/>
      <c r="N203" s="205"/>
      <c r="O203" s="205"/>
      <c r="P203" s="205"/>
      <c r="Q203" s="205"/>
      <c r="R203" s="205"/>
      <c r="S203" s="205"/>
      <c r="T203" s="206"/>
      <c r="AT203" s="207" t="s">
        <v>159</v>
      </c>
      <c r="AU203" s="207" t="s">
        <v>81</v>
      </c>
      <c r="AV203" s="12" t="s">
        <v>81</v>
      </c>
      <c r="AW203" s="12" t="s">
        <v>33</v>
      </c>
      <c r="AX203" s="12" t="s">
        <v>72</v>
      </c>
      <c r="AY203" s="207" t="s">
        <v>141</v>
      </c>
    </row>
    <row r="204" spans="2:65" s="13" customFormat="1" ht="10.199999999999999">
      <c r="B204" s="208"/>
      <c r="C204" s="209"/>
      <c r="D204" s="193" t="s">
        <v>159</v>
      </c>
      <c r="E204" s="210" t="s">
        <v>20</v>
      </c>
      <c r="F204" s="211" t="s">
        <v>194</v>
      </c>
      <c r="G204" s="209"/>
      <c r="H204" s="212">
        <v>757.81</v>
      </c>
      <c r="I204" s="213"/>
      <c r="J204" s="209"/>
      <c r="K204" s="209"/>
      <c r="L204" s="214"/>
      <c r="M204" s="215"/>
      <c r="N204" s="216"/>
      <c r="O204" s="216"/>
      <c r="P204" s="216"/>
      <c r="Q204" s="216"/>
      <c r="R204" s="216"/>
      <c r="S204" s="216"/>
      <c r="T204" s="217"/>
      <c r="AT204" s="218" t="s">
        <v>159</v>
      </c>
      <c r="AU204" s="218" t="s">
        <v>81</v>
      </c>
      <c r="AV204" s="13" t="s">
        <v>146</v>
      </c>
      <c r="AW204" s="13" t="s">
        <v>33</v>
      </c>
      <c r="AX204" s="13" t="s">
        <v>8</v>
      </c>
      <c r="AY204" s="218" t="s">
        <v>141</v>
      </c>
    </row>
    <row r="205" spans="2:65" s="1" customFormat="1" ht="14.4" customHeight="1">
      <c r="B205" s="35"/>
      <c r="C205" s="181" t="s">
        <v>171</v>
      </c>
      <c r="D205" s="181" t="s">
        <v>143</v>
      </c>
      <c r="E205" s="182" t="s">
        <v>283</v>
      </c>
      <c r="F205" s="183" t="s">
        <v>284</v>
      </c>
      <c r="G205" s="184" t="s">
        <v>163</v>
      </c>
      <c r="H205" s="185">
        <v>35</v>
      </c>
      <c r="I205" s="186"/>
      <c r="J205" s="185">
        <f>ROUND(I205*H205,0)</f>
        <v>0</v>
      </c>
      <c r="K205" s="183" t="s">
        <v>154</v>
      </c>
      <c r="L205" s="39"/>
      <c r="M205" s="187" t="s">
        <v>20</v>
      </c>
      <c r="N205" s="188" t="s">
        <v>43</v>
      </c>
      <c r="O205" s="64"/>
      <c r="P205" s="189">
        <f>O205*H205</f>
        <v>0</v>
      </c>
      <c r="Q205" s="189">
        <v>3.7999999999999999E-2</v>
      </c>
      <c r="R205" s="189">
        <f>Q205*H205</f>
        <v>1.33</v>
      </c>
      <c r="S205" s="189">
        <v>0</v>
      </c>
      <c r="T205" s="190">
        <f>S205*H205</f>
        <v>0</v>
      </c>
      <c r="AR205" s="191" t="s">
        <v>146</v>
      </c>
      <c r="AT205" s="191" t="s">
        <v>143</v>
      </c>
      <c r="AU205" s="191" t="s">
        <v>81</v>
      </c>
      <c r="AY205" s="18" t="s">
        <v>141</v>
      </c>
      <c r="BE205" s="192">
        <f>IF(N205="základní",J205,0)</f>
        <v>0</v>
      </c>
      <c r="BF205" s="192">
        <f>IF(N205="snížená",J205,0)</f>
        <v>0</v>
      </c>
      <c r="BG205" s="192">
        <f>IF(N205="zákl. přenesená",J205,0)</f>
        <v>0</v>
      </c>
      <c r="BH205" s="192">
        <f>IF(N205="sníž. přenesená",J205,0)</f>
        <v>0</v>
      </c>
      <c r="BI205" s="192">
        <f>IF(N205="nulová",J205,0)</f>
        <v>0</v>
      </c>
      <c r="BJ205" s="18" t="s">
        <v>8</v>
      </c>
      <c r="BK205" s="192">
        <f>ROUND(I205*H205,0)</f>
        <v>0</v>
      </c>
      <c r="BL205" s="18" t="s">
        <v>146</v>
      </c>
      <c r="BM205" s="191" t="s">
        <v>285</v>
      </c>
    </row>
    <row r="206" spans="2:65" s="1" customFormat="1" ht="10.199999999999999">
      <c r="B206" s="35"/>
      <c r="C206" s="36"/>
      <c r="D206" s="193" t="s">
        <v>148</v>
      </c>
      <c r="E206" s="36"/>
      <c r="F206" s="194" t="s">
        <v>286</v>
      </c>
      <c r="G206" s="36"/>
      <c r="H206" s="36"/>
      <c r="I206" s="108"/>
      <c r="J206" s="36"/>
      <c r="K206" s="36"/>
      <c r="L206" s="39"/>
      <c r="M206" s="195"/>
      <c r="N206" s="64"/>
      <c r="O206" s="64"/>
      <c r="P206" s="64"/>
      <c r="Q206" s="64"/>
      <c r="R206" s="64"/>
      <c r="S206" s="64"/>
      <c r="T206" s="65"/>
      <c r="AT206" s="18" t="s">
        <v>148</v>
      </c>
      <c r="AU206" s="18" t="s">
        <v>81</v>
      </c>
    </row>
    <row r="207" spans="2:65" s="12" customFormat="1" ht="10.199999999999999">
      <c r="B207" s="197"/>
      <c r="C207" s="198"/>
      <c r="D207" s="193" t="s">
        <v>159</v>
      </c>
      <c r="E207" s="199" t="s">
        <v>20</v>
      </c>
      <c r="F207" s="200" t="s">
        <v>243</v>
      </c>
      <c r="G207" s="198"/>
      <c r="H207" s="201">
        <v>35</v>
      </c>
      <c r="I207" s="202"/>
      <c r="J207" s="198"/>
      <c r="K207" s="198"/>
      <c r="L207" s="203"/>
      <c r="M207" s="204"/>
      <c r="N207" s="205"/>
      <c r="O207" s="205"/>
      <c r="P207" s="205"/>
      <c r="Q207" s="205"/>
      <c r="R207" s="205"/>
      <c r="S207" s="205"/>
      <c r="T207" s="206"/>
      <c r="AT207" s="207" t="s">
        <v>159</v>
      </c>
      <c r="AU207" s="207" t="s">
        <v>81</v>
      </c>
      <c r="AV207" s="12" t="s">
        <v>81</v>
      </c>
      <c r="AW207" s="12" t="s">
        <v>33</v>
      </c>
      <c r="AX207" s="12" t="s">
        <v>8</v>
      </c>
      <c r="AY207" s="207" t="s">
        <v>141</v>
      </c>
    </row>
    <row r="208" spans="2:65" s="1" customFormat="1" ht="14.4" customHeight="1">
      <c r="B208" s="35"/>
      <c r="C208" s="181" t="s">
        <v>309</v>
      </c>
      <c r="D208" s="181" t="s">
        <v>143</v>
      </c>
      <c r="E208" s="182" t="s">
        <v>288</v>
      </c>
      <c r="F208" s="183" t="s">
        <v>289</v>
      </c>
      <c r="G208" s="184" t="s">
        <v>163</v>
      </c>
      <c r="H208" s="185">
        <v>28.34</v>
      </c>
      <c r="I208" s="186"/>
      <c r="J208" s="185">
        <f>ROUND(I208*H208,0)</f>
        <v>0</v>
      </c>
      <c r="K208" s="183" t="s">
        <v>154</v>
      </c>
      <c r="L208" s="39"/>
      <c r="M208" s="187" t="s">
        <v>20</v>
      </c>
      <c r="N208" s="188" t="s">
        <v>43</v>
      </c>
      <c r="O208" s="64"/>
      <c r="P208" s="189">
        <f>O208*H208</f>
        <v>0</v>
      </c>
      <c r="Q208" s="189">
        <v>1.8380000000000001E-2</v>
      </c>
      <c r="R208" s="189">
        <f>Q208*H208</f>
        <v>0.52088920000000005</v>
      </c>
      <c r="S208" s="189">
        <v>0</v>
      </c>
      <c r="T208" s="190">
        <f>S208*H208</f>
        <v>0</v>
      </c>
      <c r="AR208" s="191" t="s">
        <v>146</v>
      </c>
      <c r="AT208" s="191" t="s">
        <v>143</v>
      </c>
      <c r="AU208" s="191" t="s">
        <v>81</v>
      </c>
      <c r="AY208" s="18" t="s">
        <v>141</v>
      </c>
      <c r="BE208" s="192">
        <f>IF(N208="základní",J208,0)</f>
        <v>0</v>
      </c>
      <c r="BF208" s="192">
        <f>IF(N208="snížená",J208,0)</f>
        <v>0</v>
      </c>
      <c r="BG208" s="192">
        <f>IF(N208="zákl. přenesená",J208,0)</f>
        <v>0</v>
      </c>
      <c r="BH208" s="192">
        <f>IF(N208="sníž. přenesená",J208,0)</f>
        <v>0</v>
      </c>
      <c r="BI208" s="192">
        <f>IF(N208="nulová",J208,0)</f>
        <v>0</v>
      </c>
      <c r="BJ208" s="18" t="s">
        <v>8</v>
      </c>
      <c r="BK208" s="192">
        <f>ROUND(I208*H208,0)</f>
        <v>0</v>
      </c>
      <c r="BL208" s="18" t="s">
        <v>146</v>
      </c>
      <c r="BM208" s="191" t="s">
        <v>290</v>
      </c>
    </row>
    <row r="209" spans="2:65" s="1" customFormat="1" ht="19.2">
      <c r="B209" s="35"/>
      <c r="C209" s="36"/>
      <c r="D209" s="193" t="s">
        <v>148</v>
      </c>
      <c r="E209" s="36"/>
      <c r="F209" s="194" t="s">
        <v>291</v>
      </c>
      <c r="G209" s="36"/>
      <c r="H209" s="36"/>
      <c r="I209" s="108"/>
      <c r="J209" s="36"/>
      <c r="K209" s="36"/>
      <c r="L209" s="39"/>
      <c r="M209" s="195"/>
      <c r="N209" s="64"/>
      <c r="O209" s="64"/>
      <c r="P209" s="64"/>
      <c r="Q209" s="64"/>
      <c r="R209" s="64"/>
      <c r="S209" s="64"/>
      <c r="T209" s="65"/>
      <c r="AT209" s="18" t="s">
        <v>148</v>
      </c>
      <c r="AU209" s="18" t="s">
        <v>81</v>
      </c>
    </row>
    <row r="210" spans="2:65" s="1" customFormat="1" ht="67.2">
      <c r="B210" s="35"/>
      <c r="C210" s="36"/>
      <c r="D210" s="193" t="s">
        <v>157</v>
      </c>
      <c r="E210" s="36"/>
      <c r="F210" s="196" t="s">
        <v>292</v>
      </c>
      <c r="G210" s="36"/>
      <c r="H210" s="36"/>
      <c r="I210" s="108"/>
      <c r="J210" s="36"/>
      <c r="K210" s="36"/>
      <c r="L210" s="39"/>
      <c r="M210" s="195"/>
      <c r="N210" s="64"/>
      <c r="O210" s="64"/>
      <c r="P210" s="64"/>
      <c r="Q210" s="64"/>
      <c r="R210" s="64"/>
      <c r="S210" s="64"/>
      <c r="T210" s="65"/>
      <c r="AT210" s="18" t="s">
        <v>157</v>
      </c>
      <c r="AU210" s="18" t="s">
        <v>81</v>
      </c>
    </row>
    <row r="211" spans="2:65" s="12" customFormat="1" ht="10.199999999999999">
      <c r="B211" s="197"/>
      <c r="C211" s="198"/>
      <c r="D211" s="193" t="s">
        <v>159</v>
      </c>
      <c r="E211" s="199" t="s">
        <v>20</v>
      </c>
      <c r="F211" s="200" t="s">
        <v>1821</v>
      </c>
      <c r="G211" s="198"/>
      <c r="H211" s="201">
        <v>20.34</v>
      </c>
      <c r="I211" s="202"/>
      <c r="J211" s="198"/>
      <c r="K211" s="198"/>
      <c r="L211" s="203"/>
      <c r="M211" s="204"/>
      <c r="N211" s="205"/>
      <c r="O211" s="205"/>
      <c r="P211" s="205"/>
      <c r="Q211" s="205"/>
      <c r="R211" s="205"/>
      <c r="S211" s="205"/>
      <c r="T211" s="206"/>
      <c r="AT211" s="207" t="s">
        <v>159</v>
      </c>
      <c r="AU211" s="207" t="s">
        <v>81</v>
      </c>
      <c r="AV211" s="12" t="s">
        <v>81</v>
      </c>
      <c r="AW211" s="12" t="s">
        <v>33</v>
      </c>
      <c r="AX211" s="12" t="s">
        <v>72</v>
      </c>
      <c r="AY211" s="207" t="s">
        <v>141</v>
      </c>
    </row>
    <row r="212" spans="2:65" s="12" customFormat="1" ht="10.199999999999999">
      <c r="B212" s="197"/>
      <c r="C212" s="198"/>
      <c r="D212" s="193" t="s">
        <v>159</v>
      </c>
      <c r="E212" s="199" t="s">
        <v>20</v>
      </c>
      <c r="F212" s="200" t="s">
        <v>1822</v>
      </c>
      <c r="G212" s="198"/>
      <c r="H212" s="201">
        <v>8</v>
      </c>
      <c r="I212" s="202"/>
      <c r="J212" s="198"/>
      <c r="K212" s="198"/>
      <c r="L212" s="203"/>
      <c r="M212" s="204"/>
      <c r="N212" s="205"/>
      <c r="O212" s="205"/>
      <c r="P212" s="205"/>
      <c r="Q212" s="205"/>
      <c r="R212" s="205"/>
      <c r="S212" s="205"/>
      <c r="T212" s="206"/>
      <c r="AT212" s="207" t="s">
        <v>159</v>
      </c>
      <c r="AU212" s="207" t="s">
        <v>81</v>
      </c>
      <c r="AV212" s="12" t="s">
        <v>81</v>
      </c>
      <c r="AW212" s="12" t="s">
        <v>33</v>
      </c>
      <c r="AX212" s="12" t="s">
        <v>72</v>
      </c>
      <c r="AY212" s="207" t="s">
        <v>141</v>
      </c>
    </row>
    <row r="213" spans="2:65" s="13" customFormat="1" ht="10.199999999999999">
      <c r="B213" s="208"/>
      <c r="C213" s="209"/>
      <c r="D213" s="193" t="s">
        <v>159</v>
      </c>
      <c r="E213" s="210" t="s">
        <v>20</v>
      </c>
      <c r="F213" s="211" t="s">
        <v>194</v>
      </c>
      <c r="G213" s="209"/>
      <c r="H213" s="212">
        <v>28.34</v>
      </c>
      <c r="I213" s="213"/>
      <c r="J213" s="209"/>
      <c r="K213" s="209"/>
      <c r="L213" s="214"/>
      <c r="M213" s="215"/>
      <c r="N213" s="216"/>
      <c r="O213" s="216"/>
      <c r="P213" s="216"/>
      <c r="Q213" s="216"/>
      <c r="R213" s="216"/>
      <c r="S213" s="216"/>
      <c r="T213" s="217"/>
      <c r="AT213" s="218" t="s">
        <v>159</v>
      </c>
      <c r="AU213" s="218" t="s">
        <v>81</v>
      </c>
      <c r="AV213" s="13" t="s">
        <v>146</v>
      </c>
      <c r="AW213" s="13" t="s">
        <v>33</v>
      </c>
      <c r="AX213" s="13" t="s">
        <v>8</v>
      </c>
      <c r="AY213" s="218" t="s">
        <v>141</v>
      </c>
    </row>
    <row r="214" spans="2:65" s="1" customFormat="1" ht="14.4" customHeight="1">
      <c r="B214" s="35"/>
      <c r="C214" s="181" t="s">
        <v>317</v>
      </c>
      <c r="D214" s="181" t="s">
        <v>143</v>
      </c>
      <c r="E214" s="182" t="s">
        <v>305</v>
      </c>
      <c r="F214" s="183" t="s">
        <v>306</v>
      </c>
      <c r="G214" s="184" t="s">
        <v>163</v>
      </c>
      <c r="H214" s="185">
        <v>757.81</v>
      </c>
      <c r="I214" s="186"/>
      <c r="J214" s="185">
        <f>ROUND(I214*H214,0)</f>
        <v>0</v>
      </c>
      <c r="K214" s="183" t="s">
        <v>154</v>
      </c>
      <c r="L214" s="39"/>
      <c r="M214" s="187" t="s">
        <v>20</v>
      </c>
      <c r="N214" s="188" t="s">
        <v>43</v>
      </c>
      <c r="O214" s="64"/>
      <c r="P214" s="189">
        <f>O214*H214</f>
        <v>0</v>
      </c>
      <c r="Q214" s="189">
        <v>1.7000000000000001E-2</v>
      </c>
      <c r="R214" s="189">
        <f>Q214*H214</f>
        <v>12.882770000000001</v>
      </c>
      <c r="S214" s="189">
        <v>0</v>
      </c>
      <c r="T214" s="190">
        <f>S214*H214</f>
        <v>0</v>
      </c>
      <c r="AR214" s="191" t="s">
        <v>146</v>
      </c>
      <c r="AT214" s="191" t="s">
        <v>143</v>
      </c>
      <c r="AU214" s="191" t="s">
        <v>81</v>
      </c>
      <c r="AY214" s="18" t="s">
        <v>141</v>
      </c>
      <c r="BE214" s="192">
        <f>IF(N214="základní",J214,0)</f>
        <v>0</v>
      </c>
      <c r="BF214" s="192">
        <f>IF(N214="snížená",J214,0)</f>
        <v>0</v>
      </c>
      <c r="BG214" s="192">
        <f>IF(N214="zákl. přenesená",J214,0)</f>
        <v>0</v>
      </c>
      <c r="BH214" s="192">
        <f>IF(N214="sníž. přenesená",J214,0)</f>
        <v>0</v>
      </c>
      <c r="BI214" s="192">
        <f>IF(N214="nulová",J214,0)</f>
        <v>0</v>
      </c>
      <c r="BJ214" s="18" t="s">
        <v>8</v>
      </c>
      <c r="BK214" s="192">
        <f>ROUND(I214*H214,0)</f>
        <v>0</v>
      </c>
      <c r="BL214" s="18" t="s">
        <v>146</v>
      </c>
      <c r="BM214" s="191" t="s">
        <v>1823</v>
      </c>
    </row>
    <row r="215" spans="2:65" s="1" customFormat="1" ht="19.2">
      <c r="B215" s="35"/>
      <c r="C215" s="36"/>
      <c r="D215" s="193" t="s">
        <v>148</v>
      </c>
      <c r="E215" s="36"/>
      <c r="F215" s="194" t="s">
        <v>308</v>
      </c>
      <c r="G215" s="36"/>
      <c r="H215" s="36"/>
      <c r="I215" s="108"/>
      <c r="J215" s="36"/>
      <c r="K215" s="36"/>
      <c r="L215" s="39"/>
      <c r="M215" s="195"/>
      <c r="N215" s="64"/>
      <c r="O215" s="64"/>
      <c r="P215" s="64"/>
      <c r="Q215" s="64"/>
      <c r="R215" s="64"/>
      <c r="S215" s="64"/>
      <c r="T215" s="65"/>
      <c r="AT215" s="18" t="s">
        <v>148</v>
      </c>
      <c r="AU215" s="18" t="s">
        <v>81</v>
      </c>
    </row>
    <row r="216" spans="2:65" s="1" customFormat="1" ht="38.4">
      <c r="B216" s="35"/>
      <c r="C216" s="36"/>
      <c r="D216" s="193" t="s">
        <v>157</v>
      </c>
      <c r="E216" s="36"/>
      <c r="F216" s="196" t="s">
        <v>260</v>
      </c>
      <c r="G216" s="36"/>
      <c r="H216" s="36"/>
      <c r="I216" s="108"/>
      <c r="J216" s="36"/>
      <c r="K216" s="36"/>
      <c r="L216" s="39"/>
      <c r="M216" s="195"/>
      <c r="N216" s="64"/>
      <c r="O216" s="64"/>
      <c r="P216" s="64"/>
      <c r="Q216" s="64"/>
      <c r="R216" s="64"/>
      <c r="S216" s="64"/>
      <c r="T216" s="65"/>
      <c r="AT216" s="18" t="s">
        <v>157</v>
      </c>
      <c r="AU216" s="18" t="s">
        <v>81</v>
      </c>
    </row>
    <row r="217" spans="2:65" s="12" customFormat="1" ht="10.199999999999999">
      <c r="B217" s="197"/>
      <c r="C217" s="198"/>
      <c r="D217" s="193" t="s">
        <v>159</v>
      </c>
      <c r="E217" s="199" t="s">
        <v>20</v>
      </c>
      <c r="F217" s="200" t="s">
        <v>1802</v>
      </c>
      <c r="G217" s="198"/>
      <c r="H217" s="201">
        <v>29</v>
      </c>
      <c r="I217" s="202"/>
      <c r="J217" s="198"/>
      <c r="K217" s="198"/>
      <c r="L217" s="203"/>
      <c r="M217" s="204"/>
      <c r="N217" s="205"/>
      <c r="O217" s="205"/>
      <c r="P217" s="205"/>
      <c r="Q217" s="205"/>
      <c r="R217" s="205"/>
      <c r="S217" s="205"/>
      <c r="T217" s="206"/>
      <c r="AT217" s="207" t="s">
        <v>159</v>
      </c>
      <c r="AU217" s="207" t="s">
        <v>81</v>
      </c>
      <c r="AV217" s="12" t="s">
        <v>81</v>
      </c>
      <c r="AW217" s="12" t="s">
        <v>33</v>
      </c>
      <c r="AX217" s="12" t="s">
        <v>72</v>
      </c>
      <c r="AY217" s="207" t="s">
        <v>141</v>
      </c>
    </row>
    <row r="218" spans="2:65" s="12" customFormat="1" ht="10.199999999999999">
      <c r="B218" s="197"/>
      <c r="C218" s="198"/>
      <c r="D218" s="193" t="s">
        <v>159</v>
      </c>
      <c r="E218" s="199" t="s">
        <v>20</v>
      </c>
      <c r="F218" s="200" t="s">
        <v>1803</v>
      </c>
      <c r="G218" s="198"/>
      <c r="H218" s="201">
        <v>50.61</v>
      </c>
      <c r="I218" s="202"/>
      <c r="J218" s="198"/>
      <c r="K218" s="198"/>
      <c r="L218" s="203"/>
      <c r="M218" s="204"/>
      <c r="N218" s="205"/>
      <c r="O218" s="205"/>
      <c r="P218" s="205"/>
      <c r="Q218" s="205"/>
      <c r="R218" s="205"/>
      <c r="S218" s="205"/>
      <c r="T218" s="206"/>
      <c r="AT218" s="207" t="s">
        <v>159</v>
      </c>
      <c r="AU218" s="207" t="s">
        <v>81</v>
      </c>
      <c r="AV218" s="12" t="s">
        <v>81</v>
      </c>
      <c r="AW218" s="12" t="s">
        <v>33</v>
      </c>
      <c r="AX218" s="12" t="s">
        <v>72</v>
      </c>
      <c r="AY218" s="207" t="s">
        <v>141</v>
      </c>
    </row>
    <row r="219" spans="2:65" s="12" customFormat="1" ht="10.199999999999999">
      <c r="B219" s="197"/>
      <c r="C219" s="198"/>
      <c r="D219" s="193" t="s">
        <v>159</v>
      </c>
      <c r="E219" s="199" t="s">
        <v>20</v>
      </c>
      <c r="F219" s="200" t="s">
        <v>1804</v>
      </c>
      <c r="G219" s="198"/>
      <c r="H219" s="201">
        <v>47.27</v>
      </c>
      <c r="I219" s="202"/>
      <c r="J219" s="198"/>
      <c r="K219" s="198"/>
      <c r="L219" s="203"/>
      <c r="M219" s="204"/>
      <c r="N219" s="205"/>
      <c r="O219" s="205"/>
      <c r="P219" s="205"/>
      <c r="Q219" s="205"/>
      <c r="R219" s="205"/>
      <c r="S219" s="205"/>
      <c r="T219" s="206"/>
      <c r="AT219" s="207" t="s">
        <v>159</v>
      </c>
      <c r="AU219" s="207" t="s">
        <v>81</v>
      </c>
      <c r="AV219" s="12" t="s">
        <v>81</v>
      </c>
      <c r="AW219" s="12" t="s">
        <v>33</v>
      </c>
      <c r="AX219" s="12" t="s">
        <v>72</v>
      </c>
      <c r="AY219" s="207" t="s">
        <v>141</v>
      </c>
    </row>
    <row r="220" spans="2:65" s="12" customFormat="1" ht="10.199999999999999">
      <c r="B220" s="197"/>
      <c r="C220" s="198"/>
      <c r="D220" s="193" t="s">
        <v>159</v>
      </c>
      <c r="E220" s="199" t="s">
        <v>20</v>
      </c>
      <c r="F220" s="200" t="s">
        <v>1805</v>
      </c>
      <c r="G220" s="198"/>
      <c r="H220" s="201">
        <v>76.069999999999993</v>
      </c>
      <c r="I220" s="202"/>
      <c r="J220" s="198"/>
      <c r="K220" s="198"/>
      <c r="L220" s="203"/>
      <c r="M220" s="204"/>
      <c r="N220" s="205"/>
      <c r="O220" s="205"/>
      <c r="P220" s="205"/>
      <c r="Q220" s="205"/>
      <c r="R220" s="205"/>
      <c r="S220" s="205"/>
      <c r="T220" s="206"/>
      <c r="AT220" s="207" t="s">
        <v>159</v>
      </c>
      <c r="AU220" s="207" t="s">
        <v>81</v>
      </c>
      <c r="AV220" s="12" t="s">
        <v>81</v>
      </c>
      <c r="AW220" s="12" t="s">
        <v>33</v>
      </c>
      <c r="AX220" s="12" t="s">
        <v>72</v>
      </c>
      <c r="AY220" s="207" t="s">
        <v>141</v>
      </c>
    </row>
    <row r="221" spans="2:65" s="12" customFormat="1" ht="10.199999999999999">
      <c r="B221" s="197"/>
      <c r="C221" s="198"/>
      <c r="D221" s="193" t="s">
        <v>159</v>
      </c>
      <c r="E221" s="199" t="s">
        <v>20</v>
      </c>
      <c r="F221" s="200" t="s">
        <v>1806</v>
      </c>
      <c r="G221" s="198"/>
      <c r="H221" s="201">
        <v>32.75</v>
      </c>
      <c r="I221" s="202"/>
      <c r="J221" s="198"/>
      <c r="K221" s="198"/>
      <c r="L221" s="203"/>
      <c r="M221" s="204"/>
      <c r="N221" s="205"/>
      <c r="O221" s="205"/>
      <c r="P221" s="205"/>
      <c r="Q221" s="205"/>
      <c r="R221" s="205"/>
      <c r="S221" s="205"/>
      <c r="T221" s="206"/>
      <c r="AT221" s="207" t="s">
        <v>159</v>
      </c>
      <c r="AU221" s="207" t="s">
        <v>81</v>
      </c>
      <c r="AV221" s="12" t="s">
        <v>81</v>
      </c>
      <c r="AW221" s="12" t="s">
        <v>33</v>
      </c>
      <c r="AX221" s="12" t="s">
        <v>72</v>
      </c>
      <c r="AY221" s="207" t="s">
        <v>141</v>
      </c>
    </row>
    <row r="222" spans="2:65" s="12" customFormat="1" ht="10.199999999999999">
      <c r="B222" s="197"/>
      <c r="C222" s="198"/>
      <c r="D222" s="193" t="s">
        <v>159</v>
      </c>
      <c r="E222" s="199" t="s">
        <v>20</v>
      </c>
      <c r="F222" s="200" t="s">
        <v>1807</v>
      </c>
      <c r="G222" s="198"/>
      <c r="H222" s="201">
        <v>6.25</v>
      </c>
      <c r="I222" s="202"/>
      <c r="J222" s="198"/>
      <c r="K222" s="198"/>
      <c r="L222" s="203"/>
      <c r="M222" s="204"/>
      <c r="N222" s="205"/>
      <c r="O222" s="205"/>
      <c r="P222" s="205"/>
      <c r="Q222" s="205"/>
      <c r="R222" s="205"/>
      <c r="S222" s="205"/>
      <c r="T222" s="206"/>
      <c r="AT222" s="207" t="s">
        <v>159</v>
      </c>
      <c r="AU222" s="207" t="s">
        <v>81</v>
      </c>
      <c r="AV222" s="12" t="s">
        <v>81</v>
      </c>
      <c r="AW222" s="12" t="s">
        <v>33</v>
      </c>
      <c r="AX222" s="12" t="s">
        <v>72</v>
      </c>
      <c r="AY222" s="207" t="s">
        <v>141</v>
      </c>
    </row>
    <row r="223" spans="2:65" s="12" customFormat="1" ht="10.199999999999999">
      <c r="B223" s="197"/>
      <c r="C223" s="198"/>
      <c r="D223" s="193" t="s">
        <v>159</v>
      </c>
      <c r="E223" s="199" t="s">
        <v>20</v>
      </c>
      <c r="F223" s="200" t="s">
        <v>1808</v>
      </c>
      <c r="G223" s="198"/>
      <c r="H223" s="201">
        <v>21.4</v>
      </c>
      <c r="I223" s="202"/>
      <c r="J223" s="198"/>
      <c r="K223" s="198"/>
      <c r="L223" s="203"/>
      <c r="M223" s="204"/>
      <c r="N223" s="205"/>
      <c r="O223" s="205"/>
      <c r="P223" s="205"/>
      <c r="Q223" s="205"/>
      <c r="R223" s="205"/>
      <c r="S223" s="205"/>
      <c r="T223" s="206"/>
      <c r="AT223" s="207" t="s">
        <v>159</v>
      </c>
      <c r="AU223" s="207" t="s">
        <v>81</v>
      </c>
      <c r="AV223" s="12" t="s">
        <v>81</v>
      </c>
      <c r="AW223" s="12" t="s">
        <v>33</v>
      </c>
      <c r="AX223" s="12" t="s">
        <v>72</v>
      </c>
      <c r="AY223" s="207" t="s">
        <v>141</v>
      </c>
    </row>
    <row r="224" spans="2:65" s="12" customFormat="1" ht="10.199999999999999">
      <c r="B224" s="197"/>
      <c r="C224" s="198"/>
      <c r="D224" s="193" t="s">
        <v>159</v>
      </c>
      <c r="E224" s="199" t="s">
        <v>20</v>
      </c>
      <c r="F224" s="200" t="s">
        <v>1809</v>
      </c>
      <c r="G224" s="198"/>
      <c r="H224" s="201">
        <v>54.58</v>
      </c>
      <c r="I224" s="202"/>
      <c r="J224" s="198"/>
      <c r="K224" s="198"/>
      <c r="L224" s="203"/>
      <c r="M224" s="204"/>
      <c r="N224" s="205"/>
      <c r="O224" s="205"/>
      <c r="P224" s="205"/>
      <c r="Q224" s="205"/>
      <c r="R224" s="205"/>
      <c r="S224" s="205"/>
      <c r="T224" s="206"/>
      <c r="AT224" s="207" t="s">
        <v>159</v>
      </c>
      <c r="AU224" s="207" t="s">
        <v>81</v>
      </c>
      <c r="AV224" s="12" t="s">
        <v>81</v>
      </c>
      <c r="AW224" s="12" t="s">
        <v>33</v>
      </c>
      <c r="AX224" s="12" t="s">
        <v>72</v>
      </c>
      <c r="AY224" s="207" t="s">
        <v>141</v>
      </c>
    </row>
    <row r="225" spans="2:65" s="12" customFormat="1" ht="10.199999999999999">
      <c r="B225" s="197"/>
      <c r="C225" s="198"/>
      <c r="D225" s="193" t="s">
        <v>159</v>
      </c>
      <c r="E225" s="199" t="s">
        <v>20</v>
      </c>
      <c r="F225" s="200" t="s">
        <v>1810</v>
      </c>
      <c r="G225" s="198"/>
      <c r="H225" s="201">
        <v>53.07</v>
      </c>
      <c r="I225" s="202"/>
      <c r="J225" s="198"/>
      <c r="K225" s="198"/>
      <c r="L225" s="203"/>
      <c r="M225" s="204"/>
      <c r="N225" s="205"/>
      <c r="O225" s="205"/>
      <c r="P225" s="205"/>
      <c r="Q225" s="205"/>
      <c r="R225" s="205"/>
      <c r="S225" s="205"/>
      <c r="T225" s="206"/>
      <c r="AT225" s="207" t="s">
        <v>159</v>
      </c>
      <c r="AU225" s="207" t="s">
        <v>81</v>
      </c>
      <c r="AV225" s="12" t="s">
        <v>81</v>
      </c>
      <c r="AW225" s="12" t="s">
        <v>33</v>
      </c>
      <c r="AX225" s="12" t="s">
        <v>72</v>
      </c>
      <c r="AY225" s="207" t="s">
        <v>141</v>
      </c>
    </row>
    <row r="226" spans="2:65" s="12" customFormat="1" ht="10.199999999999999">
      <c r="B226" s="197"/>
      <c r="C226" s="198"/>
      <c r="D226" s="193" t="s">
        <v>159</v>
      </c>
      <c r="E226" s="199" t="s">
        <v>20</v>
      </c>
      <c r="F226" s="200" t="s">
        <v>1811</v>
      </c>
      <c r="G226" s="198"/>
      <c r="H226" s="201">
        <v>50.03</v>
      </c>
      <c r="I226" s="202"/>
      <c r="J226" s="198"/>
      <c r="K226" s="198"/>
      <c r="L226" s="203"/>
      <c r="M226" s="204"/>
      <c r="N226" s="205"/>
      <c r="O226" s="205"/>
      <c r="P226" s="205"/>
      <c r="Q226" s="205"/>
      <c r="R226" s="205"/>
      <c r="S226" s="205"/>
      <c r="T226" s="206"/>
      <c r="AT226" s="207" t="s">
        <v>159</v>
      </c>
      <c r="AU226" s="207" t="s">
        <v>81</v>
      </c>
      <c r="AV226" s="12" t="s">
        <v>81</v>
      </c>
      <c r="AW226" s="12" t="s">
        <v>33</v>
      </c>
      <c r="AX226" s="12" t="s">
        <v>72</v>
      </c>
      <c r="AY226" s="207" t="s">
        <v>141</v>
      </c>
    </row>
    <row r="227" spans="2:65" s="12" customFormat="1" ht="10.199999999999999">
      <c r="B227" s="197"/>
      <c r="C227" s="198"/>
      <c r="D227" s="193" t="s">
        <v>159</v>
      </c>
      <c r="E227" s="199" t="s">
        <v>20</v>
      </c>
      <c r="F227" s="200" t="s">
        <v>1812</v>
      </c>
      <c r="G227" s="198"/>
      <c r="H227" s="201">
        <v>53.65</v>
      </c>
      <c r="I227" s="202"/>
      <c r="J227" s="198"/>
      <c r="K227" s="198"/>
      <c r="L227" s="203"/>
      <c r="M227" s="204"/>
      <c r="N227" s="205"/>
      <c r="O227" s="205"/>
      <c r="P227" s="205"/>
      <c r="Q227" s="205"/>
      <c r="R227" s="205"/>
      <c r="S227" s="205"/>
      <c r="T227" s="206"/>
      <c r="AT227" s="207" t="s">
        <v>159</v>
      </c>
      <c r="AU227" s="207" t="s">
        <v>81</v>
      </c>
      <c r="AV227" s="12" t="s">
        <v>81</v>
      </c>
      <c r="AW227" s="12" t="s">
        <v>33</v>
      </c>
      <c r="AX227" s="12" t="s">
        <v>72</v>
      </c>
      <c r="AY227" s="207" t="s">
        <v>141</v>
      </c>
    </row>
    <row r="228" spans="2:65" s="12" customFormat="1" ht="10.199999999999999">
      <c r="B228" s="197"/>
      <c r="C228" s="198"/>
      <c r="D228" s="193" t="s">
        <v>159</v>
      </c>
      <c r="E228" s="199" t="s">
        <v>20</v>
      </c>
      <c r="F228" s="200" t="s">
        <v>1813</v>
      </c>
      <c r="G228" s="198"/>
      <c r="H228" s="201">
        <v>16.25</v>
      </c>
      <c r="I228" s="202"/>
      <c r="J228" s="198"/>
      <c r="K228" s="198"/>
      <c r="L228" s="203"/>
      <c r="M228" s="204"/>
      <c r="N228" s="205"/>
      <c r="O228" s="205"/>
      <c r="P228" s="205"/>
      <c r="Q228" s="205"/>
      <c r="R228" s="205"/>
      <c r="S228" s="205"/>
      <c r="T228" s="206"/>
      <c r="AT228" s="207" t="s">
        <v>159</v>
      </c>
      <c r="AU228" s="207" t="s">
        <v>81</v>
      </c>
      <c r="AV228" s="12" t="s">
        <v>81</v>
      </c>
      <c r="AW228" s="12" t="s">
        <v>33</v>
      </c>
      <c r="AX228" s="12" t="s">
        <v>72</v>
      </c>
      <c r="AY228" s="207" t="s">
        <v>141</v>
      </c>
    </row>
    <row r="229" spans="2:65" s="12" customFormat="1" ht="10.199999999999999">
      <c r="B229" s="197"/>
      <c r="C229" s="198"/>
      <c r="D229" s="193" t="s">
        <v>159</v>
      </c>
      <c r="E229" s="199" t="s">
        <v>20</v>
      </c>
      <c r="F229" s="200" t="s">
        <v>1814</v>
      </c>
      <c r="G229" s="198"/>
      <c r="H229" s="201">
        <v>17.75</v>
      </c>
      <c r="I229" s="202"/>
      <c r="J229" s="198"/>
      <c r="K229" s="198"/>
      <c r="L229" s="203"/>
      <c r="M229" s="204"/>
      <c r="N229" s="205"/>
      <c r="O229" s="205"/>
      <c r="P229" s="205"/>
      <c r="Q229" s="205"/>
      <c r="R229" s="205"/>
      <c r="S229" s="205"/>
      <c r="T229" s="206"/>
      <c r="AT229" s="207" t="s">
        <v>159</v>
      </c>
      <c r="AU229" s="207" t="s">
        <v>81</v>
      </c>
      <c r="AV229" s="12" t="s">
        <v>81</v>
      </c>
      <c r="AW229" s="12" t="s">
        <v>33</v>
      </c>
      <c r="AX229" s="12" t="s">
        <v>72</v>
      </c>
      <c r="AY229" s="207" t="s">
        <v>141</v>
      </c>
    </row>
    <row r="230" spans="2:65" s="12" customFormat="1" ht="10.199999999999999">
      <c r="B230" s="197"/>
      <c r="C230" s="198"/>
      <c r="D230" s="193" t="s">
        <v>159</v>
      </c>
      <c r="E230" s="199" t="s">
        <v>20</v>
      </c>
      <c r="F230" s="200" t="s">
        <v>1815</v>
      </c>
      <c r="G230" s="198"/>
      <c r="H230" s="201">
        <v>54.52</v>
      </c>
      <c r="I230" s="202"/>
      <c r="J230" s="198"/>
      <c r="K230" s="198"/>
      <c r="L230" s="203"/>
      <c r="M230" s="204"/>
      <c r="N230" s="205"/>
      <c r="O230" s="205"/>
      <c r="P230" s="205"/>
      <c r="Q230" s="205"/>
      <c r="R230" s="205"/>
      <c r="S230" s="205"/>
      <c r="T230" s="206"/>
      <c r="AT230" s="207" t="s">
        <v>159</v>
      </c>
      <c r="AU230" s="207" t="s">
        <v>81</v>
      </c>
      <c r="AV230" s="12" t="s">
        <v>81</v>
      </c>
      <c r="AW230" s="12" t="s">
        <v>33</v>
      </c>
      <c r="AX230" s="12" t="s">
        <v>72</v>
      </c>
      <c r="AY230" s="207" t="s">
        <v>141</v>
      </c>
    </row>
    <row r="231" spans="2:65" s="12" customFormat="1" ht="10.199999999999999">
      <c r="B231" s="197"/>
      <c r="C231" s="198"/>
      <c r="D231" s="193" t="s">
        <v>159</v>
      </c>
      <c r="E231" s="199" t="s">
        <v>20</v>
      </c>
      <c r="F231" s="200" t="s">
        <v>1816</v>
      </c>
      <c r="G231" s="198"/>
      <c r="H231" s="201">
        <v>58.87</v>
      </c>
      <c r="I231" s="202"/>
      <c r="J231" s="198"/>
      <c r="K231" s="198"/>
      <c r="L231" s="203"/>
      <c r="M231" s="204"/>
      <c r="N231" s="205"/>
      <c r="O231" s="205"/>
      <c r="P231" s="205"/>
      <c r="Q231" s="205"/>
      <c r="R231" s="205"/>
      <c r="S231" s="205"/>
      <c r="T231" s="206"/>
      <c r="AT231" s="207" t="s">
        <v>159</v>
      </c>
      <c r="AU231" s="207" t="s">
        <v>81</v>
      </c>
      <c r="AV231" s="12" t="s">
        <v>81</v>
      </c>
      <c r="AW231" s="12" t="s">
        <v>33</v>
      </c>
      <c r="AX231" s="12" t="s">
        <v>72</v>
      </c>
      <c r="AY231" s="207" t="s">
        <v>141</v>
      </c>
    </row>
    <row r="232" spans="2:65" s="12" customFormat="1" ht="10.199999999999999">
      <c r="B232" s="197"/>
      <c r="C232" s="198"/>
      <c r="D232" s="193" t="s">
        <v>159</v>
      </c>
      <c r="E232" s="199" t="s">
        <v>20</v>
      </c>
      <c r="F232" s="200" t="s">
        <v>1817</v>
      </c>
      <c r="G232" s="198"/>
      <c r="H232" s="201">
        <v>20.75</v>
      </c>
      <c r="I232" s="202"/>
      <c r="J232" s="198"/>
      <c r="K232" s="198"/>
      <c r="L232" s="203"/>
      <c r="M232" s="204"/>
      <c r="N232" s="205"/>
      <c r="O232" s="205"/>
      <c r="P232" s="205"/>
      <c r="Q232" s="205"/>
      <c r="R232" s="205"/>
      <c r="S232" s="205"/>
      <c r="T232" s="206"/>
      <c r="AT232" s="207" t="s">
        <v>159</v>
      </c>
      <c r="AU232" s="207" t="s">
        <v>81</v>
      </c>
      <c r="AV232" s="12" t="s">
        <v>81</v>
      </c>
      <c r="AW232" s="12" t="s">
        <v>33</v>
      </c>
      <c r="AX232" s="12" t="s">
        <v>72</v>
      </c>
      <c r="AY232" s="207" t="s">
        <v>141</v>
      </c>
    </row>
    <row r="233" spans="2:65" s="12" customFormat="1" ht="10.199999999999999">
      <c r="B233" s="197"/>
      <c r="C233" s="198"/>
      <c r="D233" s="193" t="s">
        <v>159</v>
      </c>
      <c r="E233" s="199" t="s">
        <v>20</v>
      </c>
      <c r="F233" s="200" t="s">
        <v>1818</v>
      </c>
      <c r="G233" s="198"/>
      <c r="H233" s="201">
        <v>49.16</v>
      </c>
      <c r="I233" s="202"/>
      <c r="J233" s="198"/>
      <c r="K233" s="198"/>
      <c r="L233" s="203"/>
      <c r="M233" s="204"/>
      <c r="N233" s="205"/>
      <c r="O233" s="205"/>
      <c r="P233" s="205"/>
      <c r="Q233" s="205"/>
      <c r="R233" s="205"/>
      <c r="S233" s="205"/>
      <c r="T233" s="206"/>
      <c r="AT233" s="207" t="s">
        <v>159</v>
      </c>
      <c r="AU233" s="207" t="s">
        <v>81</v>
      </c>
      <c r="AV233" s="12" t="s">
        <v>81</v>
      </c>
      <c r="AW233" s="12" t="s">
        <v>33</v>
      </c>
      <c r="AX233" s="12" t="s">
        <v>72</v>
      </c>
      <c r="AY233" s="207" t="s">
        <v>141</v>
      </c>
    </row>
    <row r="234" spans="2:65" s="12" customFormat="1" ht="10.199999999999999">
      <c r="B234" s="197"/>
      <c r="C234" s="198"/>
      <c r="D234" s="193" t="s">
        <v>159</v>
      </c>
      <c r="E234" s="199" t="s">
        <v>20</v>
      </c>
      <c r="F234" s="200" t="s">
        <v>1819</v>
      </c>
      <c r="G234" s="198"/>
      <c r="H234" s="201">
        <v>20.83</v>
      </c>
      <c r="I234" s="202"/>
      <c r="J234" s="198"/>
      <c r="K234" s="198"/>
      <c r="L234" s="203"/>
      <c r="M234" s="204"/>
      <c r="N234" s="205"/>
      <c r="O234" s="205"/>
      <c r="P234" s="205"/>
      <c r="Q234" s="205"/>
      <c r="R234" s="205"/>
      <c r="S234" s="205"/>
      <c r="T234" s="206"/>
      <c r="AT234" s="207" t="s">
        <v>159</v>
      </c>
      <c r="AU234" s="207" t="s">
        <v>81</v>
      </c>
      <c r="AV234" s="12" t="s">
        <v>81</v>
      </c>
      <c r="AW234" s="12" t="s">
        <v>33</v>
      </c>
      <c r="AX234" s="12" t="s">
        <v>72</v>
      </c>
      <c r="AY234" s="207" t="s">
        <v>141</v>
      </c>
    </row>
    <row r="235" spans="2:65" s="12" customFormat="1" ht="10.199999999999999">
      <c r="B235" s="197"/>
      <c r="C235" s="198"/>
      <c r="D235" s="193" t="s">
        <v>159</v>
      </c>
      <c r="E235" s="199" t="s">
        <v>20</v>
      </c>
      <c r="F235" s="200" t="s">
        <v>1820</v>
      </c>
      <c r="G235" s="198"/>
      <c r="H235" s="201">
        <v>45</v>
      </c>
      <c r="I235" s="202"/>
      <c r="J235" s="198"/>
      <c r="K235" s="198"/>
      <c r="L235" s="203"/>
      <c r="M235" s="204"/>
      <c r="N235" s="205"/>
      <c r="O235" s="205"/>
      <c r="P235" s="205"/>
      <c r="Q235" s="205"/>
      <c r="R235" s="205"/>
      <c r="S235" s="205"/>
      <c r="T235" s="206"/>
      <c r="AT235" s="207" t="s">
        <v>159</v>
      </c>
      <c r="AU235" s="207" t="s">
        <v>81</v>
      </c>
      <c r="AV235" s="12" t="s">
        <v>81</v>
      </c>
      <c r="AW235" s="12" t="s">
        <v>33</v>
      </c>
      <c r="AX235" s="12" t="s">
        <v>72</v>
      </c>
      <c r="AY235" s="207" t="s">
        <v>141</v>
      </c>
    </row>
    <row r="236" spans="2:65" s="13" customFormat="1" ht="10.199999999999999">
      <c r="B236" s="208"/>
      <c r="C236" s="209"/>
      <c r="D236" s="193" t="s">
        <v>159</v>
      </c>
      <c r="E236" s="210" t="s">
        <v>20</v>
      </c>
      <c r="F236" s="211" t="s">
        <v>194</v>
      </c>
      <c r="G236" s="209"/>
      <c r="H236" s="212">
        <v>757.81</v>
      </c>
      <c r="I236" s="213"/>
      <c r="J236" s="209"/>
      <c r="K236" s="209"/>
      <c r="L236" s="214"/>
      <c r="M236" s="215"/>
      <c r="N236" s="216"/>
      <c r="O236" s="216"/>
      <c r="P236" s="216"/>
      <c r="Q236" s="216"/>
      <c r="R236" s="216"/>
      <c r="S236" s="216"/>
      <c r="T236" s="217"/>
      <c r="AT236" s="218" t="s">
        <v>159</v>
      </c>
      <c r="AU236" s="218" t="s">
        <v>81</v>
      </c>
      <c r="AV236" s="13" t="s">
        <v>146</v>
      </c>
      <c r="AW236" s="13" t="s">
        <v>33</v>
      </c>
      <c r="AX236" s="13" t="s">
        <v>8</v>
      </c>
      <c r="AY236" s="218" t="s">
        <v>141</v>
      </c>
    </row>
    <row r="237" spans="2:65" s="1" customFormat="1" ht="14.4" customHeight="1">
      <c r="B237" s="35"/>
      <c r="C237" s="181" t="s">
        <v>249</v>
      </c>
      <c r="D237" s="181" t="s">
        <v>143</v>
      </c>
      <c r="E237" s="182" t="s">
        <v>310</v>
      </c>
      <c r="F237" s="183" t="s">
        <v>311</v>
      </c>
      <c r="G237" s="184" t="s">
        <v>163</v>
      </c>
      <c r="H237" s="185">
        <v>203.06</v>
      </c>
      <c r="I237" s="186"/>
      <c r="J237" s="185">
        <f>ROUND(I237*H237,0)</f>
        <v>0</v>
      </c>
      <c r="K237" s="183" t="s">
        <v>154</v>
      </c>
      <c r="L237" s="39"/>
      <c r="M237" s="187" t="s">
        <v>20</v>
      </c>
      <c r="N237" s="188" t="s">
        <v>43</v>
      </c>
      <c r="O237" s="64"/>
      <c r="P237" s="189">
        <f>O237*H237</f>
        <v>0</v>
      </c>
      <c r="Q237" s="189">
        <v>0</v>
      </c>
      <c r="R237" s="189">
        <f>Q237*H237</f>
        <v>0</v>
      </c>
      <c r="S237" s="189">
        <v>0</v>
      </c>
      <c r="T237" s="190">
        <f>S237*H237</f>
        <v>0</v>
      </c>
      <c r="AR237" s="191" t="s">
        <v>146</v>
      </c>
      <c r="AT237" s="191" t="s">
        <v>143</v>
      </c>
      <c r="AU237" s="191" t="s">
        <v>81</v>
      </c>
      <c r="AY237" s="18" t="s">
        <v>141</v>
      </c>
      <c r="BE237" s="192">
        <f>IF(N237="základní",J237,0)</f>
        <v>0</v>
      </c>
      <c r="BF237" s="192">
        <f>IF(N237="snížená",J237,0)</f>
        <v>0</v>
      </c>
      <c r="BG237" s="192">
        <f>IF(N237="zákl. přenesená",J237,0)</f>
        <v>0</v>
      </c>
      <c r="BH237" s="192">
        <f>IF(N237="sníž. přenesená",J237,0)</f>
        <v>0</v>
      </c>
      <c r="BI237" s="192">
        <f>IF(N237="nulová",J237,0)</f>
        <v>0</v>
      </c>
      <c r="BJ237" s="18" t="s">
        <v>8</v>
      </c>
      <c r="BK237" s="192">
        <f>ROUND(I237*H237,0)</f>
        <v>0</v>
      </c>
      <c r="BL237" s="18" t="s">
        <v>146</v>
      </c>
      <c r="BM237" s="191" t="s">
        <v>312</v>
      </c>
    </row>
    <row r="238" spans="2:65" s="1" customFormat="1" ht="10.199999999999999">
      <c r="B238" s="35"/>
      <c r="C238" s="36"/>
      <c r="D238" s="193" t="s">
        <v>148</v>
      </c>
      <c r="E238" s="36"/>
      <c r="F238" s="194" t="s">
        <v>313</v>
      </c>
      <c r="G238" s="36"/>
      <c r="H238" s="36"/>
      <c r="I238" s="108"/>
      <c r="J238" s="36"/>
      <c r="K238" s="36"/>
      <c r="L238" s="39"/>
      <c r="M238" s="195"/>
      <c r="N238" s="64"/>
      <c r="O238" s="64"/>
      <c r="P238" s="64"/>
      <c r="Q238" s="64"/>
      <c r="R238" s="64"/>
      <c r="S238" s="64"/>
      <c r="T238" s="65"/>
      <c r="AT238" s="18" t="s">
        <v>148</v>
      </c>
      <c r="AU238" s="18" t="s">
        <v>81</v>
      </c>
    </row>
    <row r="239" spans="2:65" s="1" customFormat="1" ht="57.6">
      <c r="B239" s="35"/>
      <c r="C239" s="36"/>
      <c r="D239" s="193" t="s">
        <v>157</v>
      </c>
      <c r="E239" s="36"/>
      <c r="F239" s="196" t="s">
        <v>314</v>
      </c>
      <c r="G239" s="36"/>
      <c r="H239" s="36"/>
      <c r="I239" s="108"/>
      <c r="J239" s="36"/>
      <c r="K239" s="36"/>
      <c r="L239" s="39"/>
      <c r="M239" s="195"/>
      <c r="N239" s="64"/>
      <c r="O239" s="64"/>
      <c r="P239" s="64"/>
      <c r="Q239" s="64"/>
      <c r="R239" s="64"/>
      <c r="S239" s="64"/>
      <c r="T239" s="65"/>
      <c r="AT239" s="18" t="s">
        <v>157</v>
      </c>
      <c r="AU239" s="18" t="s">
        <v>81</v>
      </c>
    </row>
    <row r="240" spans="2:65" s="14" customFormat="1" ht="10.199999999999999">
      <c r="B240" s="219"/>
      <c r="C240" s="220"/>
      <c r="D240" s="193" t="s">
        <v>159</v>
      </c>
      <c r="E240" s="221" t="s">
        <v>20</v>
      </c>
      <c r="F240" s="222" t="s">
        <v>1824</v>
      </c>
      <c r="G240" s="220"/>
      <c r="H240" s="221" t="s">
        <v>20</v>
      </c>
      <c r="I240" s="223"/>
      <c r="J240" s="220"/>
      <c r="K240" s="220"/>
      <c r="L240" s="224"/>
      <c r="M240" s="225"/>
      <c r="N240" s="226"/>
      <c r="O240" s="226"/>
      <c r="P240" s="226"/>
      <c r="Q240" s="226"/>
      <c r="R240" s="226"/>
      <c r="S240" s="226"/>
      <c r="T240" s="227"/>
      <c r="AT240" s="228" t="s">
        <v>159</v>
      </c>
      <c r="AU240" s="228" t="s">
        <v>81</v>
      </c>
      <c r="AV240" s="14" t="s">
        <v>8</v>
      </c>
      <c r="AW240" s="14" t="s">
        <v>33</v>
      </c>
      <c r="AX240" s="14" t="s">
        <v>72</v>
      </c>
      <c r="AY240" s="228" t="s">
        <v>141</v>
      </c>
    </row>
    <row r="241" spans="2:65" s="12" customFormat="1" ht="10.199999999999999">
      <c r="B241" s="197"/>
      <c r="C241" s="198"/>
      <c r="D241" s="193" t="s">
        <v>159</v>
      </c>
      <c r="E241" s="199" t="s">
        <v>20</v>
      </c>
      <c r="F241" s="200" t="s">
        <v>1825</v>
      </c>
      <c r="G241" s="198"/>
      <c r="H241" s="201">
        <v>203.06</v>
      </c>
      <c r="I241" s="202"/>
      <c r="J241" s="198"/>
      <c r="K241" s="198"/>
      <c r="L241" s="203"/>
      <c r="M241" s="204"/>
      <c r="N241" s="205"/>
      <c r="O241" s="205"/>
      <c r="P241" s="205"/>
      <c r="Q241" s="205"/>
      <c r="R241" s="205"/>
      <c r="S241" s="205"/>
      <c r="T241" s="206"/>
      <c r="AT241" s="207" t="s">
        <v>159</v>
      </c>
      <c r="AU241" s="207" t="s">
        <v>81</v>
      </c>
      <c r="AV241" s="12" t="s">
        <v>81</v>
      </c>
      <c r="AW241" s="12" t="s">
        <v>33</v>
      </c>
      <c r="AX241" s="12" t="s">
        <v>8</v>
      </c>
      <c r="AY241" s="207" t="s">
        <v>141</v>
      </c>
    </row>
    <row r="242" spans="2:65" s="1" customFormat="1" ht="14.4" customHeight="1">
      <c r="B242" s="35"/>
      <c r="C242" s="181" t="s">
        <v>329</v>
      </c>
      <c r="D242" s="181" t="s">
        <v>143</v>
      </c>
      <c r="E242" s="182" t="s">
        <v>318</v>
      </c>
      <c r="F242" s="183" t="s">
        <v>319</v>
      </c>
      <c r="G242" s="184" t="s">
        <v>163</v>
      </c>
      <c r="H242" s="185">
        <v>39.200000000000003</v>
      </c>
      <c r="I242" s="186"/>
      <c r="J242" s="185">
        <f>ROUND(I242*H242,0)</f>
        <v>0</v>
      </c>
      <c r="K242" s="183" t="s">
        <v>154</v>
      </c>
      <c r="L242" s="39"/>
      <c r="M242" s="187" t="s">
        <v>20</v>
      </c>
      <c r="N242" s="188" t="s">
        <v>43</v>
      </c>
      <c r="O242" s="64"/>
      <c r="P242" s="189">
        <f>O242*H242</f>
        <v>0</v>
      </c>
      <c r="Q242" s="189">
        <v>0</v>
      </c>
      <c r="R242" s="189">
        <f>Q242*H242</f>
        <v>0</v>
      </c>
      <c r="S242" s="189">
        <v>0</v>
      </c>
      <c r="T242" s="190">
        <f>S242*H242</f>
        <v>0</v>
      </c>
      <c r="AR242" s="191" t="s">
        <v>146</v>
      </c>
      <c r="AT242" s="191" t="s">
        <v>143</v>
      </c>
      <c r="AU242" s="191" t="s">
        <v>81</v>
      </c>
      <c r="AY242" s="18" t="s">
        <v>141</v>
      </c>
      <c r="BE242" s="192">
        <f>IF(N242="základní",J242,0)</f>
        <v>0</v>
      </c>
      <c r="BF242" s="192">
        <f>IF(N242="snížená",J242,0)</f>
        <v>0</v>
      </c>
      <c r="BG242" s="192">
        <f>IF(N242="zákl. přenesená",J242,0)</f>
        <v>0</v>
      </c>
      <c r="BH242" s="192">
        <f>IF(N242="sníž. přenesená",J242,0)</f>
        <v>0</v>
      </c>
      <c r="BI242" s="192">
        <f>IF(N242="nulová",J242,0)</f>
        <v>0</v>
      </c>
      <c r="BJ242" s="18" t="s">
        <v>8</v>
      </c>
      <c r="BK242" s="192">
        <f>ROUND(I242*H242,0)</f>
        <v>0</v>
      </c>
      <c r="BL242" s="18" t="s">
        <v>146</v>
      </c>
      <c r="BM242" s="191" t="s">
        <v>320</v>
      </c>
    </row>
    <row r="243" spans="2:65" s="1" customFormat="1" ht="19.2">
      <c r="B243" s="35"/>
      <c r="C243" s="36"/>
      <c r="D243" s="193" t="s">
        <v>148</v>
      </c>
      <c r="E243" s="36"/>
      <c r="F243" s="194" t="s">
        <v>321</v>
      </c>
      <c r="G243" s="36"/>
      <c r="H243" s="36"/>
      <c r="I243" s="108"/>
      <c r="J243" s="36"/>
      <c r="K243" s="36"/>
      <c r="L243" s="39"/>
      <c r="M243" s="195"/>
      <c r="N243" s="64"/>
      <c r="O243" s="64"/>
      <c r="P243" s="64"/>
      <c r="Q243" s="64"/>
      <c r="R243" s="64"/>
      <c r="S243" s="64"/>
      <c r="T243" s="65"/>
      <c r="AT243" s="18" t="s">
        <v>148</v>
      </c>
      <c r="AU243" s="18" t="s">
        <v>81</v>
      </c>
    </row>
    <row r="244" spans="2:65" s="1" customFormat="1" ht="57.6">
      <c r="B244" s="35"/>
      <c r="C244" s="36"/>
      <c r="D244" s="193" t="s">
        <v>157</v>
      </c>
      <c r="E244" s="36"/>
      <c r="F244" s="196" t="s">
        <v>314</v>
      </c>
      <c r="G244" s="36"/>
      <c r="H244" s="36"/>
      <c r="I244" s="108"/>
      <c r="J244" s="36"/>
      <c r="K244" s="36"/>
      <c r="L244" s="39"/>
      <c r="M244" s="195"/>
      <c r="N244" s="64"/>
      <c r="O244" s="64"/>
      <c r="P244" s="64"/>
      <c r="Q244" s="64"/>
      <c r="R244" s="64"/>
      <c r="S244" s="64"/>
      <c r="T244" s="65"/>
      <c r="AT244" s="18" t="s">
        <v>157</v>
      </c>
      <c r="AU244" s="18" t="s">
        <v>81</v>
      </c>
    </row>
    <row r="245" spans="2:65" s="12" customFormat="1" ht="10.199999999999999">
      <c r="B245" s="197"/>
      <c r="C245" s="198"/>
      <c r="D245" s="193" t="s">
        <v>159</v>
      </c>
      <c r="E245" s="199" t="s">
        <v>20</v>
      </c>
      <c r="F245" s="200" t="s">
        <v>322</v>
      </c>
      <c r="G245" s="198"/>
      <c r="H245" s="201">
        <v>39.200000000000003</v>
      </c>
      <c r="I245" s="202"/>
      <c r="J245" s="198"/>
      <c r="K245" s="198"/>
      <c r="L245" s="203"/>
      <c r="M245" s="204"/>
      <c r="N245" s="205"/>
      <c r="O245" s="205"/>
      <c r="P245" s="205"/>
      <c r="Q245" s="205"/>
      <c r="R245" s="205"/>
      <c r="S245" s="205"/>
      <c r="T245" s="206"/>
      <c r="AT245" s="207" t="s">
        <v>159</v>
      </c>
      <c r="AU245" s="207" t="s">
        <v>81</v>
      </c>
      <c r="AV245" s="12" t="s">
        <v>81</v>
      </c>
      <c r="AW245" s="12" t="s">
        <v>33</v>
      </c>
      <c r="AX245" s="12" t="s">
        <v>8</v>
      </c>
      <c r="AY245" s="207" t="s">
        <v>141</v>
      </c>
    </row>
    <row r="246" spans="2:65" s="1" customFormat="1" ht="14.4" customHeight="1">
      <c r="B246" s="35"/>
      <c r="C246" s="181" t="s">
        <v>337</v>
      </c>
      <c r="D246" s="181" t="s">
        <v>143</v>
      </c>
      <c r="E246" s="182" t="s">
        <v>323</v>
      </c>
      <c r="F246" s="183" t="s">
        <v>324</v>
      </c>
      <c r="G246" s="184" t="s">
        <v>198</v>
      </c>
      <c r="H246" s="185">
        <v>30.2</v>
      </c>
      <c r="I246" s="186"/>
      <c r="J246" s="185">
        <f>ROUND(I246*H246,0)</f>
        <v>0</v>
      </c>
      <c r="K246" s="183" t="s">
        <v>154</v>
      </c>
      <c r="L246" s="39"/>
      <c r="M246" s="187" t="s">
        <v>20</v>
      </c>
      <c r="N246" s="188" t="s">
        <v>43</v>
      </c>
      <c r="O246" s="64"/>
      <c r="P246" s="189">
        <f>O246*H246</f>
        <v>0</v>
      </c>
      <c r="Q246" s="189">
        <v>1.5E-3</v>
      </c>
      <c r="R246" s="189">
        <f>Q246*H246</f>
        <v>4.53E-2</v>
      </c>
      <c r="S246" s="189">
        <v>0</v>
      </c>
      <c r="T246" s="190">
        <f>S246*H246</f>
        <v>0</v>
      </c>
      <c r="AR246" s="191" t="s">
        <v>146</v>
      </c>
      <c r="AT246" s="191" t="s">
        <v>143</v>
      </c>
      <c r="AU246" s="191" t="s">
        <v>81</v>
      </c>
      <c r="AY246" s="18" t="s">
        <v>141</v>
      </c>
      <c r="BE246" s="192">
        <f>IF(N246="základní",J246,0)</f>
        <v>0</v>
      </c>
      <c r="BF246" s="192">
        <f>IF(N246="snížená",J246,0)</f>
        <v>0</v>
      </c>
      <c r="BG246" s="192">
        <f>IF(N246="zákl. přenesená",J246,0)</f>
        <v>0</v>
      </c>
      <c r="BH246" s="192">
        <f>IF(N246="sníž. přenesená",J246,0)</f>
        <v>0</v>
      </c>
      <c r="BI246" s="192">
        <f>IF(N246="nulová",J246,0)</f>
        <v>0</v>
      </c>
      <c r="BJ246" s="18" t="s">
        <v>8</v>
      </c>
      <c r="BK246" s="192">
        <f>ROUND(I246*H246,0)</f>
        <v>0</v>
      </c>
      <c r="BL246" s="18" t="s">
        <v>146</v>
      </c>
      <c r="BM246" s="191" t="s">
        <v>325</v>
      </c>
    </row>
    <row r="247" spans="2:65" s="1" customFormat="1" ht="10.199999999999999">
      <c r="B247" s="35"/>
      <c r="C247" s="36"/>
      <c r="D247" s="193" t="s">
        <v>148</v>
      </c>
      <c r="E247" s="36"/>
      <c r="F247" s="194" t="s">
        <v>326</v>
      </c>
      <c r="G247" s="36"/>
      <c r="H247" s="36"/>
      <c r="I247" s="108"/>
      <c r="J247" s="36"/>
      <c r="K247" s="36"/>
      <c r="L247" s="39"/>
      <c r="M247" s="195"/>
      <c r="N247" s="64"/>
      <c r="O247" s="64"/>
      <c r="P247" s="64"/>
      <c r="Q247" s="64"/>
      <c r="R247" s="64"/>
      <c r="S247" s="64"/>
      <c r="T247" s="65"/>
      <c r="AT247" s="18" t="s">
        <v>148</v>
      </c>
      <c r="AU247" s="18" t="s">
        <v>81</v>
      </c>
    </row>
    <row r="248" spans="2:65" s="1" customFormat="1" ht="38.4">
      <c r="B248" s="35"/>
      <c r="C248" s="36"/>
      <c r="D248" s="193" t="s">
        <v>157</v>
      </c>
      <c r="E248" s="36"/>
      <c r="F248" s="196" t="s">
        <v>327</v>
      </c>
      <c r="G248" s="36"/>
      <c r="H248" s="36"/>
      <c r="I248" s="108"/>
      <c r="J248" s="36"/>
      <c r="K248" s="36"/>
      <c r="L248" s="39"/>
      <c r="M248" s="195"/>
      <c r="N248" s="64"/>
      <c r="O248" s="64"/>
      <c r="P248" s="64"/>
      <c r="Q248" s="64"/>
      <c r="R248" s="64"/>
      <c r="S248" s="64"/>
      <c r="T248" s="65"/>
      <c r="AT248" s="18" t="s">
        <v>157</v>
      </c>
      <c r="AU248" s="18" t="s">
        <v>81</v>
      </c>
    </row>
    <row r="249" spans="2:65" s="12" customFormat="1" ht="10.199999999999999">
      <c r="B249" s="197"/>
      <c r="C249" s="198"/>
      <c r="D249" s="193" t="s">
        <v>159</v>
      </c>
      <c r="E249" s="199" t="s">
        <v>20</v>
      </c>
      <c r="F249" s="200" t="s">
        <v>1826</v>
      </c>
      <c r="G249" s="198"/>
      <c r="H249" s="201">
        <v>30.2</v>
      </c>
      <c r="I249" s="202"/>
      <c r="J249" s="198"/>
      <c r="K249" s="198"/>
      <c r="L249" s="203"/>
      <c r="M249" s="204"/>
      <c r="N249" s="205"/>
      <c r="O249" s="205"/>
      <c r="P249" s="205"/>
      <c r="Q249" s="205"/>
      <c r="R249" s="205"/>
      <c r="S249" s="205"/>
      <c r="T249" s="206"/>
      <c r="AT249" s="207" t="s">
        <v>159</v>
      </c>
      <c r="AU249" s="207" t="s">
        <v>81</v>
      </c>
      <c r="AV249" s="12" t="s">
        <v>81</v>
      </c>
      <c r="AW249" s="12" t="s">
        <v>33</v>
      </c>
      <c r="AX249" s="12" t="s">
        <v>72</v>
      </c>
      <c r="AY249" s="207" t="s">
        <v>141</v>
      </c>
    </row>
    <row r="250" spans="2:65" s="13" customFormat="1" ht="10.199999999999999">
      <c r="B250" s="208"/>
      <c r="C250" s="209"/>
      <c r="D250" s="193" t="s">
        <v>159</v>
      </c>
      <c r="E250" s="210" t="s">
        <v>20</v>
      </c>
      <c r="F250" s="211" t="s">
        <v>194</v>
      </c>
      <c r="G250" s="209"/>
      <c r="H250" s="212">
        <v>30.2</v>
      </c>
      <c r="I250" s="213"/>
      <c r="J250" s="209"/>
      <c r="K250" s="209"/>
      <c r="L250" s="214"/>
      <c r="M250" s="215"/>
      <c r="N250" s="216"/>
      <c r="O250" s="216"/>
      <c r="P250" s="216"/>
      <c r="Q250" s="216"/>
      <c r="R250" s="216"/>
      <c r="S250" s="216"/>
      <c r="T250" s="217"/>
      <c r="AT250" s="218" t="s">
        <v>159</v>
      </c>
      <c r="AU250" s="218" t="s">
        <v>81</v>
      </c>
      <c r="AV250" s="13" t="s">
        <v>146</v>
      </c>
      <c r="AW250" s="13" t="s">
        <v>33</v>
      </c>
      <c r="AX250" s="13" t="s">
        <v>8</v>
      </c>
      <c r="AY250" s="218" t="s">
        <v>141</v>
      </c>
    </row>
    <row r="251" spans="2:65" s="1" customFormat="1" ht="14.4" customHeight="1">
      <c r="B251" s="35"/>
      <c r="C251" s="181" t="s">
        <v>344</v>
      </c>
      <c r="D251" s="181" t="s">
        <v>143</v>
      </c>
      <c r="E251" s="182" t="s">
        <v>1827</v>
      </c>
      <c r="F251" s="183" t="s">
        <v>1828</v>
      </c>
      <c r="G251" s="184" t="s">
        <v>198</v>
      </c>
      <c r="H251" s="185">
        <v>2.9</v>
      </c>
      <c r="I251" s="186"/>
      <c r="J251" s="185">
        <f>ROUND(I251*H251,0)</f>
        <v>0</v>
      </c>
      <c r="K251" s="183" t="s">
        <v>154</v>
      </c>
      <c r="L251" s="39"/>
      <c r="M251" s="187" t="s">
        <v>20</v>
      </c>
      <c r="N251" s="188" t="s">
        <v>43</v>
      </c>
      <c r="O251" s="64"/>
      <c r="P251" s="189">
        <f>O251*H251</f>
        <v>0</v>
      </c>
      <c r="Q251" s="189">
        <v>0</v>
      </c>
      <c r="R251" s="189">
        <f>Q251*H251</f>
        <v>0</v>
      </c>
      <c r="S251" s="189">
        <v>0</v>
      </c>
      <c r="T251" s="190">
        <f>S251*H251</f>
        <v>0</v>
      </c>
      <c r="AR251" s="191" t="s">
        <v>146</v>
      </c>
      <c r="AT251" s="191" t="s">
        <v>143</v>
      </c>
      <c r="AU251" s="191" t="s">
        <v>81</v>
      </c>
      <c r="AY251" s="18" t="s">
        <v>141</v>
      </c>
      <c r="BE251" s="192">
        <f>IF(N251="základní",J251,0)</f>
        <v>0</v>
      </c>
      <c r="BF251" s="192">
        <f>IF(N251="snížená",J251,0)</f>
        <v>0</v>
      </c>
      <c r="BG251" s="192">
        <f>IF(N251="zákl. přenesená",J251,0)</f>
        <v>0</v>
      </c>
      <c r="BH251" s="192">
        <f>IF(N251="sníž. přenesená",J251,0)</f>
        <v>0</v>
      </c>
      <c r="BI251" s="192">
        <f>IF(N251="nulová",J251,0)</f>
        <v>0</v>
      </c>
      <c r="BJ251" s="18" t="s">
        <v>8</v>
      </c>
      <c r="BK251" s="192">
        <f>ROUND(I251*H251,0)</f>
        <v>0</v>
      </c>
      <c r="BL251" s="18" t="s">
        <v>146</v>
      </c>
      <c r="BM251" s="191" t="s">
        <v>1829</v>
      </c>
    </row>
    <row r="252" spans="2:65" s="1" customFormat="1" ht="19.2">
      <c r="B252" s="35"/>
      <c r="C252" s="36"/>
      <c r="D252" s="193" t="s">
        <v>148</v>
      </c>
      <c r="E252" s="36"/>
      <c r="F252" s="194" t="s">
        <v>1830</v>
      </c>
      <c r="G252" s="36"/>
      <c r="H252" s="36"/>
      <c r="I252" s="108"/>
      <c r="J252" s="36"/>
      <c r="K252" s="36"/>
      <c r="L252" s="39"/>
      <c r="M252" s="195"/>
      <c r="N252" s="64"/>
      <c r="O252" s="64"/>
      <c r="P252" s="64"/>
      <c r="Q252" s="64"/>
      <c r="R252" s="64"/>
      <c r="S252" s="64"/>
      <c r="T252" s="65"/>
      <c r="AT252" s="18" t="s">
        <v>148</v>
      </c>
      <c r="AU252" s="18" t="s">
        <v>81</v>
      </c>
    </row>
    <row r="253" spans="2:65" s="1" customFormat="1" ht="67.2">
      <c r="B253" s="35"/>
      <c r="C253" s="36"/>
      <c r="D253" s="193" t="s">
        <v>157</v>
      </c>
      <c r="E253" s="36"/>
      <c r="F253" s="196" t="s">
        <v>1831</v>
      </c>
      <c r="G253" s="36"/>
      <c r="H253" s="36"/>
      <c r="I253" s="108"/>
      <c r="J253" s="36"/>
      <c r="K253" s="36"/>
      <c r="L253" s="39"/>
      <c r="M253" s="195"/>
      <c r="N253" s="64"/>
      <c r="O253" s="64"/>
      <c r="P253" s="64"/>
      <c r="Q253" s="64"/>
      <c r="R253" s="64"/>
      <c r="S253" s="64"/>
      <c r="T253" s="65"/>
      <c r="AT253" s="18" t="s">
        <v>157</v>
      </c>
      <c r="AU253" s="18" t="s">
        <v>81</v>
      </c>
    </row>
    <row r="254" spans="2:65" s="12" customFormat="1" ht="10.199999999999999">
      <c r="B254" s="197"/>
      <c r="C254" s="198"/>
      <c r="D254" s="193" t="s">
        <v>159</v>
      </c>
      <c r="E254" s="199" t="s">
        <v>20</v>
      </c>
      <c r="F254" s="200" t="s">
        <v>1832</v>
      </c>
      <c r="G254" s="198"/>
      <c r="H254" s="201">
        <v>2.9</v>
      </c>
      <c r="I254" s="202"/>
      <c r="J254" s="198"/>
      <c r="K254" s="198"/>
      <c r="L254" s="203"/>
      <c r="M254" s="204"/>
      <c r="N254" s="205"/>
      <c r="O254" s="205"/>
      <c r="P254" s="205"/>
      <c r="Q254" s="205"/>
      <c r="R254" s="205"/>
      <c r="S254" s="205"/>
      <c r="T254" s="206"/>
      <c r="AT254" s="207" t="s">
        <v>159</v>
      </c>
      <c r="AU254" s="207" t="s">
        <v>81</v>
      </c>
      <c r="AV254" s="12" t="s">
        <v>81</v>
      </c>
      <c r="AW254" s="12" t="s">
        <v>33</v>
      </c>
      <c r="AX254" s="12" t="s">
        <v>8</v>
      </c>
      <c r="AY254" s="207" t="s">
        <v>141</v>
      </c>
    </row>
    <row r="255" spans="2:65" s="1" customFormat="1" ht="14.4" customHeight="1">
      <c r="B255" s="35"/>
      <c r="C255" s="229" t="s">
        <v>349</v>
      </c>
      <c r="D255" s="229" t="s">
        <v>345</v>
      </c>
      <c r="E255" s="230" t="s">
        <v>1833</v>
      </c>
      <c r="F255" s="231" t="s">
        <v>1834</v>
      </c>
      <c r="G255" s="232" t="s">
        <v>198</v>
      </c>
      <c r="H255" s="233">
        <v>3.05</v>
      </c>
      <c r="I255" s="234"/>
      <c r="J255" s="233">
        <f>ROUND(I255*H255,0)</f>
        <v>0</v>
      </c>
      <c r="K255" s="231" t="s">
        <v>154</v>
      </c>
      <c r="L255" s="235"/>
      <c r="M255" s="236" t="s">
        <v>20</v>
      </c>
      <c r="N255" s="237" t="s">
        <v>43</v>
      </c>
      <c r="O255" s="64"/>
      <c r="P255" s="189">
        <f>O255*H255</f>
        <v>0</v>
      </c>
      <c r="Q255" s="189">
        <v>3.0000000000000001E-5</v>
      </c>
      <c r="R255" s="189">
        <f>Q255*H255</f>
        <v>9.1500000000000001E-5</v>
      </c>
      <c r="S255" s="189">
        <v>0</v>
      </c>
      <c r="T255" s="190">
        <f>S255*H255</f>
        <v>0</v>
      </c>
      <c r="AR255" s="191" t="s">
        <v>195</v>
      </c>
      <c r="AT255" s="191" t="s">
        <v>345</v>
      </c>
      <c r="AU255" s="191" t="s">
        <v>81</v>
      </c>
      <c r="AY255" s="18" t="s">
        <v>141</v>
      </c>
      <c r="BE255" s="192">
        <f>IF(N255="základní",J255,0)</f>
        <v>0</v>
      </c>
      <c r="BF255" s="192">
        <f>IF(N255="snížená",J255,0)</f>
        <v>0</v>
      </c>
      <c r="BG255" s="192">
        <f>IF(N255="zákl. přenesená",J255,0)</f>
        <v>0</v>
      </c>
      <c r="BH255" s="192">
        <f>IF(N255="sníž. přenesená",J255,0)</f>
        <v>0</v>
      </c>
      <c r="BI255" s="192">
        <f>IF(N255="nulová",J255,0)</f>
        <v>0</v>
      </c>
      <c r="BJ255" s="18" t="s">
        <v>8</v>
      </c>
      <c r="BK255" s="192">
        <f>ROUND(I255*H255,0)</f>
        <v>0</v>
      </c>
      <c r="BL255" s="18" t="s">
        <v>146</v>
      </c>
      <c r="BM255" s="191" t="s">
        <v>1835</v>
      </c>
    </row>
    <row r="256" spans="2:65" s="1" customFormat="1" ht="10.199999999999999">
      <c r="B256" s="35"/>
      <c r="C256" s="36"/>
      <c r="D256" s="193" t="s">
        <v>148</v>
      </c>
      <c r="E256" s="36"/>
      <c r="F256" s="194" t="s">
        <v>1834</v>
      </c>
      <c r="G256" s="36"/>
      <c r="H256" s="36"/>
      <c r="I256" s="108"/>
      <c r="J256" s="36"/>
      <c r="K256" s="36"/>
      <c r="L256" s="39"/>
      <c r="M256" s="195"/>
      <c r="N256" s="64"/>
      <c r="O256" s="64"/>
      <c r="P256" s="64"/>
      <c r="Q256" s="64"/>
      <c r="R256" s="64"/>
      <c r="S256" s="64"/>
      <c r="T256" s="65"/>
      <c r="AT256" s="18" t="s">
        <v>148</v>
      </c>
      <c r="AU256" s="18" t="s">
        <v>81</v>
      </c>
    </row>
    <row r="257" spans="2:65" s="12" customFormat="1" ht="10.199999999999999">
      <c r="B257" s="197"/>
      <c r="C257" s="198"/>
      <c r="D257" s="193" t="s">
        <v>159</v>
      </c>
      <c r="E257" s="198"/>
      <c r="F257" s="200" t="s">
        <v>1836</v>
      </c>
      <c r="G257" s="198"/>
      <c r="H257" s="201">
        <v>3.05</v>
      </c>
      <c r="I257" s="202"/>
      <c r="J257" s="198"/>
      <c r="K257" s="198"/>
      <c r="L257" s="203"/>
      <c r="M257" s="204"/>
      <c r="N257" s="205"/>
      <c r="O257" s="205"/>
      <c r="P257" s="205"/>
      <c r="Q257" s="205"/>
      <c r="R257" s="205"/>
      <c r="S257" s="205"/>
      <c r="T257" s="206"/>
      <c r="AT257" s="207" t="s">
        <v>159</v>
      </c>
      <c r="AU257" s="207" t="s">
        <v>81</v>
      </c>
      <c r="AV257" s="12" t="s">
        <v>81</v>
      </c>
      <c r="AW257" s="12" t="s">
        <v>4</v>
      </c>
      <c r="AX257" s="12" t="s">
        <v>8</v>
      </c>
      <c r="AY257" s="207" t="s">
        <v>141</v>
      </c>
    </row>
    <row r="258" spans="2:65" s="1" customFormat="1" ht="14.4" customHeight="1">
      <c r="B258" s="35"/>
      <c r="C258" s="181" t="s">
        <v>353</v>
      </c>
      <c r="D258" s="181" t="s">
        <v>143</v>
      </c>
      <c r="E258" s="182" t="s">
        <v>330</v>
      </c>
      <c r="F258" s="183" t="s">
        <v>331</v>
      </c>
      <c r="G258" s="184" t="s">
        <v>332</v>
      </c>
      <c r="H258" s="185">
        <v>1.75</v>
      </c>
      <c r="I258" s="186"/>
      <c r="J258" s="185">
        <f>ROUND(I258*H258,0)</f>
        <v>0</v>
      </c>
      <c r="K258" s="183" t="s">
        <v>154</v>
      </c>
      <c r="L258" s="39"/>
      <c r="M258" s="187" t="s">
        <v>20</v>
      </c>
      <c r="N258" s="188" t="s">
        <v>43</v>
      </c>
      <c r="O258" s="64"/>
      <c r="P258" s="189">
        <f>O258*H258</f>
        <v>0</v>
      </c>
      <c r="Q258" s="189">
        <v>2.45329</v>
      </c>
      <c r="R258" s="189">
        <f>Q258*H258</f>
        <v>4.2932575000000002</v>
      </c>
      <c r="S258" s="189">
        <v>0</v>
      </c>
      <c r="T258" s="190">
        <f>S258*H258</f>
        <v>0</v>
      </c>
      <c r="AR258" s="191" t="s">
        <v>146</v>
      </c>
      <c r="AT258" s="191" t="s">
        <v>143</v>
      </c>
      <c r="AU258" s="191" t="s">
        <v>81</v>
      </c>
      <c r="AY258" s="18" t="s">
        <v>141</v>
      </c>
      <c r="BE258" s="192">
        <f>IF(N258="základní",J258,0)</f>
        <v>0</v>
      </c>
      <c r="BF258" s="192">
        <f>IF(N258="snížená",J258,0)</f>
        <v>0</v>
      </c>
      <c r="BG258" s="192">
        <f>IF(N258="zákl. přenesená",J258,0)</f>
        <v>0</v>
      </c>
      <c r="BH258" s="192">
        <f>IF(N258="sníž. přenesená",J258,0)</f>
        <v>0</v>
      </c>
      <c r="BI258" s="192">
        <f>IF(N258="nulová",J258,0)</f>
        <v>0</v>
      </c>
      <c r="BJ258" s="18" t="s">
        <v>8</v>
      </c>
      <c r="BK258" s="192">
        <f>ROUND(I258*H258,0)</f>
        <v>0</v>
      </c>
      <c r="BL258" s="18" t="s">
        <v>146</v>
      </c>
      <c r="BM258" s="191" t="s">
        <v>333</v>
      </c>
    </row>
    <row r="259" spans="2:65" s="1" customFormat="1" ht="10.199999999999999">
      <c r="B259" s="35"/>
      <c r="C259" s="36"/>
      <c r="D259" s="193" t="s">
        <v>148</v>
      </c>
      <c r="E259" s="36"/>
      <c r="F259" s="194" t="s">
        <v>334</v>
      </c>
      <c r="G259" s="36"/>
      <c r="H259" s="36"/>
      <c r="I259" s="108"/>
      <c r="J259" s="36"/>
      <c r="K259" s="36"/>
      <c r="L259" s="39"/>
      <c r="M259" s="195"/>
      <c r="N259" s="64"/>
      <c r="O259" s="64"/>
      <c r="P259" s="64"/>
      <c r="Q259" s="64"/>
      <c r="R259" s="64"/>
      <c r="S259" s="64"/>
      <c r="T259" s="65"/>
      <c r="AT259" s="18" t="s">
        <v>148</v>
      </c>
      <c r="AU259" s="18" t="s">
        <v>81</v>
      </c>
    </row>
    <row r="260" spans="2:65" s="1" customFormat="1" ht="153.6">
      <c r="B260" s="35"/>
      <c r="C260" s="36"/>
      <c r="D260" s="193" t="s">
        <v>157</v>
      </c>
      <c r="E260" s="36"/>
      <c r="F260" s="196" t="s">
        <v>335</v>
      </c>
      <c r="G260" s="36"/>
      <c r="H260" s="36"/>
      <c r="I260" s="108"/>
      <c r="J260" s="36"/>
      <c r="K260" s="36"/>
      <c r="L260" s="39"/>
      <c r="M260" s="195"/>
      <c r="N260" s="64"/>
      <c r="O260" s="64"/>
      <c r="P260" s="64"/>
      <c r="Q260" s="64"/>
      <c r="R260" s="64"/>
      <c r="S260" s="64"/>
      <c r="T260" s="65"/>
      <c r="AT260" s="18" t="s">
        <v>157</v>
      </c>
      <c r="AU260" s="18" t="s">
        <v>81</v>
      </c>
    </row>
    <row r="261" spans="2:65" s="12" customFormat="1" ht="10.199999999999999">
      <c r="B261" s="197"/>
      <c r="C261" s="198"/>
      <c r="D261" s="193" t="s">
        <v>159</v>
      </c>
      <c r="E261" s="199" t="s">
        <v>20</v>
      </c>
      <c r="F261" s="200" t="s">
        <v>1837</v>
      </c>
      <c r="G261" s="198"/>
      <c r="H261" s="201">
        <v>1.75</v>
      </c>
      <c r="I261" s="202"/>
      <c r="J261" s="198"/>
      <c r="K261" s="198"/>
      <c r="L261" s="203"/>
      <c r="M261" s="204"/>
      <c r="N261" s="205"/>
      <c r="O261" s="205"/>
      <c r="P261" s="205"/>
      <c r="Q261" s="205"/>
      <c r="R261" s="205"/>
      <c r="S261" s="205"/>
      <c r="T261" s="206"/>
      <c r="AT261" s="207" t="s">
        <v>159</v>
      </c>
      <c r="AU261" s="207" t="s">
        <v>81</v>
      </c>
      <c r="AV261" s="12" t="s">
        <v>81</v>
      </c>
      <c r="AW261" s="12" t="s">
        <v>33</v>
      </c>
      <c r="AX261" s="12" t="s">
        <v>8</v>
      </c>
      <c r="AY261" s="207" t="s">
        <v>141</v>
      </c>
    </row>
    <row r="262" spans="2:65" s="1" customFormat="1" ht="14.4" customHeight="1">
      <c r="B262" s="35"/>
      <c r="C262" s="181" t="s">
        <v>358</v>
      </c>
      <c r="D262" s="181" t="s">
        <v>143</v>
      </c>
      <c r="E262" s="182" t="s">
        <v>338</v>
      </c>
      <c r="F262" s="183" t="s">
        <v>339</v>
      </c>
      <c r="G262" s="184" t="s">
        <v>153</v>
      </c>
      <c r="H262" s="185">
        <v>6</v>
      </c>
      <c r="I262" s="186"/>
      <c r="J262" s="185">
        <f>ROUND(I262*H262,0)</f>
        <v>0</v>
      </c>
      <c r="K262" s="183" t="s">
        <v>154</v>
      </c>
      <c r="L262" s="39"/>
      <c r="M262" s="187" t="s">
        <v>20</v>
      </c>
      <c r="N262" s="188" t="s">
        <v>43</v>
      </c>
      <c r="O262" s="64"/>
      <c r="P262" s="189">
        <f>O262*H262</f>
        <v>0</v>
      </c>
      <c r="Q262" s="189">
        <v>1.6979999999999999E-2</v>
      </c>
      <c r="R262" s="189">
        <f>Q262*H262</f>
        <v>0.10188</v>
      </c>
      <c r="S262" s="189">
        <v>0</v>
      </c>
      <c r="T262" s="190">
        <f>S262*H262</f>
        <v>0</v>
      </c>
      <c r="AR262" s="191" t="s">
        <v>146</v>
      </c>
      <c r="AT262" s="191" t="s">
        <v>143</v>
      </c>
      <c r="AU262" s="191" t="s">
        <v>81</v>
      </c>
      <c r="AY262" s="18" t="s">
        <v>141</v>
      </c>
      <c r="BE262" s="192">
        <f>IF(N262="základní",J262,0)</f>
        <v>0</v>
      </c>
      <c r="BF262" s="192">
        <f>IF(N262="snížená",J262,0)</f>
        <v>0</v>
      </c>
      <c r="BG262" s="192">
        <f>IF(N262="zákl. přenesená",J262,0)</f>
        <v>0</v>
      </c>
      <c r="BH262" s="192">
        <f>IF(N262="sníž. přenesená",J262,0)</f>
        <v>0</v>
      </c>
      <c r="BI262" s="192">
        <f>IF(N262="nulová",J262,0)</f>
        <v>0</v>
      </c>
      <c r="BJ262" s="18" t="s">
        <v>8</v>
      </c>
      <c r="BK262" s="192">
        <f>ROUND(I262*H262,0)</f>
        <v>0</v>
      </c>
      <c r="BL262" s="18" t="s">
        <v>146</v>
      </c>
      <c r="BM262" s="191" t="s">
        <v>340</v>
      </c>
    </row>
    <row r="263" spans="2:65" s="1" customFormat="1" ht="19.2">
      <c r="B263" s="35"/>
      <c r="C263" s="36"/>
      <c r="D263" s="193" t="s">
        <v>148</v>
      </c>
      <c r="E263" s="36"/>
      <c r="F263" s="194" t="s">
        <v>341</v>
      </c>
      <c r="G263" s="36"/>
      <c r="H263" s="36"/>
      <c r="I263" s="108"/>
      <c r="J263" s="36"/>
      <c r="K263" s="36"/>
      <c r="L263" s="39"/>
      <c r="M263" s="195"/>
      <c r="N263" s="64"/>
      <c r="O263" s="64"/>
      <c r="P263" s="64"/>
      <c r="Q263" s="64"/>
      <c r="R263" s="64"/>
      <c r="S263" s="64"/>
      <c r="T263" s="65"/>
      <c r="AT263" s="18" t="s">
        <v>148</v>
      </c>
      <c r="AU263" s="18" t="s">
        <v>81</v>
      </c>
    </row>
    <row r="264" spans="2:65" s="1" customFormat="1" ht="144">
      <c r="B264" s="35"/>
      <c r="C264" s="36"/>
      <c r="D264" s="193" t="s">
        <v>157</v>
      </c>
      <c r="E264" s="36"/>
      <c r="F264" s="196" t="s">
        <v>342</v>
      </c>
      <c r="G264" s="36"/>
      <c r="H264" s="36"/>
      <c r="I264" s="108"/>
      <c r="J264" s="36"/>
      <c r="K264" s="36"/>
      <c r="L264" s="39"/>
      <c r="M264" s="195"/>
      <c r="N264" s="64"/>
      <c r="O264" s="64"/>
      <c r="P264" s="64"/>
      <c r="Q264" s="64"/>
      <c r="R264" s="64"/>
      <c r="S264" s="64"/>
      <c r="T264" s="65"/>
      <c r="AT264" s="18" t="s">
        <v>157</v>
      </c>
      <c r="AU264" s="18" t="s">
        <v>81</v>
      </c>
    </row>
    <row r="265" spans="2:65" s="12" customFormat="1" ht="10.199999999999999">
      <c r="B265" s="197"/>
      <c r="C265" s="198"/>
      <c r="D265" s="193" t="s">
        <v>159</v>
      </c>
      <c r="E265" s="199" t="s">
        <v>20</v>
      </c>
      <c r="F265" s="200" t="s">
        <v>1838</v>
      </c>
      <c r="G265" s="198"/>
      <c r="H265" s="201">
        <v>6</v>
      </c>
      <c r="I265" s="202"/>
      <c r="J265" s="198"/>
      <c r="K265" s="198"/>
      <c r="L265" s="203"/>
      <c r="M265" s="204"/>
      <c r="N265" s="205"/>
      <c r="O265" s="205"/>
      <c r="P265" s="205"/>
      <c r="Q265" s="205"/>
      <c r="R265" s="205"/>
      <c r="S265" s="205"/>
      <c r="T265" s="206"/>
      <c r="AT265" s="207" t="s">
        <v>159</v>
      </c>
      <c r="AU265" s="207" t="s">
        <v>81</v>
      </c>
      <c r="AV265" s="12" t="s">
        <v>81</v>
      </c>
      <c r="AW265" s="12" t="s">
        <v>33</v>
      </c>
      <c r="AX265" s="12" t="s">
        <v>8</v>
      </c>
      <c r="AY265" s="207" t="s">
        <v>141</v>
      </c>
    </row>
    <row r="266" spans="2:65" s="1" customFormat="1" ht="14.4" customHeight="1">
      <c r="B266" s="35"/>
      <c r="C266" s="229" t="s">
        <v>365</v>
      </c>
      <c r="D266" s="229" t="s">
        <v>345</v>
      </c>
      <c r="E266" s="230" t="s">
        <v>346</v>
      </c>
      <c r="F266" s="231" t="s">
        <v>347</v>
      </c>
      <c r="G266" s="232" t="s">
        <v>153</v>
      </c>
      <c r="H266" s="233">
        <v>1</v>
      </c>
      <c r="I266" s="234"/>
      <c r="J266" s="233">
        <f>ROUND(I266*H266,0)</f>
        <v>0</v>
      </c>
      <c r="K266" s="231" t="s">
        <v>154</v>
      </c>
      <c r="L266" s="235"/>
      <c r="M266" s="236" t="s">
        <v>20</v>
      </c>
      <c r="N266" s="237" t="s">
        <v>43</v>
      </c>
      <c r="O266" s="64"/>
      <c r="P266" s="189">
        <f>O266*H266</f>
        <v>0</v>
      </c>
      <c r="Q266" s="189">
        <v>1.0999999999999999E-2</v>
      </c>
      <c r="R266" s="189">
        <f>Q266*H266</f>
        <v>1.0999999999999999E-2</v>
      </c>
      <c r="S266" s="189">
        <v>0</v>
      </c>
      <c r="T266" s="190">
        <f>S266*H266</f>
        <v>0</v>
      </c>
      <c r="AR266" s="191" t="s">
        <v>195</v>
      </c>
      <c r="AT266" s="191" t="s">
        <v>345</v>
      </c>
      <c r="AU266" s="191" t="s">
        <v>81</v>
      </c>
      <c r="AY266" s="18" t="s">
        <v>141</v>
      </c>
      <c r="BE266" s="192">
        <f>IF(N266="základní",J266,0)</f>
        <v>0</v>
      </c>
      <c r="BF266" s="192">
        <f>IF(N266="snížená",J266,0)</f>
        <v>0</v>
      </c>
      <c r="BG266" s="192">
        <f>IF(N266="zákl. přenesená",J266,0)</f>
        <v>0</v>
      </c>
      <c r="BH266" s="192">
        <f>IF(N266="sníž. přenesená",J266,0)</f>
        <v>0</v>
      </c>
      <c r="BI266" s="192">
        <f>IF(N266="nulová",J266,0)</f>
        <v>0</v>
      </c>
      <c r="BJ266" s="18" t="s">
        <v>8</v>
      </c>
      <c r="BK266" s="192">
        <f>ROUND(I266*H266,0)</f>
        <v>0</v>
      </c>
      <c r="BL266" s="18" t="s">
        <v>146</v>
      </c>
      <c r="BM266" s="191" t="s">
        <v>348</v>
      </c>
    </row>
    <row r="267" spans="2:65" s="1" customFormat="1" ht="10.199999999999999">
      <c r="B267" s="35"/>
      <c r="C267" s="36"/>
      <c r="D267" s="193" t="s">
        <v>148</v>
      </c>
      <c r="E267" s="36"/>
      <c r="F267" s="194" t="s">
        <v>347</v>
      </c>
      <c r="G267" s="36"/>
      <c r="H267" s="36"/>
      <c r="I267" s="108"/>
      <c r="J267" s="36"/>
      <c r="K267" s="36"/>
      <c r="L267" s="39"/>
      <c r="M267" s="195"/>
      <c r="N267" s="64"/>
      <c r="O267" s="64"/>
      <c r="P267" s="64"/>
      <c r="Q267" s="64"/>
      <c r="R267" s="64"/>
      <c r="S267" s="64"/>
      <c r="T267" s="65"/>
      <c r="AT267" s="18" t="s">
        <v>148</v>
      </c>
      <c r="AU267" s="18" t="s">
        <v>81</v>
      </c>
    </row>
    <row r="268" spans="2:65" s="1" customFormat="1" ht="14.4" customHeight="1">
      <c r="B268" s="35"/>
      <c r="C268" s="229" t="s">
        <v>371</v>
      </c>
      <c r="D268" s="229" t="s">
        <v>345</v>
      </c>
      <c r="E268" s="230" t="s">
        <v>350</v>
      </c>
      <c r="F268" s="231" t="s">
        <v>351</v>
      </c>
      <c r="G268" s="232" t="s">
        <v>153</v>
      </c>
      <c r="H268" s="233">
        <v>4</v>
      </c>
      <c r="I268" s="234"/>
      <c r="J268" s="233">
        <f>ROUND(I268*H268,0)</f>
        <v>0</v>
      </c>
      <c r="K268" s="231" t="s">
        <v>154</v>
      </c>
      <c r="L268" s="235"/>
      <c r="M268" s="236" t="s">
        <v>20</v>
      </c>
      <c r="N268" s="237" t="s">
        <v>43</v>
      </c>
      <c r="O268" s="64"/>
      <c r="P268" s="189">
        <f>O268*H268</f>
        <v>0</v>
      </c>
      <c r="Q268" s="189">
        <v>1.12E-2</v>
      </c>
      <c r="R268" s="189">
        <f>Q268*H268</f>
        <v>4.48E-2</v>
      </c>
      <c r="S268" s="189">
        <v>0</v>
      </c>
      <c r="T268" s="190">
        <f>S268*H268</f>
        <v>0</v>
      </c>
      <c r="AR268" s="191" t="s">
        <v>195</v>
      </c>
      <c r="AT268" s="191" t="s">
        <v>345</v>
      </c>
      <c r="AU268" s="191" t="s">
        <v>81</v>
      </c>
      <c r="AY268" s="18" t="s">
        <v>141</v>
      </c>
      <c r="BE268" s="192">
        <f>IF(N268="základní",J268,0)</f>
        <v>0</v>
      </c>
      <c r="BF268" s="192">
        <f>IF(N268="snížená",J268,0)</f>
        <v>0</v>
      </c>
      <c r="BG268" s="192">
        <f>IF(N268="zákl. přenesená",J268,0)</f>
        <v>0</v>
      </c>
      <c r="BH268" s="192">
        <f>IF(N268="sníž. přenesená",J268,0)</f>
        <v>0</v>
      </c>
      <c r="BI268" s="192">
        <f>IF(N268="nulová",J268,0)</f>
        <v>0</v>
      </c>
      <c r="BJ268" s="18" t="s">
        <v>8</v>
      </c>
      <c r="BK268" s="192">
        <f>ROUND(I268*H268,0)</f>
        <v>0</v>
      </c>
      <c r="BL268" s="18" t="s">
        <v>146</v>
      </c>
      <c r="BM268" s="191" t="s">
        <v>352</v>
      </c>
    </row>
    <row r="269" spans="2:65" s="1" customFormat="1" ht="10.199999999999999">
      <c r="B269" s="35"/>
      <c r="C269" s="36"/>
      <c r="D269" s="193" t="s">
        <v>148</v>
      </c>
      <c r="E269" s="36"/>
      <c r="F269" s="194" t="s">
        <v>351</v>
      </c>
      <c r="G269" s="36"/>
      <c r="H269" s="36"/>
      <c r="I269" s="108"/>
      <c r="J269" s="36"/>
      <c r="K269" s="36"/>
      <c r="L269" s="39"/>
      <c r="M269" s="195"/>
      <c r="N269" s="64"/>
      <c r="O269" s="64"/>
      <c r="P269" s="64"/>
      <c r="Q269" s="64"/>
      <c r="R269" s="64"/>
      <c r="S269" s="64"/>
      <c r="T269" s="65"/>
      <c r="AT269" s="18" t="s">
        <v>148</v>
      </c>
      <c r="AU269" s="18" t="s">
        <v>81</v>
      </c>
    </row>
    <row r="270" spans="2:65" s="1" customFormat="1" ht="14.4" customHeight="1">
      <c r="B270" s="35"/>
      <c r="C270" s="229" t="s">
        <v>377</v>
      </c>
      <c r="D270" s="229" t="s">
        <v>345</v>
      </c>
      <c r="E270" s="230" t="s">
        <v>354</v>
      </c>
      <c r="F270" s="231" t="s">
        <v>355</v>
      </c>
      <c r="G270" s="232" t="s">
        <v>153</v>
      </c>
      <c r="H270" s="233">
        <v>1</v>
      </c>
      <c r="I270" s="234"/>
      <c r="J270" s="233">
        <f>ROUND(I270*H270,0)</f>
        <v>0</v>
      </c>
      <c r="K270" s="231" t="s">
        <v>154</v>
      </c>
      <c r="L270" s="235"/>
      <c r="M270" s="236" t="s">
        <v>20</v>
      </c>
      <c r="N270" s="237" t="s">
        <v>43</v>
      </c>
      <c r="O270" s="64"/>
      <c r="P270" s="189">
        <f>O270*H270</f>
        <v>0</v>
      </c>
      <c r="Q270" s="189">
        <v>1.14E-2</v>
      </c>
      <c r="R270" s="189">
        <f>Q270*H270</f>
        <v>1.14E-2</v>
      </c>
      <c r="S270" s="189">
        <v>0</v>
      </c>
      <c r="T270" s="190">
        <f>S270*H270</f>
        <v>0</v>
      </c>
      <c r="AR270" s="191" t="s">
        <v>195</v>
      </c>
      <c r="AT270" s="191" t="s">
        <v>345</v>
      </c>
      <c r="AU270" s="191" t="s">
        <v>81</v>
      </c>
      <c r="AY270" s="18" t="s">
        <v>141</v>
      </c>
      <c r="BE270" s="192">
        <f>IF(N270="základní",J270,0)</f>
        <v>0</v>
      </c>
      <c r="BF270" s="192">
        <f>IF(N270="snížená",J270,0)</f>
        <v>0</v>
      </c>
      <c r="BG270" s="192">
        <f>IF(N270="zákl. přenesená",J270,0)</f>
        <v>0</v>
      </c>
      <c r="BH270" s="192">
        <f>IF(N270="sníž. přenesená",J270,0)</f>
        <v>0</v>
      </c>
      <c r="BI270" s="192">
        <f>IF(N270="nulová",J270,0)</f>
        <v>0</v>
      </c>
      <c r="BJ270" s="18" t="s">
        <v>8</v>
      </c>
      <c r="BK270" s="192">
        <f>ROUND(I270*H270,0)</f>
        <v>0</v>
      </c>
      <c r="BL270" s="18" t="s">
        <v>146</v>
      </c>
      <c r="BM270" s="191" t="s">
        <v>356</v>
      </c>
    </row>
    <row r="271" spans="2:65" s="1" customFormat="1" ht="10.199999999999999">
      <c r="B271" s="35"/>
      <c r="C271" s="36"/>
      <c r="D271" s="193" t="s">
        <v>148</v>
      </c>
      <c r="E271" s="36"/>
      <c r="F271" s="194" t="s">
        <v>355</v>
      </c>
      <c r="G271" s="36"/>
      <c r="H271" s="36"/>
      <c r="I271" s="108"/>
      <c r="J271" s="36"/>
      <c r="K271" s="36"/>
      <c r="L271" s="39"/>
      <c r="M271" s="195"/>
      <c r="N271" s="64"/>
      <c r="O271" s="64"/>
      <c r="P271" s="64"/>
      <c r="Q271" s="64"/>
      <c r="R271" s="64"/>
      <c r="S271" s="64"/>
      <c r="T271" s="65"/>
      <c r="AT271" s="18" t="s">
        <v>148</v>
      </c>
      <c r="AU271" s="18" t="s">
        <v>81</v>
      </c>
    </row>
    <row r="272" spans="2:65" s="11" customFormat="1" ht="22.8" customHeight="1">
      <c r="B272" s="165"/>
      <c r="C272" s="166"/>
      <c r="D272" s="167" t="s">
        <v>71</v>
      </c>
      <c r="E272" s="179" t="s">
        <v>203</v>
      </c>
      <c r="F272" s="179" t="s">
        <v>357</v>
      </c>
      <c r="G272" s="166"/>
      <c r="H272" s="166"/>
      <c r="I272" s="169"/>
      <c r="J272" s="180">
        <f>BK272</f>
        <v>0</v>
      </c>
      <c r="K272" s="166"/>
      <c r="L272" s="171"/>
      <c r="M272" s="172"/>
      <c r="N272" s="173"/>
      <c r="O272" s="173"/>
      <c r="P272" s="174">
        <f>SUM(P273:P351)</f>
        <v>0</v>
      </c>
      <c r="Q272" s="173"/>
      <c r="R272" s="174">
        <f>SUM(R273:R351)</f>
        <v>0.11952360000000001</v>
      </c>
      <c r="S272" s="173"/>
      <c r="T272" s="175">
        <f>SUM(T273:T351)</f>
        <v>25.63156</v>
      </c>
      <c r="AR272" s="176" t="s">
        <v>8</v>
      </c>
      <c r="AT272" s="177" t="s">
        <v>71</v>
      </c>
      <c r="AU272" s="177" t="s">
        <v>8</v>
      </c>
      <c r="AY272" s="176" t="s">
        <v>141</v>
      </c>
      <c r="BK272" s="178">
        <f>SUM(BK273:BK351)</f>
        <v>0</v>
      </c>
    </row>
    <row r="273" spans="2:65" s="1" customFormat="1" ht="21.6" customHeight="1">
      <c r="B273" s="35"/>
      <c r="C273" s="181" t="s">
        <v>382</v>
      </c>
      <c r="D273" s="181" t="s">
        <v>143</v>
      </c>
      <c r="E273" s="182" t="s">
        <v>359</v>
      </c>
      <c r="F273" s="183" t="s">
        <v>360</v>
      </c>
      <c r="G273" s="184" t="s">
        <v>163</v>
      </c>
      <c r="H273" s="185">
        <v>248.02</v>
      </c>
      <c r="I273" s="186"/>
      <c r="J273" s="185">
        <f>ROUND(I273*H273,0)</f>
        <v>0</v>
      </c>
      <c r="K273" s="183" t="s">
        <v>154</v>
      </c>
      <c r="L273" s="39"/>
      <c r="M273" s="187" t="s">
        <v>20</v>
      </c>
      <c r="N273" s="188" t="s">
        <v>43</v>
      </c>
      <c r="O273" s="64"/>
      <c r="P273" s="189">
        <f>O273*H273</f>
        <v>0</v>
      </c>
      <c r="Q273" s="189">
        <v>1.2999999999999999E-4</v>
      </c>
      <c r="R273" s="189">
        <f>Q273*H273</f>
        <v>3.2242599999999996E-2</v>
      </c>
      <c r="S273" s="189">
        <v>0</v>
      </c>
      <c r="T273" s="190">
        <f>S273*H273</f>
        <v>0</v>
      </c>
      <c r="AR273" s="191" t="s">
        <v>146</v>
      </c>
      <c r="AT273" s="191" t="s">
        <v>143</v>
      </c>
      <c r="AU273" s="191" t="s">
        <v>81</v>
      </c>
      <c r="AY273" s="18" t="s">
        <v>141</v>
      </c>
      <c r="BE273" s="192">
        <f>IF(N273="základní",J273,0)</f>
        <v>0</v>
      </c>
      <c r="BF273" s="192">
        <f>IF(N273="snížená",J273,0)</f>
        <v>0</v>
      </c>
      <c r="BG273" s="192">
        <f>IF(N273="zákl. přenesená",J273,0)</f>
        <v>0</v>
      </c>
      <c r="BH273" s="192">
        <f>IF(N273="sníž. přenesená",J273,0)</f>
        <v>0</v>
      </c>
      <c r="BI273" s="192">
        <f>IF(N273="nulová",J273,0)</f>
        <v>0</v>
      </c>
      <c r="BJ273" s="18" t="s">
        <v>8</v>
      </c>
      <c r="BK273" s="192">
        <f>ROUND(I273*H273,0)</f>
        <v>0</v>
      </c>
      <c r="BL273" s="18" t="s">
        <v>146</v>
      </c>
      <c r="BM273" s="191" t="s">
        <v>1839</v>
      </c>
    </row>
    <row r="274" spans="2:65" s="1" customFormat="1" ht="19.2">
      <c r="B274" s="35"/>
      <c r="C274" s="36"/>
      <c r="D274" s="193" t="s">
        <v>148</v>
      </c>
      <c r="E274" s="36"/>
      <c r="F274" s="194" t="s">
        <v>362</v>
      </c>
      <c r="G274" s="36"/>
      <c r="H274" s="36"/>
      <c r="I274" s="108"/>
      <c r="J274" s="36"/>
      <c r="K274" s="36"/>
      <c r="L274" s="39"/>
      <c r="M274" s="195"/>
      <c r="N274" s="64"/>
      <c r="O274" s="64"/>
      <c r="P274" s="64"/>
      <c r="Q274" s="64"/>
      <c r="R274" s="64"/>
      <c r="S274" s="64"/>
      <c r="T274" s="65"/>
      <c r="AT274" s="18" t="s">
        <v>148</v>
      </c>
      <c r="AU274" s="18" t="s">
        <v>81</v>
      </c>
    </row>
    <row r="275" spans="2:65" s="1" customFormat="1" ht="57.6">
      <c r="B275" s="35"/>
      <c r="C275" s="36"/>
      <c r="D275" s="193" t="s">
        <v>157</v>
      </c>
      <c r="E275" s="36"/>
      <c r="F275" s="196" t="s">
        <v>363</v>
      </c>
      <c r="G275" s="36"/>
      <c r="H275" s="36"/>
      <c r="I275" s="108"/>
      <c r="J275" s="36"/>
      <c r="K275" s="36"/>
      <c r="L275" s="39"/>
      <c r="M275" s="195"/>
      <c r="N275" s="64"/>
      <c r="O275" s="64"/>
      <c r="P275" s="64"/>
      <c r="Q275" s="64"/>
      <c r="R275" s="64"/>
      <c r="S275" s="64"/>
      <c r="T275" s="65"/>
      <c r="AT275" s="18" t="s">
        <v>157</v>
      </c>
      <c r="AU275" s="18" t="s">
        <v>81</v>
      </c>
    </row>
    <row r="276" spans="2:65" s="12" customFormat="1" ht="20.399999999999999">
      <c r="B276" s="197"/>
      <c r="C276" s="198"/>
      <c r="D276" s="193" t="s">
        <v>159</v>
      </c>
      <c r="E276" s="199" t="s">
        <v>20</v>
      </c>
      <c r="F276" s="200" t="s">
        <v>1840</v>
      </c>
      <c r="G276" s="198"/>
      <c r="H276" s="201">
        <v>248.02</v>
      </c>
      <c r="I276" s="202"/>
      <c r="J276" s="198"/>
      <c r="K276" s="198"/>
      <c r="L276" s="203"/>
      <c r="M276" s="204"/>
      <c r="N276" s="205"/>
      <c r="O276" s="205"/>
      <c r="P276" s="205"/>
      <c r="Q276" s="205"/>
      <c r="R276" s="205"/>
      <c r="S276" s="205"/>
      <c r="T276" s="206"/>
      <c r="AT276" s="207" t="s">
        <v>159</v>
      </c>
      <c r="AU276" s="207" t="s">
        <v>81</v>
      </c>
      <c r="AV276" s="12" t="s">
        <v>81</v>
      </c>
      <c r="AW276" s="12" t="s">
        <v>33</v>
      </c>
      <c r="AX276" s="12" t="s">
        <v>8</v>
      </c>
      <c r="AY276" s="207" t="s">
        <v>141</v>
      </c>
    </row>
    <row r="277" spans="2:65" s="1" customFormat="1" ht="14.4" customHeight="1">
      <c r="B277" s="35"/>
      <c r="C277" s="181" t="s">
        <v>386</v>
      </c>
      <c r="D277" s="181" t="s">
        <v>143</v>
      </c>
      <c r="E277" s="182" t="s">
        <v>366</v>
      </c>
      <c r="F277" s="183" t="s">
        <v>367</v>
      </c>
      <c r="G277" s="184" t="s">
        <v>163</v>
      </c>
      <c r="H277" s="185">
        <v>248.02</v>
      </c>
      <c r="I277" s="186"/>
      <c r="J277" s="185">
        <f>ROUND(I277*H277,0)</f>
        <v>0</v>
      </c>
      <c r="K277" s="183" t="s">
        <v>154</v>
      </c>
      <c r="L277" s="39"/>
      <c r="M277" s="187" t="s">
        <v>20</v>
      </c>
      <c r="N277" s="188" t="s">
        <v>43</v>
      </c>
      <c r="O277" s="64"/>
      <c r="P277" s="189">
        <f>O277*H277</f>
        <v>0</v>
      </c>
      <c r="Q277" s="189">
        <v>4.0000000000000003E-5</v>
      </c>
      <c r="R277" s="189">
        <f>Q277*H277</f>
        <v>9.9208000000000005E-3</v>
      </c>
      <c r="S277" s="189">
        <v>0</v>
      </c>
      <c r="T277" s="190">
        <f>S277*H277</f>
        <v>0</v>
      </c>
      <c r="AR277" s="191" t="s">
        <v>146</v>
      </c>
      <c r="AT277" s="191" t="s">
        <v>143</v>
      </c>
      <c r="AU277" s="191" t="s">
        <v>81</v>
      </c>
      <c r="AY277" s="18" t="s">
        <v>141</v>
      </c>
      <c r="BE277" s="192">
        <f>IF(N277="základní",J277,0)</f>
        <v>0</v>
      </c>
      <c r="BF277" s="192">
        <f>IF(N277="snížená",J277,0)</f>
        <v>0</v>
      </c>
      <c r="BG277" s="192">
        <f>IF(N277="zákl. přenesená",J277,0)</f>
        <v>0</v>
      </c>
      <c r="BH277" s="192">
        <f>IF(N277="sníž. přenesená",J277,0)</f>
        <v>0</v>
      </c>
      <c r="BI277" s="192">
        <f>IF(N277="nulová",J277,0)</f>
        <v>0</v>
      </c>
      <c r="BJ277" s="18" t="s">
        <v>8</v>
      </c>
      <c r="BK277" s="192">
        <f>ROUND(I277*H277,0)</f>
        <v>0</v>
      </c>
      <c r="BL277" s="18" t="s">
        <v>146</v>
      </c>
      <c r="BM277" s="191" t="s">
        <v>368</v>
      </c>
    </row>
    <row r="278" spans="2:65" s="1" customFormat="1" ht="19.2">
      <c r="B278" s="35"/>
      <c r="C278" s="36"/>
      <c r="D278" s="193" t="s">
        <v>148</v>
      </c>
      <c r="E278" s="36"/>
      <c r="F278" s="194" t="s">
        <v>369</v>
      </c>
      <c r="G278" s="36"/>
      <c r="H278" s="36"/>
      <c r="I278" s="108"/>
      <c r="J278" s="36"/>
      <c r="K278" s="36"/>
      <c r="L278" s="39"/>
      <c r="M278" s="195"/>
      <c r="N278" s="64"/>
      <c r="O278" s="64"/>
      <c r="P278" s="64"/>
      <c r="Q278" s="64"/>
      <c r="R278" s="64"/>
      <c r="S278" s="64"/>
      <c r="T278" s="65"/>
      <c r="AT278" s="18" t="s">
        <v>148</v>
      </c>
      <c r="AU278" s="18" t="s">
        <v>81</v>
      </c>
    </row>
    <row r="279" spans="2:65" s="1" customFormat="1" ht="172.8">
      <c r="B279" s="35"/>
      <c r="C279" s="36"/>
      <c r="D279" s="193" t="s">
        <v>157</v>
      </c>
      <c r="E279" s="36"/>
      <c r="F279" s="196" t="s">
        <v>370</v>
      </c>
      <c r="G279" s="36"/>
      <c r="H279" s="36"/>
      <c r="I279" s="108"/>
      <c r="J279" s="36"/>
      <c r="K279" s="36"/>
      <c r="L279" s="39"/>
      <c r="M279" s="195"/>
      <c r="N279" s="64"/>
      <c r="O279" s="64"/>
      <c r="P279" s="64"/>
      <c r="Q279" s="64"/>
      <c r="R279" s="64"/>
      <c r="S279" s="64"/>
      <c r="T279" s="65"/>
      <c r="AT279" s="18" t="s">
        <v>157</v>
      </c>
      <c r="AU279" s="18" t="s">
        <v>81</v>
      </c>
    </row>
    <row r="280" spans="2:65" s="12" customFormat="1" ht="20.399999999999999">
      <c r="B280" s="197"/>
      <c r="C280" s="198"/>
      <c r="D280" s="193" t="s">
        <v>159</v>
      </c>
      <c r="E280" s="199" t="s">
        <v>20</v>
      </c>
      <c r="F280" s="200" t="s">
        <v>1840</v>
      </c>
      <c r="G280" s="198"/>
      <c r="H280" s="201">
        <v>248.02</v>
      </c>
      <c r="I280" s="202"/>
      <c r="J280" s="198"/>
      <c r="K280" s="198"/>
      <c r="L280" s="203"/>
      <c r="M280" s="204"/>
      <c r="N280" s="205"/>
      <c r="O280" s="205"/>
      <c r="P280" s="205"/>
      <c r="Q280" s="205"/>
      <c r="R280" s="205"/>
      <c r="S280" s="205"/>
      <c r="T280" s="206"/>
      <c r="AT280" s="207" t="s">
        <v>159</v>
      </c>
      <c r="AU280" s="207" t="s">
        <v>81</v>
      </c>
      <c r="AV280" s="12" t="s">
        <v>81</v>
      </c>
      <c r="AW280" s="12" t="s">
        <v>33</v>
      </c>
      <c r="AX280" s="12" t="s">
        <v>8</v>
      </c>
      <c r="AY280" s="207" t="s">
        <v>141</v>
      </c>
    </row>
    <row r="281" spans="2:65" s="1" customFormat="1" ht="14.4" customHeight="1">
      <c r="B281" s="35"/>
      <c r="C281" s="181" t="s">
        <v>392</v>
      </c>
      <c r="D281" s="181" t="s">
        <v>143</v>
      </c>
      <c r="E281" s="182" t="s">
        <v>372</v>
      </c>
      <c r="F281" s="183" t="s">
        <v>373</v>
      </c>
      <c r="G281" s="184" t="s">
        <v>163</v>
      </c>
      <c r="H281" s="185">
        <v>248.02</v>
      </c>
      <c r="I281" s="186"/>
      <c r="J281" s="185">
        <f>ROUND(I281*H281,0)</f>
        <v>0</v>
      </c>
      <c r="K281" s="183" t="s">
        <v>154</v>
      </c>
      <c r="L281" s="39"/>
      <c r="M281" s="187" t="s">
        <v>20</v>
      </c>
      <c r="N281" s="188" t="s">
        <v>43</v>
      </c>
      <c r="O281" s="64"/>
      <c r="P281" s="189">
        <f>O281*H281</f>
        <v>0</v>
      </c>
      <c r="Q281" s="189">
        <v>1.0000000000000001E-5</v>
      </c>
      <c r="R281" s="189">
        <f>Q281*H281</f>
        <v>2.4802000000000001E-3</v>
      </c>
      <c r="S281" s="189">
        <v>0</v>
      </c>
      <c r="T281" s="190">
        <f>S281*H281</f>
        <v>0</v>
      </c>
      <c r="AR281" s="191" t="s">
        <v>146</v>
      </c>
      <c r="AT281" s="191" t="s">
        <v>143</v>
      </c>
      <c r="AU281" s="191" t="s">
        <v>81</v>
      </c>
      <c r="AY281" s="18" t="s">
        <v>141</v>
      </c>
      <c r="BE281" s="192">
        <f>IF(N281="základní",J281,0)</f>
        <v>0</v>
      </c>
      <c r="BF281" s="192">
        <f>IF(N281="snížená",J281,0)</f>
        <v>0</v>
      </c>
      <c r="BG281" s="192">
        <f>IF(N281="zákl. přenesená",J281,0)</f>
        <v>0</v>
      </c>
      <c r="BH281" s="192">
        <f>IF(N281="sníž. přenesená",J281,0)</f>
        <v>0</v>
      </c>
      <c r="BI281" s="192">
        <f>IF(N281="nulová",J281,0)</f>
        <v>0</v>
      </c>
      <c r="BJ281" s="18" t="s">
        <v>8</v>
      </c>
      <c r="BK281" s="192">
        <f>ROUND(I281*H281,0)</f>
        <v>0</v>
      </c>
      <c r="BL281" s="18" t="s">
        <v>146</v>
      </c>
      <c r="BM281" s="191" t="s">
        <v>374</v>
      </c>
    </row>
    <row r="282" spans="2:65" s="1" customFormat="1" ht="10.199999999999999">
      <c r="B282" s="35"/>
      <c r="C282" s="36"/>
      <c r="D282" s="193" t="s">
        <v>148</v>
      </c>
      <c r="E282" s="36"/>
      <c r="F282" s="194" t="s">
        <v>375</v>
      </c>
      <c r="G282" s="36"/>
      <c r="H282" s="36"/>
      <c r="I282" s="108"/>
      <c r="J282" s="36"/>
      <c r="K282" s="36"/>
      <c r="L282" s="39"/>
      <c r="M282" s="195"/>
      <c r="N282" s="64"/>
      <c r="O282" s="64"/>
      <c r="P282" s="64"/>
      <c r="Q282" s="64"/>
      <c r="R282" s="64"/>
      <c r="S282" s="64"/>
      <c r="T282" s="65"/>
      <c r="AT282" s="18" t="s">
        <v>148</v>
      </c>
      <c r="AU282" s="18" t="s">
        <v>81</v>
      </c>
    </row>
    <row r="283" spans="2:65" s="1" customFormat="1" ht="230.4">
      <c r="B283" s="35"/>
      <c r="C283" s="36"/>
      <c r="D283" s="193" t="s">
        <v>157</v>
      </c>
      <c r="E283" s="36"/>
      <c r="F283" s="196" t="s">
        <v>376</v>
      </c>
      <c r="G283" s="36"/>
      <c r="H283" s="36"/>
      <c r="I283" s="108"/>
      <c r="J283" s="36"/>
      <c r="K283" s="36"/>
      <c r="L283" s="39"/>
      <c r="M283" s="195"/>
      <c r="N283" s="64"/>
      <c r="O283" s="64"/>
      <c r="P283" s="64"/>
      <c r="Q283" s="64"/>
      <c r="R283" s="64"/>
      <c r="S283" s="64"/>
      <c r="T283" s="65"/>
      <c r="AT283" s="18" t="s">
        <v>157</v>
      </c>
      <c r="AU283" s="18" t="s">
        <v>81</v>
      </c>
    </row>
    <row r="284" spans="2:65" s="12" customFormat="1" ht="20.399999999999999">
      <c r="B284" s="197"/>
      <c r="C284" s="198"/>
      <c r="D284" s="193" t="s">
        <v>159</v>
      </c>
      <c r="E284" s="199" t="s">
        <v>20</v>
      </c>
      <c r="F284" s="200" t="s">
        <v>1840</v>
      </c>
      <c r="G284" s="198"/>
      <c r="H284" s="201">
        <v>248.02</v>
      </c>
      <c r="I284" s="202"/>
      <c r="J284" s="198"/>
      <c r="K284" s="198"/>
      <c r="L284" s="203"/>
      <c r="M284" s="204"/>
      <c r="N284" s="205"/>
      <c r="O284" s="205"/>
      <c r="P284" s="205"/>
      <c r="Q284" s="205"/>
      <c r="R284" s="205"/>
      <c r="S284" s="205"/>
      <c r="T284" s="206"/>
      <c r="AT284" s="207" t="s">
        <v>159</v>
      </c>
      <c r="AU284" s="207" t="s">
        <v>81</v>
      </c>
      <c r="AV284" s="12" t="s">
        <v>81</v>
      </c>
      <c r="AW284" s="12" t="s">
        <v>33</v>
      </c>
      <c r="AX284" s="12" t="s">
        <v>8</v>
      </c>
      <c r="AY284" s="207" t="s">
        <v>141</v>
      </c>
    </row>
    <row r="285" spans="2:65" s="1" customFormat="1" ht="14.4" customHeight="1">
      <c r="B285" s="35"/>
      <c r="C285" s="181" t="s">
        <v>398</v>
      </c>
      <c r="D285" s="181" t="s">
        <v>143</v>
      </c>
      <c r="E285" s="182" t="s">
        <v>378</v>
      </c>
      <c r="F285" s="183" t="s">
        <v>379</v>
      </c>
      <c r="G285" s="184" t="s">
        <v>380</v>
      </c>
      <c r="H285" s="185">
        <v>12</v>
      </c>
      <c r="I285" s="186"/>
      <c r="J285" s="185">
        <f>ROUND(I285*H285,0)</f>
        <v>0</v>
      </c>
      <c r="K285" s="183" t="s">
        <v>20</v>
      </c>
      <c r="L285" s="39"/>
      <c r="M285" s="187" t="s">
        <v>20</v>
      </c>
      <c r="N285" s="188" t="s">
        <v>43</v>
      </c>
      <c r="O285" s="64"/>
      <c r="P285" s="189">
        <f>O285*H285</f>
        <v>0</v>
      </c>
      <c r="Q285" s="189">
        <v>0</v>
      </c>
      <c r="R285" s="189">
        <f>Q285*H285</f>
        <v>0</v>
      </c>
      <c r="S285" s="189">
        <v>0</v>
      </c>
      <c r="T285" s="190">
        <f>S285*H285</f>
        <v>0</v>
      </c>
      <c r="AR285" s="191" t="s">
        <v>146</v>
      </c>
      <c r="AT285" s="191" t="s">
        <v>143</v>
      </c>
      <c r="AU285" s="191" t="s">
        <v>81</v>
      </c>
      <c r="AY285" s="18" t="s">
        <v>141</v>
      </c>
      <c r="BE285" s="192">
        <f>IF(N285="základní",J285,0)</f>
        <v>0</v>
      </c>
      <c r="BF285" s="192">
        <f>IF(N285="snížená",J285,0)</f>
        <v>0</v>
      </c>
      <c r="BG285" s="192">
        <f>IF(N285="zákl. přenesená",J285,0)</f>
        <v>0</v>
      </c>
      <c r="BH285" s="192">
        <f>IF(N285="sníž. přenesená",J285,0)</f>
        <v>0</v>
      </c>
      <c r="BI285" s="192">
        <f>IF(N285="nulová",J285,0)</f>
        <v>0</v>
      </c>
      <c r="BJ285" s="18" t="s">
        <v>8</v>
      </c>
      <c r="BK285" s="192">
        <f>ROUND(I285*H285,0)</f>
        <v>0</v>
      </c>
      <c r="BL285" s="18" t="s">
        <v>146</v>
      </c>
      <c r="BM285" s="191" t="s">
        <v>381</v>
      </c>
    </row>
    <row r="286" spans="2:65" s="1" customFormat="1" ht="10.199999999999999">
      <c r="B286" s="35"/>
      <c r="C286" s="36"/>
      <c r="D286" s="193" t="s">
        <v>148</v>
      </c>
      <c r="E286" s="36"/>
      <c r="F286" s="194" t="s">
        <v>379</v>
      </c>
      <c r="G286" s="36"/>
      <c r="H286" s="36"/>
      <c r="I286" s="108"/>
      <c r="J286" s="36"/>
      <c r="K286" s="36"/>
      <c r="L286" s="39"/>
      <c r="M286" s="195"/>
      <c r="N286" s="64"/>
      <c r="O286" s="64"/>
      <c r="P286" s="64"/>
      <c r="Q286" s="64"/>
      <c r="R286" s="64"/>
      <c r="S286" s="64"/>
      <c r="T286" s="65"/>
      <c r="AT286" s="18" t="s">
        <v>148</v>
      </c>
      <c r="AU286" s="18" t="s">
        <v>81</v>
      </c>
    </row>
    <row r="287" spans="2:65" s="12" customFormat="1" ht="10.199999999999999">
      <c r="B287" s="197"/>
      <c r="C287" s="198"/>
      <c r="D287" s="193" t="s">
        <v>159</v>
      </c>
      <c r="E287" s="199" t="s">
        <v>20</v>
      </c>
      <c r="F287" s="200" t="s">
        <v>220</v>
      </c>
      <c r="G287" s="198"/>
      <c r="H287" s="201">
        <v>12</v>
      </c>
      <c r="I287" s="202"/>
      <c r="J287" s="198"/>
      <c r="K287" s="198"/>
      <c r="L287" s="203"/>
      <c r="M287" s="204"/>
      <c r="N287" s="205"/>
      <c r="O287" s="205"/>
      <c r="P287" s="205"/>
      <c r="Q287" s="205"/>
      <c r="R287" s="205"/>
      <c r="S287" s="205"/>
      <c r="T287" s="206"/>
      <c r="AT287" s="207" t="s">
        <v>159</v>
      </c>
      <c r="AU287" s="207" t="s">
        <v>81</v>
      </c>
      <c r="AV287" s="12" t="s">
        <v>81</v>
      </c>
      <c r="AW287" s="12" t="s">
        <v>33</v>
      </c>
      <c r="AX287" s="12" t="s">
        <v>8</v>
      </c>
      <c r="AY287" s="207" t="s">
        <v>141</v>
      </c>
    </row>
    <row r="288" spans="2:65" s="1" customFormat="1" ht="14.4" customHeight="1">
      <c r="B288" s="35"/>
      <c r="C288" s="181" t="s">
        <v>404</v>
      </c>
      <c r="D288" s="181" t="s">
        <v>143</v>
      </c>
      <c r="E288" s="182" t="s">
        <v>383</v>
      </c>
      <c r="F288" s="183" t="s">
        <v>384</v>
      </c>
      <c r="G288" s="184" t="s">
        <v>380</v>
      </c>
      <c r="H288" s="185">
        <v>2</v>
      </c>
      <c r="I288" s="186"/>
      <c r="J288" s="185">
        <f>ROUND(I288*H288,0)</f>
        <v>0</v>
      </c>
      <c r="K288" s="183" t="s">
        <v>20</v>
      </c>
      <c r="L288" s="39"/>
      <c r="M288" s="187" t="s">
        <v>20</v>
      </c>
      <c r="N288" s="188" t="s">
        <v>43</v>
      </c>
      <c r="O288" s="64"/>
      <c r="P288" s="189">
        <f>O288*H288</f>
        <v>0</v>
      </c>
      <c r="Q288" s="189">
        <v>0</v>
      </c>
      <c r="R288" s="189">
        <f>Q288*H288</f>
        <v>0</v>
      </c>
      <c r="S288" s="189">
        <v>0</v>
      </c>
      <c r="T288" s="190">
        <f>S288*H288</f>
        <v>0</v>
      </c>
      <c r="AR288" s="191" t="s">
        <v>146</v>
      </c>
      <c r="AT288" s="191" t="s">
        <v>143</v>
      </c>
      <c r="AU288" s="191" t="s">
        <v>81</v>
      </c>
      <c r="AY288" s="18" t="s">
        <v>141</v>
      </c>
      <c r="BE288" s="192">
        <f>IF(N288="základní",J288,0)</f>
        <v>0</v>
      </c>
      <c r="BF288" s="192">
        <f>IF(N288="snížená",J288,0)</f>
        <v>0</v>
      </c>
      <c r="BG288" s="192">
        <f>IF(N288="zákl. přenesená",J288,0)</f>
        <v>0</v>
      </c>
      <c r="BH288" s="192">
        <f>IF(N288="sníž. přenesená",J288,0)</f>
        <v>0</v>
      </c>
      <c r="BI288" s="192">
        <f>IF(N288="nulová",J288,0)</f>
        <v>0</v>
      </c>
      <c r="BJ288" s="18" t="s">
        <v>8</v>
      </c>
      <c r="BK288" s="192">
        <f>ROUND(I288*H288,0)</f>
        <v>0</v>
      </c>
      <c r="BL288" s="18" t="s">
        <v>146</v>
      </c>
      <c r="BM288" s="191" t="s">
        <v>1841</v>
      </c>
    </row>
    <row r="289" spans="2:65" s="1" customFormat="1" ht="10.199999999999999">
      <c r="B289" s="35"/>
      <c r="C289" s="36"/>
      <c r="D289" s="193" t="s">
        <v>148</v>
      </c>
      <c r="E289" s="36"/>
      <c r="F289" s="194" t="s">
        <v>384</v>
      </c>
      <c r="G289" s="36"/>
      <c r="H289" s="36"/>
      <c r="I289" s="108"/>
      <c r="J289" s="36"/>
      <c r="K289" s="36"/>
      <c r="L289" s="39"/>
      <c r="M289" s="195"/>
      <c r="N289" s="64"/>
      <c r="O289" s="64"/>
      <c r="P289" s="64"/>
      <c r="Q289" s="64"/>
      <c r="R289" s="64"/>
      <c r="S289" s="64"/>
      <c r="T289" s="65"/>
      <c r="AT289" s="18" t="s">
        <v>148</v>
      </c>
      <c r="AU289" s="18" t="s">
        <v>81</v>
      </c>
    </row>
    <row r="290" spans="2:65" s="1" customFormat="1" ht="14.4" customHeight="1">
      <c r="B290" s="35"/>
      <c r="C290" s="181" t="s">
        <v>410</v>
      </c>
      <c r="D290" s="181" t="s">
        <v>143</v>
      </c>
      <c r="E290" s="182" t="s">
        <v>393</v>
      </c>
      <c r="F290" s="183" t="s">
        <v>394</v>
      </c>
      <c r="G290" s="184" t="s">
        <v>153</v>
      </c>
      <c r="H290" s="185">
        <v>32</v>
      </c>
      <c r="I290" s="186"/>
      <c r="J290" s="185">
        <f>ROUND(I290*H290,0)</f>
        <v>0</v>
      </c>
      <c r="K290" s="183" t="s">
        <v>154</v>
      </c>
      <c r="L290" s="39"/>
      <c r="M290" s="187" t="s">
        <v>20</v>
      </c>
      <c r="N290" s="188" t="s">
        <v>43</v>
      </c>
      <c r="O290" s="64"/>
      <c r="P290" s="189">
        <f>O290*H290</f>
        <v>0</v>
      </c>
      <c r="Q290" s="189">
        <v>2.3400000000000001E-3</v>
      </c>
      <c r="R290" s="189">
        <f>Q290*H290</f>
        <v>7.4880000000000002E-2</v>
      </c>
      <c r="S290" s="189">
        <v>0</v>
      </c>
      <c r="T290" s="190">
        <f>S290*H290</f>
        <v>0</v>
      </c>
      <c r="AR290" s="191" t="s">
        <v>146</v>
      </c>
      <c r="AT290" s="191" t="s">
        <v>143</v>
      </c>
      <c r="AU290" s="191" t="s">
        <v>81</v>
      </c>
      <c r="AY290" s="18" t="s">
        <v>141</v>
      </c>
      <c r="BE290" s="192">
        <f>IF(N290="základní",J290,0)</f>
        <v>0</v>
      </c>
      <c r="BF290" s="192">
        <f>IF(N290="snížená",J290,0)</f>
        <v>0</v>
      </c>
      <c r="BG290" s="192">
        <f>IF(N290="zákl. přenesená",J290,0)</f>
        <v>0</v>
      </c>
      <c r="BH290" s="192">
        <f>IF(N290="sníž. přenesená",J290,0)</f>
        <v>0</v>
      </c>
      <c r="BI290" s="192">
        <f>IF(N290="nulová",J290,0)</f>
        <v>0</v>
      </c>
      <c r="BJ290" s="18" t="s">
        <v>8</v>
      </c>
      <c r="BK290" s="192">
        <f>ROUND(I290*H290,0)</f>
        <v>0</v>
      </c>
      <c r="BL290" s="18" t="s">
        <v>146</v>
      </c>
      <c r="BM290" s="191" t="s">
        <v>395</v>
      </c>
    </row>
    <row r="291" spans="2:65" s="1" customFormat="1" ht="19.2">
      <c r="B291" s="35"/>
      <c r="C291" s="36"/>
      <c r="D291" s="193" t="s">
        <v>148</v>
      </c>
      <c r="E291" s="36"/>
      <c r="F291" s="194" t="s">
        <v>396</v>
      </c>
      <c r="G291" s="36"/>
      <c r="H291" s="36"/>
      <c r="I291" s="108"/>
      <c r="J291" s="36"/>
      <c r="K291" s="36"/>
      <c r="L291" s="39"/>
      <c r="M291" s="195"/>
      <c r="N291" s="64"/>
      <c r="O291" s="64"/>
      <c r="P291" s="64"/>
      <c r="Q291" s="64"/>
      <c r="R291" s="64"/>
      <c r="S291" s="64"/>
      <c r="T291" s="65"/>
      <c r="AT291" s="18" t="s">
        <v>148</v>
      </c>
      <c r="AU291" s="18" t="s">
        <v>81</v>
      </c>
    </row>
    <row r="292" spans="2:65" s="1" customFormat="1" ht="86.4">
      <c r="B292" s="35"/>
      <c r="C292" s="36"/>
      <c r="D292" s="193" t="s">
        <v>157</v>
      </c>
      <c r="E292" s="36"/>
      <c r="F292" s="196" t="s">
        <v>397</v>
      </c>
      <c r="G292" s="36"/>
      <c r="H292" s="36"/>
      <c r="I292" s="108"/>
      <c r="J292" s="36"/>
      <c r="K292" s="36"/>
      <c r="L292" s="39"/>
      <c r="M292" s="195"/>
      <c r="N292" s="64"/>
      <c r="O292" s="64"/>
      <c r="P292" s="64"/>
      <c r="Q292" s="64"/>
      <c r="R292" s="64"/>
      <c r="S292" s="64"/>
      <c r="T292" s="65"/>
      <c r="AT292" s="18" t="s">
        <v>157</v>
      </c>
      <c r="AU292" s="18" t="s">
        <v>81</v>
      </c>
    </row>
    <row r="293" spans="2:65" s="12" customFormat="1" ht="10.199999999999999">
      <c r="B293" s="197"/>
      <c r="C293" s="198"/>
      <c r="D293" s="193" t="s">
        <v>159</v>
      </c>
      <c r="E293" s="199" t="s">
        <v>20</v>
      </c>
      <c r="F293" s="200" t="s">
        <v>365</v>
      </c>
      <c r="G293" s="198"/>
      <c r="H293" s="201">
        <v>32</v>
      </c>
      <c r="I293" s="202"/>
      <c r="J293" s="198"/>
      <c r="K293" s="198"/>
      <c r="L293" s="203"/>
      <c r="M293" s="204"/>
      <c r="N293" s="205"/>
      <c r="O293" s="205"/>
      <c r="P293" s="205"/>
      <c r="Q293" s="205"/>
      <c r="R293" s="205"/>
      <c r="S293" s="205"/>
      <c r="T293" s="206"/>
      <c r="AT293" s="207" t="s">
        <v>159</v>
      </c>
      <c r="AU293" s="207" t="s">
        <v>81</v>
      </c>
      <c r="AV293" s="12" t="s">
        <v>81</v>
      </c>
      <c r="AW293" s="12" t="s">
        <v>33</v>
      </c>
      <c r="AX293" s="12" t="s">
        <v>8</v>
      </c>
      <c r="AY293" s="207" t="s">
        <v>141</v>
      </c>
    </row>
    <row r="294" spans="2:65" s="1" customFormat="1" ht="14.4" customHeight="1">
      <c r="B294" s="35"/>
      <c r="C294" s="181" t="s">
        <v>416</v>
      </c>
      <c r="D294" s="181" t="s">
        <v>143</v>
      </c>
      <c r="E294" s="182" t="s">
        <v>399</v>
      </c>
      <c r="F294" s="183" t="s">
        <v>400</v>
      </c>
      <c r="G294" s="184" t="s">
        <v>163</v>
      </c>
      <c r="H294" s="185">
        <v>25.3</v>
      </c>
      <c r="I294" s="186"/>
      <c r="J294" s="185">
        <f>ROUND(I294*H294,0)</f>
        <v>0</v>
      </c>
      <c r="K294" s="183" t="s">
        <v>154</v>
      </c>
      <c r="L294" s="39"/>
      <c r="M294" s="187" t="s">
        <v>20</v>
      </c>
      <c r="N294" s="188" t="s">
        <v>43</v>
      </c>
      <c r="O294" s="64"/>
      <c r="P294" s="189">
        <f>O294*H294</f>
        <v>0</v>
      </c>
      <c r="Q294" s="189">
        <v>0</v>
      </c>
      <c r="R294" s="189">
        <f>Q294*H294</f>
        <v>0</v>
      </c>
      <c r="S294" s="189">
        <v>0.13100000000000001</v>
      </c>
      <c r="T294" s="190">
        <f>S294*H294</f>
        <v>3.3143000000000002</v>
      </c>
      <c r="AR294" s="191" t="s">
        <v>146</v>
      </c>
      <c r="AT294" s="191" t="s">
        <v>143</v>
      </c>
      <c r="AU294" s="191" t="s">
        <v>81</v>
      </c>
      <c r="AY294" s="18" t="s">
        <v>141</v>
      </c>
      <c r="BE294" s="192">
        <f>IF(N294="základní",J294,0)</f>
        <v>0</v>
      </c>
      <c r="BF294" s="192">
        <f>IF(N294="snížená",J294,0)</f>
        <v>0</v>
      </c>
      <c r="BG294" s="192">
        <f>IF(N294="zákl. přenesená",J294,0)</f>
        <v>0</v>
      </c>
      <c r="BH294" s="192">
        <f>IF(N294="sníž. přenesená",J294,0)</f>
        <v>0</v>
      </c>
      <c r="BI294" s="192">
        <f>IF(N294="nulová",J294,0)</f>
        <v>0</v>
      </c>
      <c r="BJ294" s="18" t="s">
        <v>8</v>
      </c>
      <c r="BK294" s="192">
        <f>ROUND(I294*H294,0)</f>
        <v>0</v>
      </c>
      <c r="BL294" s="18" t="s">
        <v>146</v>
      </c>
      <c r="BM294" s="191" t="s">
        <v>401</v>
      </c>
    </row>
    <row r="295" spans="2:65" s="1" customFormat="1" ht="19.2">
      <c r="B295" s="35"/>
      <c r="C295" s="36"/>
      <c r="D295" s="193" t="s">
        <v>148</v>
      </c>
      <c r="E295" s="36"/>
      <c r="F295" s="194" t="s">
        <v>402</v>
      </c>
      <c r="G295" s="36"/>
      <c r="H295" s="36"/>
      <c r="I295" s="108"/>
      <c r="J295" s="36"/>
      <c r="K295" s="36"/>
      <c r="L295" s="39"/>
      <c r="M295" s="195"/>
      <c r="N295" s="64"/>
      <c r="O295" s="64"/>
      <c r="P295" s="64"/>
      <c r="Q295" s="64"/>
      <c r="R295" s="64"/>
      <c r="S295" s="64"/>
      <c r="T295" s="65"/>
      <c r="AT295" s="18" t="s">
        <v>148</v>
      </c>
      <c r="AU295" s="18" t="s">
        <v>81</v>
      </c>
    </row>
    <row r="296" spans="2:65" s="12" customFormat="1" ht="10.199999999999999">
      <c r="B296" s="197"/>
      <c r="C296" s="198"/>
      <c r="D296" s="193" t="s">
        <v>159</v>
      </c>
      <c r="E296" s="199" t="s">
        <v>20</v>
      </c>
      <c r="F296" s="200" t="s">
        <v>1842</v>
      </c>
      <c r="G296" s="198"/>
      <c r="H296" s="201">
        <v>25.3</v>
      </c>
      <c r="I296" s="202"/>
      <c r="J296" s="198"/>
      <c r="K296" s="198"/>
      <c r="L296" s="203"/>
      <c r="M296" s="204"/>
      <c r="N296" s="205"/>
      <c r="O296" s="205"/>
      <c r="P296" s="205"/>
      <c r="Q296" s="205"/>
      <c r="R296" s="205"/>
      <c r="S296" s="205"/>
      <c r="T296" s="206"/>
      <c r="AT296" s="207" t="s">
        <v>159</v>
      </c>
      <c r="AU296" s="207" t="s">
        <v>81</v>
      </c>
      <c r="AV296" s="12" t="s">
        <v>81</v>
      </c>
      <c r="AW296" s="12" t="s">
        <v>33</v>
      </c>
      <c r="AX296" s="12" t="s">
        <v>8</v>
      </c>
      <c r="AY296" s="207" t="s">
        <v>141</v>
      </c>
    </row>
    <row r="297" spans="2:65" s="1" customFormat="1" ht="14.4" customHeight="1">
      <c r="B297" s="35"/>
      <c r="C297" s="181" t="s">
        <v>421</v>
      </c>
      <c r="D297" s="181" t="s">
        <v>143</v>
      </c>
      <c r="E297" s="182" t="s">
        <v>405</v>
      </c>
      <c r="F297" s="183" t="s">
        <v>406</v>
      </c>
      <c r="G297" s="184" t="s">
        <v>163</v>
      </c>
      <c r="H297" s="185">
        <v>5.9</v>
      </c>
      <c r="I297" s="186"/>
      <c r="J297" s="185">
        <f>ROUND(I297*H297,0)</f>
        <v>0</v>
      </c>
      <c r="K297" s="183" t="s">
        <v>154</v>
      </c>
      <c r="L297" s="39"/>
      <c r="M297" s="187" t="s">
        <v>20</v>
      </c>
      <c r="N297" s="188" t="s">
        <v>43</v>
      </c>
      <c r="O297" s="64"/>
      <c r="P297" s="189">
        <f>O297*H297</f>
        <v>0</v>
      </c>
      <c r="Q297" s="189">
        <v>0</v>
      </c>
      <c r="R297" s="189">
        <f>Q297*H297</f>
        <v>0</v>
      </c>
      <c r="S297" s="189">
        <v>0.26100000000000001</v>
      </c>
      <c r="T297" s="190">
        <f>S297*H297</f>
        <v>1.5399</v>
      </c>
      <c r="AR297" s="191" t="s">
        <v>146</v>
      </c>
      <c r="AT297" s="191" t="s">
        <v>143</v>
      </c>
      <c r="AU297" s="191" t="s">
        <v>81</v>
      </c>
      <c r="AY297" s="18" t="s">
        <v>141</v>
      </c>
      <c r="BE297" s="192">
        <f>IF(N297="základní",J297,0)</f>
        <v>0</v>
      </c>
      <c r="BF297" s="192">
        <f>IF(N297="snížená",J297,0)</f>
        <v>0</v>
      </c>
      <c r="BG297" s="192">
        <f>IF(N297="zákl. přenesená",J297,0)</f>
        <v>0</v>
      </c>
      <c r="BH297" s="192">
        <f>IF(N297="sníž. přenesená",J297,0)</f>
        <v>0</v>
      </c>
      <c r="BI297" s="192">
        <f>IF(N297="nulová",J297,0)</f>
        <v>0</v>
      </c>
      <c r="BJ297" s="18" t="s">
        <v>8</v>
      </c>
      <c r="BK297" s="192">
        <f>ROUND(I297*H297,0)</f>
        <v>0</v>
      </c>
      <c r="BL297" s="18" t="s">
        <v>146</v>
      </c>
      <c r="BM297" s="191" t="s">
        <v>407</v>
      </c>
    </row>
    <row r="298" spans="2:65" s="1" customFormat="1" ht="19.2">
      <c r="B298" s="35"/>
      <c r="C298" s="36"/>
      <c r="D298" s="193" t="s">
        <v>148</v>
      </c>
      <c r="E298" s="36"/>
      <c r="F298" s="194" t="s">
        <v>408</v>
      </c>
      <c r="G298" s="36"/>
      <c r="H298" s="36"/>
      <c r="I298" s="108"/>
      <c r="J298" s="36"/>
      <c r="K298" s="36"/>
      <c r="L298" s="39"/>
      <c r="M298" s="195"/>
      <c r="N298" s="64"/>
      <c r="O298" s="64"/>
      <c r="P298" s="64"/>
      <c r="Q298" s="64"/>
      <c r="R298" s="64"/>
      <c r="S298" s="64"/>
      <c r="T298" s="65"/>
      <c r="AT298" s="18" t="s">
        <v>148</v>
      </c>
      <c r="AU298" s="18" t="s">
        <v>81</v>
      </c>
    </row>
    <row r="299" spans="2:65" s="12" customFormat="1" ht="10.199999999999999">
      <c r="B299" s="197"/>
      <c r="C299" s="198"/>
      <c r="D299" s="193" t="s">
        <v>159</v>
      </c>
      <c r="E299" s="199" t="s">
        <v>20</v>
      </c>
      <c r="F299" s="200" t="s">
        <v>1843</v>
      </c>
      <c r="G299" s="198"/>
      <c r="H299" s="201">
        <v>5.9</v>
      </c>
      <c r="I299" s="202"/>
      <c r="J299" s="198"/>
      <c r="K299" s="198"/>
      <c r="L299" s="203"/>
      <c r="M299" s="204"/>
      <c r="N299" s="205"/>
      <c r="O299" s="205"/>
      <c r="P299" s="205"/>
      <c r="Q299" s="205"/>
      <c r="R299" s="205"/>
      <c r="S299" s="205"/>
      <c r="T299" s="206"/>
      <c r="AT299" s="207" t="s">
        <v>159</v>
      </c>
      <c r="AU299" s="207" t="s">
        <v>81</v>
      </c>
      <c r="AV299" s="12" t="s">
        <v>81</v>
      </c>
      <c r="AW299" s="12" t="s">
        <v>33</v>
      </c>
      <c r="AX299" s="12" t="s">
        <v>8</v>
      </c>
      <c r="AY299" s="207" t="s">
        <v>141</v>
      </c>
    </row>
    <row r="300" spans="2:65" s="1" customFormat="1" ht="14.4" customHeight="1">
      <c r="B300" s="35"/>
      <c r="C300" s="181" t="s">
        <v>428</v>
      </c>
      <c r="D300" s="181" t="s">
        <v>143</v>
      </c>
      <c r="E300" s="182" t="s">
        <v>411</v>
      </c>
      <c r="F300" s="183" t="s">
        <v>412</v>
      </c>
      <c r="G300" s="184" t="s">
        <v>163</v>
      </c>
      <c r="H300" s="185">
        <v>5.0599999999999996</v>
      </c>
      <c r="I300" s="186"/>
      <c r="J300" s="185">
        <f>ROUND(I300*H300,0)</f>
        <v>0</v>
      </c>
      <c r="K300" s="183" t="s">
        <v>154</v>
      </c>
      <c r="L300" s="39"/>
      <c r="M300" s="187" t="s">
        <v>20</v>
      </c>
      <c r="N300" s="188" t="s">
        <v>43</v>
      </c>
      <c r="O300" s="64"/>
      <c r="P300" s="189">
        <f>O300*H300</f>
        <v>0</v>
      </c>
      <c r="Q300" s="189">
        <v>0</v>
      </c>
      <c r="R300" s="189">
        <f>Q300*H300</f>
        <v>0</v>
      </c>
      <c r="S300" s="189">
        <v>0.1</v>
      </c>
      <c r="T300" s="190">
        <f>S300*H300</f>
        <v>0.50600000000000001</v>
      </c>
      <c r="AR300" s="191" t="s">
        <v>146</v>
      </c>
      <c r="AT300" s="191" t="s">
        <v>143</v>
      </c>
      <c r="AU300" s="191" t="s">
        <v>81</v>
      </c>
      <c r="AY300" s="18" t="s">
        <v>141</v>
      </c>
      <c r="BE300" s="192">
        <f>IF(N300="základní",J300,0)</f>
        <v>0</v>
      </c>
      <c r="BF300" s="192">
        <f>IF(N300="snížená",J300,0)</f>
        <v>0</v>
      </c>
      <c r="BG300" s="192">
        <f>IF(N300="zákl. přenesená",J300,0)</f>
        <v>0</v>
      </c>
      <c r="BH300" s="192">
        <f>IF(N300="sníž. přenesená",J300,0)</f>
        <v>0</v>
      </c>
      <c r="BI300" s="192">
        <f>IF(N300="nulová",J300,0)</f>
        <v>0</v>
      </c>
      <c r="BJ300" s="18" t="s">
        <v>8</v>
      </c>
      <c r="BK300" s="192">
        <f>ROUND(I300*H300,0)</f>
        <v>0</v>
      </c>
      <c r="BL300" s="18" t="s">
        <v>146</v>
      </c>
      <c r="BM300" s="191" t="s">
        <v>413</v>
      </c>
    </row>
    <row r="301" spans="2:65" s="1" customFormat="1" ht="19.2">
      <c r="B301" s="35"/>
      <c r="C301" s="36"/>
      <c r="D301" s="193" t="s">
        <v>148</v>
      </c>
      <c r="E301" s="36"/>
      <c r="F301" s="194" t="s">
        <v>414</v>
      </c>
      <c r="G301" s="36"/>
      <c r="H301" s="36"/>
      <c r="I301" s="108"/>
      <c r="J301" s="36"/>
      <c r="K301" s="36"/>
      <c r="L301" s="39"/>
      <c r="M301" s="195"/>
      <c r="N301" s="64"/>
      <c r="O301" s="64"/>
      <c r="P301" s="64"/>
      <c r="Q301" s="64"/>
      <c r="R301" s="64"/>
      <c r="S301" s="64"/>
      <c r="T301" s="65"/>
      <c r="AT301" s="18" t="s">
        <v>148</v>
      </c>
      <c r="AU301" s="18" t="s">
        <v>81</v>
      </c>
    </row>
    <row r="302" spans="2:65" s="12" customFormat="1" ht="10.199999999999999">
      <c r="B302" s="197"/>
      <c r="C302" s="198"/>
      <c r="D302" s="193" t="s">
        <v>159</v>
      </c>
      <c r="E302" s="199" t="s">
        <v>20</v>
      </c>
      <c r="F302" s="200" t="s">
        <v>1844</v>
      </c>
      <c r="G302" s="198"/>
      <c r="H302" s="201">
        <v>5.0599999999999996</v>
      </c>
      <c r="I302" s="202"/>
      <c r="J302" s="198"/>
      <c r="K302" s="198"/>
      <c r="L302" s="203"/>
      <c r="M302" s="204"/>
      <c r="N302" s="205"/>
      <c r="O302" s="205"/>
      <c r="P302" s="205"/>
      <c r="Q302" s="205"/>
      <c r="R302" s="205"/>
      <c r="S302" s="205"/>
      <c r="T302" s="206"/>
      <c r="AT302" s="207" t="s">
        <v>159</v>
      </c>
      <c r="AU302" s="207" t="s">
        <v>81</v>
      </c>
      <c r="AV302" s="12" t="s">
        <v>81</v>
      </c>
      <c r="AW302" s="12" t="s">
        <v>33</v>
      </c>
      <c r="AX302" s="12" t="s">
        <v>8</v>
      </c>
      <c r="AY302" s="207" t="s">
        <v>141</v>
      </c>
    </row>
    <row r="303" spans="2:65" s="1" customFormat="1" ht="14.4" customHeight="1">
      <c r="B303" s="35"/>
      <c r="C303" s="181" t="s">
        <v>434</v>
      </c>
      <c r="D303" s="181" t="s">
        <v>143</v>
      </c>
      <c r="E303" s="182" t="s">
        <v>417</v>
      </c>
      <c r="F303" s="183" t="s">
        <v>418</v>
      </c>
      <c r="G303" s="184" t="s">
        <v>332</v>
      </c>
      <c r="H303" s="185">
        <v>1.69</v>
      </c>
      <c r="I303" s="186"/>
      <c r="J303" s="185">
        <f>ROUND(I303*H303,0)</f>
        <v>0</v>
      </c>
      <c r="K303" s="183" t="s">
        <v>154</v>
      </c>
      <c r="L303" s="39"/>
      <c r="M303" s="187" t="s">
        <v>20</v>
      </c>
      <c r="N303" s="188" t="s">
        <v>43</v>
      </c>
      <c r="O303" s="64"/>
      <c r="P303" s="189">
        <f>O303*H303</f>
        <v>0</v>
      </c>
      <c r="Q303" s="189">
        <v>0</v>
      </c>
      <c r="R303" s="189">
        <f>Q303*H303</f>
        <v>0</v>
      </c>
      <c r="S303" s="189">
        <v>2.2000000000000002</v>
      </c>
      <c r="T303" s="190">
        <f>S303*H303</f>
        <v>3.718</v>
      </c>
      <c r="AR303" s="191" t="s">
        <v>146</v>
      </c>
      <c r="AT303" s="191" t="s">
        <v>143</v>
      </c>
      <c r="AU303" s="191" t="s">
        <v>81</v>
      </c>
      <c r="AY303" s="18" t="s">
        <v>141</v>
      </c>
      <c r="BE303" s="192">
        <f>IF(N303="základní",J303,0)</f>
        <v>0</v>
      </c>
      <c r="BF303" s="192">
        <f>IF(N303="snížená",J303,0)</f>
        <v>0</v>
      </c>
      <c r="BG303" s="192">
        <f>IF(N303="zákl. přenesená",J303,0)</f>
        <v>0</v>
      </c>
      <c r="BH303" s="192">
        <f>IF(N303="sníž. přenesená",J303,0)</f>
        <v>0</v>
      </c>
      <c r="BI303" s="192">
        <f>IF(N303="nulová",J303,0)</f>
        <v>0</v>
      </c>
      <c r="BJ303" s="18" t="s">
        <v>8</v>
      </c>
      <c r="BK303" s="192">
        <f>ROUND(I303*H303,0)</f>
        <v>0</v>
      </c>
      <c r="BL303" s="18" t="s">
        <v>146</v>
      </c>
      <c r="BM303" s="191" t="s">
        <v>419</v>
      </c>
    </row>
    <row r="304" spans="2:65" s="1" customFormat="1" ht="10.199999999999999">
      <c r="B304" s="35"/>
      <c r="C304" s="36"/>
      <c r="D304" s="193" t="s">
        <v>148</v>
      </c>
      <c r="E304" s="36"/>
      <c r="F304" s="194" t="s">
        <v>420</v>
      </c>
      <c r="G304" s="36"/>
      <c r="H304" s="36"/>
      <c r="I304" s="108"/>
      <c r="J304" s="36"/>
      <c r="K304" s="36"/>
      <c r="L304" s="39"/>
      <c r="M304" s="195"/>
      <c r="N304" s="64"/>
      <c r="O304" s="64"/>
      <c r="P304" s="64"/>
      <c r="Q304" s="64"/>
      <c r="R304" s="64"/>
      <c r="S304" s="64"/>
      <c r="T304" s="65"/>
      <c r="AT304" s="18" t="s">
        <v>148</v>
      </c>
      <c r="AU304" s="18" t="s">
        <v>81</v>
      </c>
    </row>
    <row r="305" spans="2:65" s="12" customFormat="1" ht="10.199999999999999">
      <c r="B305" s="197"/>
      <c r="C305" s="198"/>
      <c r="D305" s="193" t="s">
        <v>159</v>
      </c>
      <c r="E305" s="199" t="s">
        <v>20</v>
      </c>
      <c r="F305" s="200" t="s">
        <v>1845</v>
      </c>
      <c r="G305" s="198"/>
      <c r="H305" s="201">
        <v>1.69</v>
      </c>
      <c r="I305" s="202"/>
      <c r="J305" s="198"/>
      <c r="K305" s="198"/>
      <c r="L305" s="203"/>
      <c r="M305" s="204"/>
      <c r="N305" s="205"/>
      <c r="O305" s="205"/>
      <c r="P305" s="205"/>
      <c r="Q305" s="205"/>
      <c r="R305" s="205"/>
      <c r="S305" s="205"/>
      <c r="T305" s="206"/>
      <c r="AT305" s="207" t="s">
        <v>159</v>
      </c>
      <c r="AU305" s="207" t="s">
        <v>81</v>
      </c>
      <c r="AV305" s="12" t="s">
        <v>81</v>
      </c>
      <c r="AW305" s="12" t="s">
        <v>33</v>
      </c>
      <c r="AX305" s="12" t="s">
        <v>8</v>
      </c>
      <c r="AY305" s="207" t="s">
        <v>141</v>
      </c>
    </row>
    <row r="306" spans="2:65" s="1" customFormat="1" ht="14.4" customHeight="1">
      <c r="B306" s="35"/>
      <c r="C306" s="181" t="s">
        <v>440</v>
      </c>
      <c r="D306" s="181" t="s">
        <v>143</v>
      </c>
      <c r="E306" s="182" t="s">
        <v>422</v>
      </c>
      <c r="F306" s="183" t="s">
        <v>423</v>
      </c>
      <c r="G306" s="184" t="s">
        <v>163</v>
      </c>
      <c r="H306" s="185">
        <v>44.86</v>
      </c>
      <c r="I306" s="186"/>
      <c r="J306" s="185">
        <f>ROUND(I306*H306,0)</f>
        <v>0</v>
      </c>
      <c r="K306" s="183" t="s">
        <v>154</v>
      </c>
      <c r="L306" s="39"/>
      <c r="M306" s="187" t="s">
        <v>20</v>
      </c>
      <c r="N306" s="188" t="s">
        <v>43</v>
      </c>
      <c r="O306" s="64"/>
      <c r="P306" s="189">
        <f>O306*H306</f>
        <v>0</v>
      </c>
      <c r="Q306" s="189">
        <v>0</v>
      </c>
      <c r="R306" s="189">
        <f>Q306*H306</f>
        <v>0</v>
      </c>
      <c r="S306" s="189">
        <v>3.5000000000000003E-2</v>
      </c>
      <c r="T306" s="190">
        <f>S306*H306</f>
        <v>1.5701000000000001</v>
      </c>
      <c r="AR306" s="191" t="s">
        <v>146</v>
      </c>
      <c r="AT306" s="191" t="s">
        <v>143</v>
      </c>
      <c r="AU306" s="191" t="s">
        <v>81</v>
      </c>
      <c r="AY306" s="18" t="s">
        <v>141</v>
      </c>
      <c r="BE306" s="192">
        <f>IF(N306="základní",J306,0)</f>
        <v>0</v>
      </c>
      <c r="BF306" s="192">
        <f>IF(N306="snížená",J306,0)</f>
        <v>0</v>
      </c>
      <c r="BG306" s="192">
        <f>IF(N306="zákl. přenesená",J306,0)</f>
        <v>0</v>
      </c>
      <c r="BH306" s="192">
        <f>IF(N306="sníž. přenesená",J306,0)</f>
        <v>0</v>
      </c>
      <c r="BI306" s="192">
        <f>IF(N306="nulová",J306,0)</f>
        <v>0</v>
      </c>
      <c r="BJ306" s="18" t="s">
        <v>8</v>
      </c>
      <c r="BK306" s="192">
        <f>ROUND(I306*H306,0)</f>
        <v>0</v>
      </c>
      <c r="BL306" s="18" t="s">
        <v>146</v>
      </c>
      <c r="BM306" s="191" t="s">
        <v>424</v>
      </c>
    </row>
    <row r="307" spans="2:65" s="1" customFormat="1" ht="19.2">
      <c r="B307" s="35"/>
      <c r="C307" s="36"/>
      <c r="D307" s="193" t="s">
        <v>148</v>
      </c>
      <c r="E307" s="36"/>
      <c r="F307" s="194" t="s">
        <v>425</v>
      </c>
      <c r="G307" s="36"/>
      <c r="H307" s="36"/>
      <c r="I307" s="108"/>
      <c r="J307" s="36"/>
      <c r="K307" s="36"/>
      <c r="L307" s="39"/>
      <c r="M307" s="195"/>
      <c r="N307" s="64"/>
      <c r="O307" s="64"/>
      <c r="P307" s="64"/>
      <c r="Q307" s="64"/>
      <c r="R307" s="64"/>
      <c r="S307" s="64"/>
      <c r="T307" s="65"/>
      <c r="AT307" s="18" t="s">
        <v>148</v>
      </c>
      <c r="AU307" s="18" t="s">
        <v>81</v>
      </c>
    </row>
    <row r="308" spans="2:65" s="1" customFormat="1" ht="28.8">
      <c r="B308" s="35"/>
      <c r="C308" s="36"/>
      <c r="D308" s="193" t="s">
        <v>157</v>
      </c>
      <c r="E308" s="36"/>
      <c r="F308" s="196" t="s">
        <v>426</v>
      </c>
      <c r="G308" s="36"/>
      <c r="H308" s="36"/>
      <c r="I308" s="108"/>
      <c r="J308" s="36"/>
      <c r="K308" s="36"/>
      <c r="L308" s="39"/>
      <c r="M308" s="195"/>
      <c r="N308" s="64"/>
      <c r="O308" s="64"/>
      <c r="P308" s="64"/>
      <c r="Q308" s="64"/>
      <c r="R308" s="64"/>
      <c r="S308" s="64"/>
      <c r="T308" s="65"/>
      <c r="AT308" s="18" t="s">
        <v>157</v>
      </c>
      <c r="AU308" s="18" t="s">
        <v>81</v>
      </c>
    </row>
    <row r="309" spans="2:65" s="12" customFormat="1" ht="10.199999999999999">
      <c r="B309" s="197"/>
      <c r="C309" s="198"/>
      <c r="D309" s="193" t="s">
        <v>159</v>
      </c>
      <c r="E309" s="199" t="s">
        <v>20</v>
      </c>
      <c r="F309" s="200" t="s">
        <v>1846</v>
      </c>
      <c r="G309" s="198"/>
      <c r="H309" s="201">
        <v>44.86</v>
      </c>
      <c r="I309" s="202"/>
      <c r="J309" s="198"/>
      <c r="K309" s="198"/>
      <c r="L309" s="203"/>
      <c r="M309" s="204"/>
      <c r="N309" s="205"/>
      <c r="O309" s="205"/>
      <c r="P309" s="205"/>
      <c r="Q309" s="205"/>
      <c r="R309" s="205"/>
      <c r="S309" s="205"/>
      <c r="T309" s="206"/>
      <c r="AT309" s="207" t="s">
        <v>159</v>
      </c>
      <c r="AU309" s="207" t="s">
        <v>81</v>
      </c>
      <c r="AV309" s="12" t="s">
        <v>81</v>
      </c>
      <c r="AW309" s="12" t="s">
        <v>33</v>
      </c>
      <c r="AX309" s="12" t="s">
        <v>8</v>
      </c>
      <c r="AY309" s="207" t="s">
        <v>141</v>
      </c>
    </row>
    <row r="310" spans="2:65" s="1" customFormat="1" ht="14.4" customHeight="1">
      <c r="B310" s="35"/>
      <c r="C310" s="181" t="s">
        <v>446</v>
      </c>
      <c r="D310" s="181" t="s">
        <v>143</v>
      </c>
      <c r="E310" s="182" t="s">
        <v>429</v>
      </c>
      <c r="F310" s="183" t="s">
        <v>430</v>
      </c>
      <c r="G310" s="184" t="s">
        <v>163</v>
      </c>
      <c r="H310" s="185">
        <v>11.76</v>
      </c>
      <c r="I310" s="186"/>
      <c r="J310" s="185">
        <f>ROUND(I310*H310,0)</f>
        <v>0</v>
      </c>
      <c r="K310" s="183" t="s">
        <v>154</v>
      </c>
      <c r="L310" s="39"/>
      <c r="M310" s="187" t="s">
        <v>20</v>
      </c>
      <c r="N310" s="188" t="s">
        <v>43</v>
      </c>
      <c r="O310" s="64"/>
      <c r="P310" s="189">
        <f>O310*H310</f>
        <v>0</v>
      </c>
      <c r="Q310" s="189">
        <v>0</v>
      </c>
      <c r="R310" s="189">
        <f>Q310*H310</f>
        <v>0</v>
      </c>
      <c r="S310" s="189">
        <v>0.18</v>
      </c>
      <c r="T310" s="190">
        <f>S310*H310</f>
        <v>2.1168</v>
      </c>
      <c r="AR310" s="191" t="s">
        <v>146</v>
      </c>
      <c r="AT310" s="191" t="s">
        <v>143</v>
      </c>
      <c r="AU310" s="191" t="s">
        <v>81</v>
      </c>
      <c r="AY310" s="18" t="s">
        <v>141</v>
      </c>
      <c r="BE310" s="192">
        <f>IF(N310="základní",J310,0)</f>
        <v>0</v>
      </c>
      <c r="BF310" s="192">
        <f>IF(N310="snížená",J310,0)</f>
        <v>0</v>
      </c>
      <c r="BG310" s="192">
        <f>IF(N310="zákl. přenesená",J310,0)</f>
        <v>0</v>
      </c>
      <c r="BH310" s="192">
        <f>IF(N310="sníž. přenesená",J310,0)</f>
        <v>0</v>
      </c>
      <c r="BI310" s="192">
        <f>IF(N310="nulová",J310,0)</f>
        <v>0</v>
      </c>
      <c r="BJ310" s="18" t="s">
        <v>8</v>
      </c>
      <c r="BK310" s="192">
        <f>ROUND(I310*H310,0)</f>
        <v>0</v>
      </c>
      <c r="BL310" s="18" t="s">
        <v>146</v>
      </c>
      <c r="BM310" s="191" t="s">
        <v>431</v>
      </c>
    </row>
    <row r="311" spans="2:65" s="1" customFormat="1" ht="19.2">
      <c r="B311" s="35"/>
      <c r="C311" s="36"/>
      <c r="D311" s="193" t="s">
        <v>148</v>
      </c>
      <c r="E311" s="36"/>
      <c r="F311" s="194" t="s">
        <v>432</v>
      </c>
      <c r="G311" s="36"/>
      <c r="H311" s="36"/>
      <c r="I311" s="108"/>
      <c r="J311" s="36"/>
      <c r="K311" s="36"/>
      <c r="L311" s="39"/>
      <c r="M311" s="195"/>
      <c r="N311" s="64"/>
      <c r="O311" s="64"/>
      <c r="P311" s="64"/>
      <c r="Q311" s="64"/>
      <c r="R311" s="64"/>
      <c r="S311" s="64"/>
      <c r="T311" s="65"/>
      <c r="AT311" s="18" t="s">
        <v>148</v>
      </c>
      <c r="AU311" s="18" t="s">
        <v>81</v>
      </c>
    </row>
    <row r="312" spans="2:65" s="12" customFormat="1" ht="10.199999999999999">
      <c r="B312" s="197"/>
      <c r="C312" s="198"/>
      <c r="D312" s="193" t="s">
        <v>159</v>
      </c>
      <c r="E312" s="199" t="s">
        <v>20</v>
      </c>
      <c r="F312" s="200" t="s">
        <v>1847</v>
      </c>
      <c r="G312" s="198"/>
      <c r="H312" s="201">
        <v>11.76</v>
      </c>
      <c r="I312" s="202"/>
      <c r="J312" s="198"/>
      <c r="K312" s="198"/>
      <c r="L312" s="203"/>
      <c r="M312" s="204"/>
      <c r="N312" s="205"/>
      <c r="O312" s="205"/>
      <c r="P312" s="205"/>
      <c r="Q312" s="205"/>
      <c r="R312" s="205"/>
      <c r="S312" s="205"/>
      <c r="T312" s="206"/>
      <c r="AT312" s="207" t="s">
        <v>159</v>
      </c>
      <c r="AU312" s="207" t="s">
        <v>81</v>
      </c>
      <c r="AV312" s="12" t="s">
        <v>81</v>
      </c>
      <c r="AW312" s="12" t="s">
        <v>33</v>
      </c>
      <c r="AX312" s="12" t="s">
        <v>8</v>
      </c>
      <c r="AY312" s="207" t="s">
        <v>141</v>
      </c>
    </row>
    <row r="313" spans="2:65" s="1" customFormat="1" ht="14.4" customHeight="1">
      <c r="B313" s="35"/>
      <c r="C313" s="181" t="s">
        <v>451</v>
      </c>
      <c r="D313" s="181" t="s">
        <v>143</v>
      </c>
      <c r="E313" s="182" t="s">
        <v>435</v>
      </c>
      <c r="F313" s="183" t="s">
        <v>436</v>
      </c>
      <c r="G313" s="184" t="s">
        <v>153</v>
      </c>
      <c r="H313" s="185">
        <v>8</v>
      </c>
      <c r="I313" s="186"/>
      <c r="J313" s="185">
        <f>ROUND(I313*H313,0)</f>
        <v>0</v>
      </c>
      <c r="K313" s="183" t="s">
        <v>154</v>
      </c>
      <c r="L313" s="39"/>
      <c r="M313" s="187" t="s">
        <v>20</v>
      </c>
      <c r="N313" s="188" t="s">
        <v>43</v>
      </c>
      <c r="O313" s="64"/>
      <c r="P313" s="189">
        <f>O313*H313</f>
        <v>0</v>
      </c>
      <c r="Q313" s="189">
        <v>0</v>
      </c>
      <c r="R313" s="189">
        <f>Q313*H313</f>
        <v>0</v>
      </c>
      <c r="S313" s="189">
        <v>8.0000000000000002E-3</v>
      </c>
      <c r="T313" s="190">
        <f>S313*H313</f>
        <v>6.4000000000000001E-2</v>
      </c>
      <c r="AR313" s="191" t="s">
        <v>146</v>
      </c>
      <c r="AT313" s="191" t="s">
        <v>143</v>
      </c>
      <c r="AU313" s="191" t="s">
        <v>81</v>
      </c>
      <c r="AY313" s="18" t="s">
        <v>141</v>
      </c>
      <c r="BE313" s="192">
        <f>IF(N313="základní",J313,0)</f>
        <v>0</v>
      </c>
      <c r="BF313" s="192">
        <f>IF(N313="snížená",J313,0)</f>
        <v>0</v>
      </c>
      <c r="BG313" s="192">
        <f>IF(N313="zákl. přenesená",J313,0)</f>
        <v>0</v>
      </c>
      <c r="BH313" s="192">
        <f>IF(N313="sníž. přenesená",J313,0)</f>
        <v>0</v>
      </c>
      <c r="BI313" s="192">
        <f>IF(N313="nulová",J313,0)</f>
        <v>0</v>
      </c>
      <c r="BJ313" s="18" t="s">
        <v>8</v>
      </c>
      <c r="BK313" s="192">
        <f>ROUND(I313*H313,0)</f>
        <v>0</v>
      </c>
      <c r="BL313" s="18" t="s">
        <v>146</v>
      </c>
      <c r="BM313" s="191" t="s">
        <v>437</v>
      </c>
    </row>
    <row r="314" spans="2:65" s="1" customFormat="1" ht="19.2">
      <c r="B314" s="35"/>
      <c r="C314" s="36"/>
      <c r="D314" s="193" t="s">
        <v>148</v>
      </c>
      <c r="E314" s="36"/>
      <c r="F314" s="194" t="s">
        <v>438</v>
      </c>
      <c r="G314" s="36"/>
      <c r="H314" s="36"/>
      <c r="I314" s="108"/>
      <c r="J314" s="36"/>
      <c r="K314" s="36"/>
      <c r="L314" s="39"/>
      <c r="M314" s="195"/>
      <c r="N314" s="64"/>
      <c r="O314" s="64"/>
      <c r="P314" s="64"/>
      <c r="Q314" s="64"/>
      <c r="R314" s="64"/>
      <c r="S314" s="64"/>
      <c r="T314" s="65"/>
      <c r="AT314" s="18" t="s">
        <v>148</v>
      </c>
      <c r="AU314" s="18" t="s">
        <v>81</v>
      </c>
    </row>
    <row r="315" spans="2:65" s="12" customFormat="1" ht="10.199999999999999">
      <c r="B315" s="197"/>
      <c r="C315" s="198"/>
      <c r="D315" s="193" t="s">
        <v>159</v>
      </c>
      <c r="E315" s="199" t="s">
        <v>20</v>
      </c>
      <c r="F315" s="200" t="s">
        <v>195</v>
      </c>
      <c r="G315" s="198"/>
      <c r="H315" s="201">
        <v>8</v>
      </c>
      <c r="I315" s="202"/>
      <c r="J315" s="198"/>
      <c r="K315" s="198"/>
      <c r="L315" s="203"/>
      <c r="M315" s="204"/>
      <c r="N315" s="205"/>
      <c r="O315" s="205"/>
      <c r="P315" s="205"/>
      <c r="Q315" s="205"/>
      <c r="R315" s="205"/>
      <c r="S315" s="205"/>
      <c r="T315" s="206"/>
      <c r="AT315" s="207" t="s">
        <v>159</v>
      </c>
      <c r="AU315" s="207" t="s">
        <v>81</v>
      </c>
      <c r="AV315" s="12" t="s">
        <v>81</v>
      </c>
      <c r="AW315" s="12" t="s">
        <v>33</v>
      </c>
      <c r="AX315" s="12" t="s">
        <v>8</v>
      </c>
      <c r="AY315" s="207" t="s">
        <v>141</v>
      </c>
    </row>
    <row r="316" spans="2:65" s="1" customFormat="1" ht="14.4" customHeight="1">
      <c r="B316" s="35"/>
      <c r="C316" s="181" t="s">
        <v>458</v>
      </c>
      <c r="D316" s="181" t="s">
        <v>143</v>
      </c>
      <c r="E316" s="182" t="s">
        <v>441</v>
      </c>
      <c r="F316" s="183" t="s">
        <v>442</v>
      </c>
      <c r="G316" s="184" t="s">
        <v>163</v>
      </c>
      <c r="H316" s="185">
        <v>205.17</v>
      </c>
      <c r="I316" s="186"/>
      <c r="J316" s="185">
        <f>ROUND(I316*H316,0)</f>
        <v>0</v>
      </c>
      <c r="K316" s="183" t="s">
        <v>154</v>
      </c>
      <c r="L316" s="39"/>
      <c r="M316" s="187" t="s">
        <v>20</v>
      </c>
      <c r="N316" s="188" t="s">
        <v>43</v>
      </c>
      <c r="O316" s="64"/>
      <c r="P316" s="189">
        <f>O316*H316</f>
        <v>0</v>
      </c>
      <c r="Q316" s="189">
        <v>0</v>
      </c>
      <c r="R316" s="189">
        <f>Q316*H316</f>
        <v>0</v>
      </c>
      <c r="S316" s="189">
        <v>4.0000000000000001E-3</v>
      </c>
      <c r="T316" s="190">
        <f>S316*H316</f>
        <v>0.82067999999999997</v>
      </c>
      <c r="AR316" s="191" t="s">
        <v>146</v>
      </c>
      <c r="AT316" s="191" t="s">
        <v>143</v>
      </c>
      <c r="AU316" s="191" t="s">
        <v>81</v>
      </c>
      <c r="AY316" s="18" t="s">
        <v>141</v>
      </c>
      <c r="BE316" s="192">
        <f>IF(N316="základní",J316,0)</f>
        <v>0</v>
      </c>
      <c r="BF316" s="192">
        <f>IF(N316="snížená",J316,0)</f>
        <v>0</v>
      </c>
      <c r="BG316" s="192">
        <f>IF(N316="zákl. přenesená",J316,0)</f>
        <v>0</v>
      </c>
      <c r="BH316" s="192">
        <f>IF(N316="sníž. přenesená",J316,0)</f>
        <v>0</v>
      </c>
      <c r="BI316" s="192">
        <f>IF(N316="nulová",J316,0)</f>
        <v>0</v>
      </c>
      <c r="BJ316" s="18" t="s">
        <v>8</v>
      </c>
      <c r="BK316" s="192">
        <f>ROUND(I316*H316,0)</f>
        <v>0</v>
      </c>
      <c r="BL316" s="18" t="s">
        <v>146</v>
      </c>
      <c r="BM316" s="191" t="s">
        <v>1848</v>
      </c>
    </row>
    <row r="317" spans="2:65" s="1" customFormat="1" ht="10.199999999999999">
      <c r="B317" s="35"/>
      <c r="C317" s="36"/>
      <c r="D317" s="193" t="s">
        <v>148</v>
      </c>
      <c r="E317" s="36"/>
      <c r="F317" s="194" t="s">
        <v>444</v>
      </c>
      <c r="G317" s="36"/>
      <c r="H317" s="36"/>
      <c r="I317" s="108"/>
      <c r="J317" s="36"/>
      <c r="K317" s="36"/>
      <c r="L317" s="39"/>
      <c r="M317" s="195"/>
      <c r="N317" s="64"/>
      <c r="O317" s="64"/>
      <c r="P317" s="64"/>
      <c r="Q317" s="64"/>
      <c r="R317" s="64"/>
      <c r="S317" s="64"/>
      <c r="T317" s="65"/>
      <c r="AT317" s="18" t="s">
        <v>148</v>
      </c>
      <c r="AU317" s="18" t="s">
        <v>81</v>
      </c>
    </row>
    <row r="318" spans="2:65" s="1" customFormat="1" ht="28.8">
      <c r="B318" s="35"/>
      <c r="C318" s="36"/>
      <c r="D318" s="193" t="s">
        <v>157</v>
      </c>
      <c r="E318" s="36"/>
      <c r="F318" s="196" t="s">
        <v>445</v>
      </c>
      <c r="G318" s="36"/>
      <c r="H318" s="36"/>
      <c r="I318" s="108"/>
      <c r="J318" s="36"/>
      <c r="K318" s="36"/>
      <c r="L318" s="39"/>
      <c r="M318" s="195"/>
      <c r="N318" s="64"/>
      <c r="O318" s="64"/>
      <c r="P318" s="64"/>
      <c r="Q318" s="64"/>
      <c r="R318" s="64"/>
      <c r="S318" s="64"/>
      <c r="T318" s="65"/>
      <c r="AT318" s="18" t="s">
        <v>157</v>
      </c>
      <c r="AU318" s="18" t="s">
        <v>81</v>
      </c>
    </row>
    <row r="319" spans="2:65" s="12" customFormat="1" ht="10.199999999999999">
      <c r="B319" s="197"/>
      <c r="C319" s="198"/>
      <c r="D319" s="193" t="s">
        <v>159</v>
      </c>
      <c r="E319" s="199" t="s">
        <v>20</v>
      </c>
      <c r="F319" s="200" t="s">
        <v>1799</v>
      </c>
      <c r="G319" s="198"/>
      <c r="H319" s="201">
        <v>205.17</v>
      </c>
      <c r="I319" s="202"/>
      <c r="J319" s="198"/>
      <c r="K319" s="198"/>
      <c r="L319" s="203"/>
      <c r="M319" s="204"/>
      <c r="N319" s="205"/>
      <c r="O319" s="205"/>
      <c r="P319" s="205"/>
      <c r="Q319" s="205"/>
      <c r="R319" s="205"/>
      <c r="S319" s="205"/>
      <c r="T319" s="206"/>
      <c r="AT319" s="207" t="s">
        <v>159</v>
      </c>
      <c r="AU319" s="207" t="s">
        <v>81</v>
      </c>
      <c r="AV319" s="12" t="s">
        <v>81</v>
      </c>
      <c r="AW319" s="12" t="s">
        <v>33</v>
      </c>
      <c r="AX319" s="12" t="s">
        <v>8</v>
      </c>
      <c r="AY319" s="207" t="s">
        <v>141</v>
      </c>
    </row>
    <row r="320" spans="2:65" s="1" customFormat="1" ht="14.4" customHeight="1">
      <c r="B320" s="35"/>
      <c r="C320" s="181" t="s">
        <v>463</v>
      </c>
      <c r="D320" s="181" t="s">
        <v>143</v>
      </c>
      <c r="E320" s="182" t="s">
        <v>447</v>
      </c>
      <c r="F320" s="183" t="s">
        <v>448</v>
      </c>
      <c r="G320" s="184" t="s">
        <v>163</v>
      </c>
      <c r="H320" s="185">
        <v>757.81</v>
      </c>
      <c r="I320" s="186"/>
      <c r="J320" s="185">
        <f>ROUND(I320*H320,0)</f>
        <v>0</v>
      </c>
      <c r="K320" s="183" t="s">
        <v>154</v>
      </c>
      <c r="L320" s="39"/>
      <c r="M320" s="187" t="s">
        <v>20</v>
      </c>
      <c r="N320" s="188" t="s">
        <v>43</v>
      </c>
      <c r="O320" s="64"/>
      <c r="P320" s="189">
        <f>O320*H320</f>
        <v>0</v>
      </c>
      <c r="Q320" s="189">
        <v>0</v>
      </c>
      <c r="R320" s="189">
        <f>Q320*H320</f>
        <v>0</v>
      </c>
      <c r="S320" s="189">
        <v>0.01</v>
      </c>
      <c r="T320" s="190">
        <f>S320*H320</f>
        <v>7.5780999999999992</v>
      </c>
      <c r="AR320" s="191" t="s">
        <v>146</v>
      </c>
      <c r="AT320" s="191" t="s">
        <v>143</v>
      </c>
      <c r="AU320" s="191" t="s">
        <v>81</v>
      </c>
      <c r="AY320" s="18" t="s">
        <v>141</v>
      </c>
      <c r="BE320" s="192">
        <f>IF(N320="základní",J320,0)</f>
        <v>0</v>
      </c>
      <c r="BF320" s="192">
        <f>IF(N320="snížená",J320,0)</f>
        <v>0</v>
      </c>
      <c r="BG320" s="192">
        <f>IF(N320="zákl. přenesená",J320,0)</f>
        <v>0</v>
      </c>
      <c r="BH320" s="192">
        <f>IF(N320="sníž. přenesená",J320,0)</f>
        <v>0</v>
      </c>
      <c r="BI320" s="192">
        <f>IF(N320="nulová",J320,0)</f>
        <v>0</v>
      </c>
      <c r="BJ320" s="18" t="s">
        <v>8</v>
      </c>
      <c r="BK320" s="192">
        <f>ROUND(I320*H320,0)</f>
        <v>0</v>
      </c>
      <c r="BL320" s="18" t="s">
        <v>146</v>
      </c>
      <c r="BM320" s="191" t="s">
        <v>449</v>
      </c>
    </row>
    <row r="321" spans="2:51" s="1" customFormat="1" ht="19.2">
      <c r="B321" s="35"/>
      <c r="C321" s="36"/>
      <c r="D321" s="193" t="s">
        <v>148</v>
      </c>
      <c r="E321" s="36"/>
      <c r="F321" s="194" t="s">
        <v>450</v>
      </c>
      <c r="G321" s="36"/>
      <c r="H321" s="36"/>
      <c r="I321" s="108"/>
      <c r="J321" s="36"/>
      <c r="K321" s="36"/>
      <c r="L321" s="39"/>
      <c r="M321" s="195"/>
      <c r="N321" s="64"/>
      <c r="O321" s="64"/>
      <c r="P321" s="64"/>
      <c r="Q321" s="64"/>
      <c r="R321" s="64"/>
      <c r="S321" s="64"/>
      <c r="T321" s="65"/>
      <c r="AT321" s="18" t="s">
        <v>148</v>
      </c>
      <c r="AU321" s="18" t="s">
        <v>81</v>
      </c>
    </row>
    <row r="322" spans="2:51" s="1" customFormat="1" ht="28.8">
      <c r="B322" s="35"/>
      <c r="C322" s="36"/>
      <c r="D322" s="193" t="s">
        <v>157</v>
      </c>
      <c r="E322" s="36"/>
      <c r="F322" s="196" t="s">
        <v>445</v>
      </c>
      <c r="G322" s="36"/>
      <c r="H322" s="36"/>
      <c r="I322" s="108"/>
      <c r="J322" s="36"/>
      <c r="K322" s="36"/>
      <c r="L322" s="39"/>
      <c r="M322" s="195"/>
      <c r="N322" s="64"/>
      <c r="O322" s="64"/>
      <c r="P322" s="64"/>
      <c r="Q322" s="64"/>
      <c r="R322" s="64"/>
      <c r="S322" s="64"/>
      <c r="T322" s="65"/>
      <c r="AT322" s="18" t="s">
        <v>157</v>
      </c>
      <c r="AU322" s="18" t="s">
        <v>81</v>
      </c>
    </row>
    <row r="323" spans="2:51" s="12" customFormat="1" ht="10.199999999999999">
      <c r="B323" s="197"/>
      <c r="C323" s="198"/>
      <c r="D323" s="193" t="s">
        <v>159</v>
      </c>
      <c r="E323" s="199" t="s">
        <v>20</v>
      </c>
      <c r="F323" s="200" t="s">
        <v>1802</v>
      </c>
      <c r="G323" s="198"/>
      <c r="H323" s="201">
        <v>29</v>
      </c>
      <c r="I323" s="202"/>
      <c r="J323" s="198"/>
      <c r="K323" s="198"/>
      <c r="L323" s="203"/>
      <c r="M323" s="204"/>
      <c r="N323" s="205"/>
      <c r="O323" s="205"/>
      <c r="P323" s="205"/>
      <c r="Q323" s="205"/>
      <c r="R323" s="205"/>
      <c r="S323" s="205"/>
      <c r="T323" s="206"/>
      <c r="AT323" s="207" t="s">
        <v>159</v>
      </c>
      <c r="AU323" s="207" t="s">
        <v>81</v>
      </c>
      <c r="AV323" s="12" t="s">
        <v>81</v>
      </c>
      <c r="AW323" s="12" t="s">
        <v>33</v>
      </c>
      <c r="AX323" s="12" t="s">
        <v>72</v>
      </c>
      <c r="AY323" s="207" t="s">
        <v>141</v>
      </c>
    </row>
    <row r="324" spans="2:51" s="12" customFormat="1" ht="10.199999999999999">
      <c r="B324" s="197"/>
      <c r="C324" s="198"/>
      <c r="D324" s="193" t="s">
        <v>159</v>
      </c>
      <c r="E324" s="199" t="s">
        <v>20</v>
      </c>
      <c r="F324" s="200" t="s">
        <v>1803</v>
      </c>
      <c r="G324" s="198"/>
      <c r="H324" s="201">
        <v>50.61</v>
      </c>
      <c r="I324" s="202"/>
      <c r="J324" s="198"/>
      <c r="K324" s="198"/>
      <c r="L324" s="203"/>
      <c r="M324" s="204"/>
      <c r="N324" s="205"/>
      <c r="O324" s="205"/>
      <c r="P324" s="205"/>
      <c r="Q324" s="205"/>
      <c r="R324" s="205"/>
      <c r="S324" s="205"/>
      <c r="T324" s="206"/>
      <c r="AT324" s="207" t="s">
        <v>159</v>
      </c>
      <c r="AU324" s="207" t="s">
        <v>81</v>
      </c>
      <c r="AV324" s="12" t="s">
        <v>81</v>
      </c>
      <c r="AW324" s="12" t="s">
        <v>33</v>
      </c>
      <c r="AX324" s="12" t="s">
        <v>72</v>
      </c>
      <c r="AY324" s="207" t="s">
        <v>141</v>
      </c>
    </row>
    <row r="325" spans="2:51" s="12" customFormat="1" ht="10.199999999999999">
      <c r="B325" s="197"/>
      <c r="C325" s="198"/>
      <c r="D325" s="193" t="s">
        <v>159</v>
      </c>
      <c r="E325" s="199" t="s">
        <v>20</v>
      </c>
      <c r="F325" s="200" t="s">
        <v>1804</v>
      </c>
      <c r="G325" s="198"/>
      <c r="H325" s="201">
        <v>47.27</v>
      </c>
      <c r="I325" s="202"/>
      <c r="J325" s="198"/>
      <c r="K325" s="198"/>
      <c r="L325" s="203"/>
      <c r="M325" s="204"/>
      <c r="N325" s="205"/>
      <c r="O325" s="205"/>
      <c r="P325" s="205"/>
      <c r="Q325" s="205"/>
      <c r="R325" s="205"/>
      <c r="S325" s="205"/>
      <c r="T325" s="206"/>
      <c r="AT325" s="207" t="s">
        <v>159</v>
      </c>
      <c r="AU325" s="207" t="s">
        <v>81</v>
      </c>
      <c r="AV325" s="12" t="s">
        <v>81</v>
      </c>
      <c r="AW325" s="12" t="s">
        <v>33</v>
      </c>
      <c r="AX325" s="12" t="s">
        <v>72</v>
      </c>
      <c r="AY325" s="207" t="s">
        <v>141</v>
      </c>
    </row>
    <row r="326" spans="2:51" s="12" customFormat="1" ht="10.199999999999999">
      <c r="B326" s="197"/>
      <c r="C326" s="198"/>
      <c r="D326" s="193" t="s">
        <v>159</v>
      </c>
      <c r="E326" s="199" t="s">
        <v>20</v>
      </c>
      <c r="F326" s="200" t="s">
        <v>1805</v>
      </c>
      <c r="G326" s="198"/>
      <c r="H326" s="201">
        <v>76.069999999999993</v>
      </c>
      <c r="I326" s="202"/>
      <c r="J326" s="198"/>
      <c r="K326" s="198"/>
      <c r="L326" s="203"/>
      <c r="M326" s="204"/>
      <c r="N326" s="205"/>
      <c r="O326" s="205"/>
      <c r="P326" s="205"/>
      <c r="Q326" s="205"/>
      <c r="R326" s="205"/>
      <c r="S326" s="205"/>
      <c r="T326" s="206"/>
      <c r="AT326" s="207" t="s">
        <v>159</v>
      </c>
      <c r="AU326" s="207" t="s">
        <v>81</v>
      </c>
      <c r="AV326" s="12" t="s">
        <v>81</v>
      </c>
      <c r="AW326" s="12" t="s">
        <v>33</v>
      </c>
      <c r="AX326" s="12" t="s">
        <v>72</v>
      </c>
      <c r="AY326" s="207" t="s">
        <v>141</v>
      </c>
    </row>
    <row r="327" spans="2:51" s="12" customFormat="1" ht="10.199999999999999">
      <c r="B327" s="197"/>
      <c r="C327" s="198"/>
      <c r="D327" s="193" t="s">
        <v>159</v>
      </c>
      <c r="E327" s="199" t="s">
        <v>20</v>
      </c>
      <c r="F327" s="200" t="s">
        <v>1806</v>
      </c>
      <c r="G327" s="198"/>
      <c r="H327" s="201">
        <v>32.75</v>
      </c>
      <c r="I327" s="202"/>
      <c r="J327" s="198"/>
      <c r="K327" s="198"/>
      <c r="L327" s="203"/>
      <c r="M327" s="204"/>
      <c r="N327" s="205"/>
      <c r="O327" s="205"/>
      <c r="P327" s="205"/>
      <c r="Q327" s="205"/>
      <c r="R327" s="205"/>
      <c r="S327" s="205"/>
      <c r="T327" s="206"/>
      <c r="AT327" s="207" t="s">
        <v>159</v>
      </c>
      <c r="AU327" s="207" t="s">
        <v>81</v>
      </c>
      <c r="AV327" s="12" t="s">
        <v>81</v>
      </c>
      <c r="AW327" s="12" t="s">
        <v>33</v>
      </c>
      <c r="AX327" s="12" t="s">
        <v>72</v>
      </c>
      <c r="AY327" s="207" t="s">
        <v>141</v>
      </c>
    </row>
    <row r="328" spans="2:51" s="12" customFormat="1" ht="10.199999999999999">
      <c r="B328" s="197"/>
      <c r="C328" s="198"/>
      <c r="D328" s="193" t="s">
        <v>159</v>
      </c>
      <c r="E328" s="199" t="s">
        <v>20</v>
      </c>
      <c r="F328" s="200" t="s">
        <v>1807</v>
      </c>
      <c r="G328" s="198"/>
      <c r="H328" s="201">
        <v>6.25</v>
      </c>
      <c r="I328" s="202"/>
      <c r="J328" s="198"/>
      <c r="K328" s="198"/>
      <c r="L328" s="203"/>
      <c r="M328" s="204"/>
      <c r="N328" s="205"/>
      <c r="O328" s="205"/>
      <c r="P328" s="205"/>
      <c r="Q328" s="205"/>
      <c r="R328" s="205"/>
      <c r="S328" s="205"/>
      <c r="T328" s="206"/>
      <c r="AT328" s="207" t="s">
        <v>159</v>
      </c>
      <c r="AU328" s="207" t="s">
        <v>81</v>
      </c>
      <c r="AV328" s="12" t="s">
        <v>81</v>
      </c>
      <c r="AW328" s="12" t="s">
        <v>33</v>
      </c>
      <c r="AX328" s="12" t="s">
        <v>72</v>
      </c>
      <c r="AY328" s="207" t="s">
        <v>141</v>
      </c>
    </row>
    <row r="329" spans="2:51" s="12" customFormat="1" ht="10.199999999999999">
      <c r="B329" s="197"/>
      <c r="C329" s="198"/>
      <c r="D329" s="193" t="s">
        <v>159</v>
      </c>
      <c r="E329" s="199" t="s">
        <v>20</v>
      </c>
      <c r="F329" s="200" t="s">
        <v>1808</v>
      </c>
      <c r="G329" s="198"/>
      <c r="H329" s="201">
        <v>21.4</v>
      </c>
      <c r="I329" s="202"/>
      <c r="J329" s="198"/>
      <c r="K329" s="198"/>
      <c r="L329" s="203"/>
      <c r="M329" s="204"/>
      <c r="N329" s="205"/>
      <c r="O329" s="205"/>
      <c r="P329" s="205"/>
      <c r="Q329" s="205"/>
      <c r="R329" s="205"/>
      <c r="S329" s="205"/>
      <c r="T329" s="206"/>
      <c r="AT329" s="207" t="s">
        <v>159</v>
      </c>
      <c r="AU329" s="207" t="s">
        <v>81</v>
      </c>
      <c r="AV329" s="12" t="s">
        <v>81</v>
      </c>
      <c r="AW329" s="12" t="s">
        <v>33</v>
      </c>
      <c r="AX329" s="12" t="s">
        <v>72</v>
      </c>
      <c r="AY329" s="207" t="s">
        <v>141</v>
      </c>
    </row>
    <row r="330" spans="2:51" s="12" customFormat="1" ht="10.199999999999999">
      <c r="B330" s="197"/>
      <c r="C330" s="198"/>
      <c r="D330" s="193" t="s">
        <v>159</v>
      </c>
      <c r="E330" s="199" t="s">
        <v>20</v>
      </c>
      <c r="F330" s="200" t="s">
        <v>1809</v>
      </c>
      <c r="G330" s="198"/>
      <c r="H330" s="201">
        <v>54.58</v>
      </c>
      <c r="I330" s="202"/>
      <c r="J330" s="198"/>
      <c r="K330" s="198"/>
      <c r="L330" s="203"/>
      <c r="M330" s="204"/>
      <c r="N330" s="205"/>
      <c r="O330" s="205"/>
      <c r="P330" s="205"/>
      <c r="Q330" s="205"/>
      <c r="R330" s="205"/>
      <c r="S330" s="205"/>
      <c r="T330" s="206"/>
      <c r="AT330" s="207" t="s">
        <v>159</v>
      </c>
      <c r="AU330" s="207" t="s">
        <v>81</v>
      </c>
      <c r="AV330" s="12" t="s">
        <v>81</v>
      </c>
      <c r="AW330" s="12" t="s">
        <v>33</v>
      </c>
      <c r="AX330" s="12" t="s">
        <v>72</v>
      </c>
      <c r="AY330" s="207" t="s">
        <v>141</v>
      </c>
    </row>
    <row r="331" spans="2:51" s="12" customFormat="1" ht="10.199999999999999">
      <c r="B331" s="197"/>
      <c r="C331" s="198"/>
      <c r="D331" s="193" t="s">
        <v>159</v>
      </c>
      <c r="E331" s="199" t="s">
        <v>20</v>
      </c>
      <c r="F331" s="200" t="s">
        <v>1810</v>
      </c>
      <c r="G331" s="198"/>
      <c r="H331" s="201">
        <v>53.07</v>
      </c>
      <c r="I331" s="202"/>
      <c r="J331" s="198"/>
      <c r="K331" s="198"/>
      <c r="L331" s="203"/>
      <c r="M331" s="204"/>
      <c r="N331" s="205"/>
      <c r="O331" s="205"/>
      <c r="P331" s="205"/>
      <c r="Q331" s="205"/>
      <c r="R331" s="205"/>
      <c r="S331" s="205"/>
      <c r="T331" s="206"/>
      <c r="AT331" s="207" t="s">
        <v>159</v>
      </c>
      <c r="AU331" s="207" t="s">
        <v>81</v>
      </c>
      <c r="AV331" s="12" t="s">
        <v>81</v>
      </c>
      <c r="AW331" s="12" t="s">
        <v>33</v>
      </c>
      <c r="AX331" s="12" t="s">
        <v>72</v>
      </c>
      <c r="AY331" s="207" t="s">
        <v>141</v>
      </c>
    </row>
    <row r="332" spans="2:51" s="12" customFormat="1" ht="10.199999999999999">
      <c r="B332" s="197"/>
      <c r="C332" s="198"/>
      <c r="D332" s="193" t="s">
        <v>159</v>
      </c>
      <c r="E332" s="199" t="s">
        <v>20</v>
      </c>
      <c r="F332" s="200" t="s">
        <v>1811</v>
      </c>
      <c r="G332" s="198"/>
      <c r="H332" s="201">
        <v>50.03</v>
      </c>
      <c r="I332" s="202"/>
      <c r="J332" s="198"/>
      <c r="K332" s="198"/>
      <c r="L332" s="203"/>
      <c r="M332" s="204"/>
      <c r="N332" s="205"/>
      <c r="O332" s="205"/>
      <c r="P332" s="205"/>
      <c r="Q332" s="205"/>
      <c r="R332" s="205"/>
      <c r="S332" s="205"/>
      <c r="T332" s="206"/>
      <c r="AT332" s="207" t="s">
        <v>159</v>
      </c>
      <c r="AU332" s="207" t="s">
        <v>81</v>
      </c>
      <c r="AV332" s="12" t="s">
        <v>81</v>
      </c>
      <c r="AW332" s="12" t="s">
        <v>33</v>
      </c>
      <c r="AX332" s="12" t="s">
        <v>72</v>
      </c>
      <c r="AY332" s="207" t="s">
        <v>141</v>
      </c>
    </row>
    <row r="333" spans="2:51" s="12" customFormat="1" ht="10.199999999999999">
      <c r="B333" s="197"/>
      <c r="C333" s="198"/>
      <c r="D333" s="193" t="s">
        <v>159</v>
      </c>
      <c r="E333" s="199" t="s">
        <v>20</v>
      </c>
      <c r="F333" s="200" t="s">
        <v>1812</v>
      </c>
      <c r="G333" s="198"/>
      <c r="H333" s="201">
        <v>53.65</v>
      </c>
      <c r="I333" s="202"/>
      <c r="J333" s="198"/>
      <c r="K333" s="198"/>
      <c r="L333" s="203"/>
      <c r="M333" s="204"/>
      <c r="N333" s="205"/>
      <c r="O333" s="205"/>
      <c r="P333" s="205"/>
      <c r="Q333" s="205"/>
      <c r="R333" s="205"/>
      <c r="S333" s="205"/>
      <c r="T333" s="206"/>
      <c r="AT333" s="207" t="s">
        <v>159</v>
      </c>
      <c r="AU333" s="207" t="s">
        <v>81</v>
      </c>
      <c r="AV333" s="12" t="s">
        <v>81</v>
      </c>
      <c r="AW333" s="12" t="s">
        <v>33</v>
      </c>
      <c r="AX333" s="12" t="s">
        <v>72</v>
      </c>
      <c r="AY333" s="207" t="s">
        <v>141</v>
      </c>
    </row>
    <row r="334" spans="2:51" s="12" customFormat="1" ht="10.199999999999999">
      <c r="B334" s="197"/>
      <c r="C334" s="198"/>
      <c r="D334" s="193" t="s">
        <v>159</v>
      </c>
      <c r="E334" s="199" t="s">
        <v>20</v>
      </c>
      <c r="F334" s="200" t="s">
        <v>1813</v>
      </c>
      <c r="G334" s="198"/>
      <c r="H334" s="201">
        <v>16.25</v>
      </c>
      <c r="I334" s="202"/>
      <c r="J334" s="198"/>
      <c r="K334" s="198"/>
      <c r="L334" s="203"/>
      <c r="M334" s="204"/>
      <c r="N334" s="205"/>
      <c r="O334" s="205"/>
      <c r="P334" s="205"/>
      <c r="Q334" s="205"/>
      <c r="R334" s="205"/>
      <c r="S334" s="205"/>
      <c r="T334" s="206"/>
      <c r="AT334" s="207" t="s">
        <v>159</v>
      </c>
      <c r="AU334" s="207" t="s">
        <v>81</v>
      </c>
      <c r="AV334" s="12" t="s">
        <v>81</v>
      </c>
      <c r="AW334" s="12" t="s">
        <v>33</v>
      </c>
      <c r="AX334" s="12" t="s">
        <v>72</v>
      </c>
      <c r="AY334" s="207" t="s">
        <v>141</v>
      </c>
    </row>
    <row r="335" spans="2:51" s="12" customFormat="1" ht="10.199999999999999">
      <c r="B335" s="197"/>
      <c r="C335" s="198"/>
      <c r="D335" s="193" t="s">
        <v>159</v>
      </c>
      <c r="E335" s="199" t="s">
        <v>20</v>
      </c>
      <c r="F335" s="200" t="s">
        <v>1814</v>
      </c>
      <c r="G335" s="198"/>
      <c r="H335" s="201">
        <v>17.75</v>
      </c>
      <c r="I335" s="202"/>
      <c r="J335" s="198"/>
      <c r="K335" s="198"/>
      <c r="L335" s="203"/>
      <c r="M335" s="204"/>
      <c r="N335" s="205"/>
      <c r="O335" s="205"/>
      <c r="P335" s="205"/>
      <c r="Q335" s="205"/>
      <c r="R335" s="205"/>
      <c r="S335" s="205"/>
      <c r="T335" s="206"/>
      <c r="AT335" s="207" t="s">
        <v>159</v>
      </c>
      <c r="AU335" s="207" t="s">
        <v>81</v>
      </c>
      <c r="AV335" s="12" t="s">
        <v>81</v>
      </c>
      <c r="AW335" s="12" t="s">
        <v>33</v>
      </c>
      <c r="AX335" s="12" t="s">
        <v>72</v>
      </c>
      <c r="AY335" s="207" t="s">
        <v>141</v>
      </c>
    </row>
    <row r="336" spans="2:51" s="12" customFormat="1" ht="10.199999999999999">
      <c r="B336" s="197"/>
      <c r="C336" s="198"/>
      <c r="D336" s="193" t="s">
        <v>159</v>
      </c>
      <c r="E336" s="199" t="s">
        <v>20</v>
      </c>
      <c r="F336" s="200" t="s">
        <v>1815</v>
      </c>
      <c r="G336" s="198"/>
      <c r="H336" s="201">
        <v>54.52</v>
      </c>
      <c r="I336" s="202"/>
      <c r="J336" s="198"/>
      <c r="K336" s="198"/>
      <c r="L336" s="203"/>
      <c r="M336" s="204"/>
      <c r="N336" s="205"/>
      <c r="O336" s="205"/>
      <c r="P336" s="205"/>
      <c r="Q336" s="205"/>
      <c r="R336" s="205"/>
      <c r="S336" s="205"/>
      <c r="T336" s="206"/>
      <c r="AT336" s="207" t="s">
        <v>159</v>
      </c>
      <c r="AU336" s="207" t="s">
        <v>81</v>
      </c>
      <c r="AV336" s="12" t="s">
        <v>81</v>
      </c>
      <c r="AW336" s="12" t="s">
        <v>33</v>
      </c>
      <c r="AX336" s="12" t="s">
        <v>72</v>
      </c>
      <c r="AY336" s="207" t="s">
        <v>141</v>
      </c>
    </row>
    <row r="337" spans="2:65" s="12" customFormat="1" ht="10.199999999999999">
      <c r="B337" s="197"/>
      <c r="C337" s="198"/>
      <c r="D337" s="193" t="s">
        <v>159</v>
      </c>
      <c r="E337" s="199" t="s">
        <v>20</v>
      </c>
      <c r="F337" s="200" t="s">
        <v>1816</v>
      </c>
      <c r="G337" s="198"/>
      <c r="H337" s="201">
        <v>58.87</v>
      </c>
      <c r="I337" s="202"/>
      <c r="J337" s="198"/>
      <c r="K337" s="198"/>
      <c r="L337" s="203"/>
      <c r="M337" s="204"/>
      <c r="N337" s="205"/>
      <c r="O337" s="205"/>
      <c r="P337" s="205"/>
      <c r="Q337" s="205"/>
      <c r="R337" s="205"/>
      <c r="S337" s="205"/>
      <c r="T337" s="206"/>
      <c r="AT337" s="207" t="s">
        <v>159</v>
      </c>
      <c r="AU337" s="207" t="s">
        <v>81</v>
      </c>
      <c r="AV337" s="12" t="s">
        <v>81</v>
      </c>
      <c r="AW337" s="12" t="s">
        <v>33</v>
      </c>
      <c r="AX337" s="12" t="s">
        <v>72</v>
      </c>
      <c r="AY337" s="207" t="s">
        <v>141</v>
      </c>
    </row>
    <row r="338" spans="2:65" s="12" customFormat="1" ht="10.199999999999999">
      <c r="B338" s="197"/>
      <c r="C338" s="198"/>
      <c r="D338" s="193" t="s">
        <v>159</v>
      </c>
      <c r="E338" s="199" t="s">
        <v>20</v>
      </c>
      <c r="F338" s="200" t="s">
        <v>1817</v>
      </c>
      <c r="G338" s="198"/>
      <c r="H338" s="201">
        <v>20.75</v>
      </c>
      <c r="I338" s="202"/>
      <c r="J338" s="198"/>
      <c r="K338" s="198"/>
      <c r="L338" s="203"/>
      <c r="M338" s="204"/>
      <c r="N338" s="205"/>
      <c r="O338" s="205"/>
      <c r="P338" s="205"/>
      <c r="Q338" s="205"/>
      <c r="R338" s="205"/>
      <c r="S338" s="205"/>
      <c r="T338" s="206"/>
      <c r="AT338" s="207" t="s">
        <v>159</v>
      </c>
      <c r="AU338" s="207" t="s">
        <v>81</v>
      </c>
      <c r="AV338" s="12" t="s">
        <v>81</v>
      </c>
      <c r="AW338" s="12" t="s">
        <v>33</v>
      </c>
      <c r="AX338" s="12" t="s">
        <v>72</v>
      </c>
      <c r="AY338" s="207" t="s">
        <v>141</v>
      </c>
    </row>
    <row r="339" spans="2:65" s="12" customFormat="1" ht="10.199999999999999">
      <c r="B339" s="197"/>
      <c r="C339" s="198"/>
      <c r="D339" s="193" t="s">
        <v>159</v>
      </c>
      <c r="E339" s="199" t="s">
        <v>20</v>
      </c>
      <c r="F339" s="200" t="s">
        <v>1818</v>
      </c>
      <c r="G339" s="198"/>
      <c r="H339" s="201">
        <v>49.16</v>
      </c>
      <c r="I339" s="202"/>
      <c r="J339" s="198"/>
      <c r="K339" s="198"/>
      <c r="L339" s="203"/>
      <c r="M339" s="204"/>
      <c r="N339" s="205"/>
      <c r="O339" s="205"/>
      <c r="P339" s="205"/>
      <c r="Q339" s="205"/>
      <c r="R339" s="205"/>
      <c r="S339" s="205"/>
      <c r="T339" s="206"/>
      <c r="AT339" s="207" t="s">
        <v>159</v>
      </c>
      <c r="AU339" s="207" t="s">
        <v>81</v>
      </c>
      <c r="AV339" s="12" t="s">
        <v>81</v>
      </c>
      <c r="AW339" s="12" t="s">
        <v>33</v>
      </c>
      <c r="AX339" s="12" t="s">
        <v>72</v>
      </c>
      <c r="AY339" s="207" t="s">
        <v>141</v>
      </c>
    </row>
    <row r="340" spans="2:65" s="12" customFormat="1" ht="10.199999999999999">
      <c r="B340" s="197"/>
      <c r="C340" s="198"/>
      <c r="D340" s="193" t="s">
        <v>159</v>
      </c>
      <c r="E340" s="199" t="s">
        <v>20</v>
      </c>
      <c r="F340" s="200" t="s">
        <v>1819</v>
      </c>
      <c r="G340" s="198"/>
      <c r="H340" s="201">
        <v>20.83</v>
      </c>
      <c r="I340" s="202"/>
      <c r="J340" s="198"/>
      <c r="K340" s="198"/>
      <c r="L340" s="203"/>
      <c r="M340" s="204"/>
      <c r="N340" s="205"/>
      <c r="O340" s="205"/>
      <c r="P340" s="205"/>
      <c r="Q340" s="205"/>
      <c r="R340" s="205"/>
      <c r="S340" s="205"/>
      <c r="T340" s="206"/>
      <c r="AT340" s="207" t="s">
        <v>159</v>
      </c>
      <c r="AU340" s="207" t="s">
        <v>81</v>
      </c>
      <c r="AV340" s="12" t="s">
        <v>81</v>
      </c>
      <c r="AW340" s="12" t="s">
        <v>33</v>
      </c>
      <c r="AX340" s="12" t="s">
        <v>72</v>
      </c>
      <c r="AY340" s="207" t="s">
        <v>141</v>
      </c>
    </row>
    <row r="341" spans="2:65" s="12" customFormat="1" ht="10.199999999999999">
      <c r="B341" s="197"/>
      <c r="C341" s="198"/>
      <c r="D341" s="193" t="s">
        <v>159</v>
      </c>
      <c r="E341" s="199" t="s">
        <v>20</v>
      </c>
      <c r="F341" s="200" t="s">
        <v>1820</v>
      </c>
      <c r="G341" s="198"/>
      <c r="H341" s="201">
        <v>45</v>
      </c>
      <c r="I341" s="202"/>
      <c r="J341" s="198"/>
      <c r="K341" s="198"/>
      <c r="L341" s="203"/>
      <c r="M341" s="204"/>
      <c r="N341" s="205"/>
      <c r="O341" s="205"/>
      <c r="P341" s="205"/>
      <c r="Q341" s="205"/>
      <c r="R341" s="205"/>
      <c r="S341" s="205"/>
      <c r="T341" s="206"/>
      <c r="AT341" s="207" t="s">
        <v>159</v>
      </c>
      <c r="AU341" s="207" t="s">
        <v>81</v>
      </c>
      <c r="AV341" s="12" t="s">
        <v>81</v>
      </c>
      <c r="AW341" s="12" t="s">
        <v>33</v>
      </c>
      <c r="AX341" s="12" t="s">
        <v>72</v>
      </c>
      <c r="AY341" s="207" t="s">
        <v>141</v>
      </c>
    </row>
    <row r="342" spans="2:65" s="13" customFormat="1" ht="10.199999999999999">
      <c r="B342" s="208"/>
      <c r="C342" s="209"/>
      <c r="D342" s="193" t="s">
        <v>159</v>
      </c>
      <c r="E342" s="210" t="s">
        <v>20</v>
      </c>
      <c r="F342" s="211" t="s">
        <v>194</v>
      </c>
      <c r="G342" s="209"/>
      <c r="H342" s="212">
        <v>757.81</v>
      </c>
      <c r="I342" s="213"/>
      <c r="J342" s="209"/>
      <c r="K342" s="209"/>
      <c r="L342" s="214"/>
      <c r="M342" s="215"/>
      <c r="N342" s="216"/>
      <c r="O342" s="216"/>
      <c r="P342" s="216"/>
      <c r="Q342" s="216"/>
      <c r="R342" s="216"/>
      <c r="S342" s="216"/>
      <c r="T342" s="217"/>
      <c r="AT342" s="218" t="s">
        <v>159</v>
      </c>
      <c r="AU342" s="218" t="s">
        <v>81</v>
      </c>
      <c r="AV342" s="13" t="s">
        <v>146</v>
      </c>
      <c r="AW342" s="13" t="s">
        <v>33</v>
      </c>
      <c r="AX342" s="13" t="s">
        <v>8</v>
      </c>
      <c r="AY342" s="218" t="s">
        <v>141</v>
      </c>
    </row>
    <row r="343" spans="2:65" s="1" customFormat="1" ht="14.4" customHeight="1">
      <c r="B343" s="35"/>
      <c r="C343" s="181" t="s">
        <v>469</v>
      </c>
      <c r="D343" s="181" t="s">
        <v>143</v>
      </c>
      <c r="E343" s="182" t="s">
        <v>452</v>
      </c>
      <c r="F343" s="183" t="s">
        <v>453</v>
      </c>
      <c r="G343" s="184" t="s">
        <v>163</v>
      </c>
      <c r="H343" s="185">
        <v>64.760000000000005</v>
      </c>
      <c r="I343" s="186"/>
      <c r="J343" s="185">
        <f>ROUND(I343*H343,0)</f>
        <v>0</v>
      </c>
      <c r="K343" s="183" t="s">
        <v>154</v>
      </c>
      <c r="L343" s="39"/>
      <c r="M343" s="187" t="s">
        <v>20</v>
      </c>
      <c r="N343" s="188" t="s">
        <v>43</v>
      </c>
      <c r="O343" s="64"/>
      <c r="P343" s="189">
        <f>O343*H343</f>
        <v>0</v>
      </c>
      <c r="Q343" s="189">
        <v>0</v>
      </c>
      <c r="R343" s="189">
        <f>Q343*H343</f>
        <v>0</v>
      </c>
      <c r="S343" s="189">
        <v>6.8000000000000005E-2</v>
      </c>
      <c r="T343" s="190">
        <f>S343*H343</f>
        <v>4.4036800000000005</v>
      </c>
      <c r="AR343" s="191" t="s">
        <v>146</v>
      </c>
      <c r="AT343" s="191" t="s">
        <v>143</v>
      </c>
      <c r="AU343" s="191" t="s">
        <v>81</v>
      </c>
      <c r="AY343" s="18" t="s">
        <v>141</v>
      </c>
      <c r="BE343" s="192">
        <f>IF(N343="základní",J343,0)</f>
        <v>0</v>
      </c>
      <c r="BF343" s="192">
        <f>IF(N343="snížená",J343,0)</f>
        <v>0</v>
      </c>
      <c r="BG343" s="192">
        <f>IF(N343="zákl. přenesená",J343,0)</f>
        <v>0</v>
      </c>
      <c r="BH343" s="192">
        <f>IF(N343="sníž. přenesená",J343,0)</f>
        <v>0</v>
      </c>
      <c r="BI343" s="192">
        <f>IF(N343="nulová",J343,0)</f>
        <v>0</v>
      </c>
      <c r="BJ343" s="18" t="s">
        <v>8</v>
      </c>
      <c r="BK343" s="192">
        <f>ROUND(I343*H343,0)</f>
        <v>0</v>
      </c>
      <c r="BL343" s="18" t="s">
        <v>146</v>
      </c>
      <c r="BM343" s="191" t="s">
        <v>454</v>
      </c>
    </row>
    <row r="344" spans="2:65" s="1" customFormat="1" ht="19.2">
      <c r="B344" s="35"/>
      <c r="C344" s="36"/>
      <c r="D344" s="193" t="s">
        <v>148</v>
      </c>
      <c r="E344" s="36"/>
      <c r="F344" s="194" t="s">
        <v>455</v>
      </c>
      <c r="G344" s="36"/>
      <c r="H344" s="36"/>
      <c r="I344" s="108"/>
      <c r="J344" s="36"/>
      <c r="K344" s="36"/>
      <c r="L344" s="39"/>
      <c r="M344" s="195"/>
      <c r="N344" s="64"/>
      <c r="O344" s="64"/>
      <c r="P344" s="64"/>
      <c r="Q344" s="64"/>
      <c r="R344" s="64"/>
      <c r="S344" s="64"/>
      <c r="T344" s="65"/>
      <c r="AT344" s="18" t="s">
        <v>148</v>
      </c>
      <c r="AU344" s="18" t="s">
        <v>81</v>
      </c>
    </row>
    <row r="345" spans="2:65" s="1" customFormat="1" ht="28.8">
      <c r="B345" s="35"/>
      <c r="C345" s="36"/>
      <c r="D345" s="193" t="s">
        <v>157</v>
      </c>
      <c r="E345" s="36"/>
      <c r="F345" s="196" t="s">
        <v>426</v>
      </c>
      <c r="G345" s="36"/>
      <c r="H345" s="36"/>
      <c r="I345" s="108"/>
      <c r="J345" s="36"/>
      <c r="K345" s="36"/>
      <c r="L345" s="39"/>
      <c r="M345" s="195"/>
      <c r="N345" s="64"/>
      <c r="O345" s="64"/>
      <c r="P345" s="64"/>
      <c r="Q345" s="64"/>
      <c r="R345" s="64"/>
      <c r="S345" s="64"/>
      <c r="T345" s="65"/>
      <c r="AT345" s="18" t="s">
        <v>157</v>
      </c>
      <c r="AU345" s="18" t="s">
        <v>81</v>
      </c>
    </row>
    <row r="346" spans="2:65" s="12" customFormat="1" ht="10.199999999999999">
      <c r="B346" s="197"/>
      <c r="C346" s="198"/>
      <c r="D346" s="193" t="s">
        <v>159</v>
      </c>
      <c r="E346" s="199" t="s">
        <v>20</v>
      </c>
      <c r="F346" s="200" t="s">
        <v>1849</v>
      </c>
      <c r="G346" s="198"/>
      <c r="H346" s="201">
        <v>64.760000000000005</v>
      </c>
      <c r="I346" s="202"/>
      <c r="J346" s="198"/>
      <c r="K346" s="198"/>
      <c r="L346" s="203"/>
      <c r="M346" s="204"/>
      <c r="N346" s="205"/>
      <c r="O346" s="205"/>
      <c r="P346" s="205"/>
      <c r="Q346" s="205"/>
      <c r="R346" s="205"/>
      <c r="S346" s="205"/>
      <c r="T346" s="206"/>
      <c r="AT346" s="207" t="s">
        <v>159</v>
      </c>
      <c r="AU346" s="207" t="s">
        <v>81</v>
      </c>
      <c r="AV346" s="12" t="s">
        <v>81</v>
      </c>
      <c r="AW346" s="12" t="s">
        <v>33</v>
      </c>
      <c r="AX346" s="12" t="s">
        <v>8</v>
      </c>
      <c r="AY346" s="207" t="s">
        <v>141</v>
      </c>
    </row>
    <row r="347" spans="2:65" s="1" customFormat="1" ht="14.4" customHeight="1">
      <c r="B347" s="35"/>
      <c r="C347" s="181" t="s">
        <v>476</v>
      </c>
      <c r="D347" s="181" t="s">
        <v>143</v>
      </c>
      <c r="E347" s="182" t="s">
        <v>459</v>
      </c>
      <c r="F347" s="183" t="s">
        <v>460</v>
      </c>
      <c r="G347" s="184" t="s">
        <v>461</v>
      </c>
      <c r="H347" s="185">
        <v>35</v>
      </c>
      <c r="I347" s="186"/>
      <c r="J347" s="185">
        <f>ROUND(I347*H347,0)</f>
        <v>0</v>
      </c>
      <c r="K347" s="183" t="s">
        <v>20</v>
      </c>
      <c r="L347" s="39"/>
      <c r="M347" s="187" t="s">
        <v>20</v>
      </c>
      <c r="N347" s="188" t="s">
        <v>43</v>
      </c>
      <c r="O347" s="64"/>
      <c r="P347" s="189">
        <f>O347*H347</f>
        <v>0</v>
      </c>
      <c r="Q347" s="189">
        <v>0</v>
      </c>
      <c r="R347" s="189">
        <f>Q347*H347</f>
        <v>0</v>
      </c>
      <c r="S347" s="189">
        <v>0</v>
      </c>
      <c r="T347" s="190">
        <f>S347*H347</f>
        <v>0</v>
      </c>
      <c r="AR347" s="191" t="s">
        <v>146</v>
      </c>
      <c r="AT347" s="191" t="s">
        <v>143</v>
      </c>
      <c r="AU347" s="191" t="s">
        <v>81</v>
      </c>
      <c r="AY347" s="18" t="s">
        <v>141</v>
      </c>
      <c r="BE347" s="192">
        <f>IF(N347="základní",J347,0)</f>
        <v>0</v>
      </c>
      <c r="BF347" s="192">
        <f>IF(N347="snížená",J347,0)</f>
        <v>0</v>
      </c>
      <c r="BG347" s="192">
        <f>IF(N347="zákl. přenesená",J347,0)</f>
        <v>0</v>
      </c>
      <c r="BH347" s="192">
        <f>IF(N347="sníž. přenesená",J347,0)</f>
        <v>0</v>
      </c>
      <c r="BI347" s="192">
        <f>IF(N347="nulová",J347,0)</f>
        <v>0</v>
      </c>
      <c r="BJ347" s="18" t="s">
        <v>8</v>
      </c>
      <c r="BK347" s="192">
        <f>ROUND(I347*H347,0)</f>
        <v>0</v>
      </c>
      <c r="BL347" s="18" t="s">
        <v>146</v>
      </c>
      <c r="BM347" s="191" t="s">
        <v>462</v>
      </c>
    </row>
    <row r="348" spans="2:65" s="1" customFormat="1" ht="10.199999999999999">
      <c r="B348" s="35"/>
      <c r="C348" s="36"/>
      <c r="D348" s="193" t="s">
        <v>148</v>
      </c>
      <c r="E348" s="36"/>
      <c r="F348" s="194" t="s">
        <v>460</v>
      </c>
      <c r="G348" s="36"/>
      <c r="H348" s="36"/>
      <c r="I348" s="108"/>
      <c r="J348" s="36"/>
      <c r="K348" s="36"/>
      <c r="L348" s="39"/>
      <c r="M348" s="195"/>
      <c r="N348" s="64"/>
      <c r="O348" s="64"/>
      <c r="P348" s="64"/>
      <c r="Q348" s="64"/>
      <c r="R348" s="64"/>
      <c r="S348" s="64"/>
      <c r="T348" s="65"/>
      <c r="AT348" s="18" t="s">
        <v>148</v>
      </c>
      <c r="AU348" s="18" t="s">
        <v>81</v>
      </c>
    </row>
    <row r="349" spans="2:65" s="1" customFormat="1" ht="14.4" customHeight="1">
      <c r="B349" s="35"/>
      <c r="C349" s="181" t="s">
        <v>482</v>
      </c>
      <c r="D349" s="181" t="s">
        <v>143</v>
      </c>
      <c r="E349" s="182" t="s">
        <v>464</v>
      </c>
      <c r="F349" s="183" t="s">
        <v>465</v>
      </c>
      <c r="G349" s="184" t="s">
        <v>461</v>
      </c>
      <c r="H349" s="185">
        <v>16</v>
      </c>
      <c r="I349" s="186"/>
      <c r="J349" s="185">
        <f>ROUND(I349*H349,0)</f>
        <v>0</v>
      </c>
      <c r="K349" s="183" t="s">
        <v>20</v>
      </c>
      <c r="L349" s="39"/>
      <c r="M349" s="187" t="s">
        <v>20</v>
      </c>
      <c r="N349" s="188" t="s">
        <v>43</v>
      </c>
      <c r="O349" s="64"/>
      <c r="P349" s="189">
        <f>O349*H349</f>
        <v>0</v>
      </c>
      <c r="Q349" s="189">
        <v>0</v>
      </c>
      <c r="R349" s="189">
        <f>Q349*H349</f>
        <v>0</v>
      </c>
      <c r="S349" s="189">
        <v>0</v>
      </c>
      <c r="T349" s="190">
        <f>S349*H349</f>
        <v>0</v>
      </c>
      <c r="AR349" s="191" t="s">
        <v>146</v>
      </c>
      <c r="AT349" s="191" t="s">
        <v>143</v>
      </c>
      <c r="AU349" s="191" t="s">
        <v>81</v>
      </c>
      <c r="AY349" s="18" t="s">
        <v>141</v>
      </c>
      <c r="BE349" s="192">
        <f>IF(N349="základní",J349,0)</f>
        <v>0</v>
      </c>
      <c r="BF349" s="192">
        <f>IF(N349="snížená",J349,0)</f>
        <v>0</v>
      </c>
      <c r="BG349" s="192">
        <f>IF(N349="zákl. přenesená",J349,0)</f>
        <v>0</v>
      </c>
      <c r="BH349" s="192">
        <f>IF(N349="sníž. přenesená",J349,0)</f>
        <v>0</v>
      </c>
      <c r="BI349" s="192">
        <f>IF(N349="nulová",J349,0)</f>
        <v>0</v>
      </c>
      <c r="BJ349" s="18" t="s">
        <v>8</v>
      </c>
      <c r="BK349" s="192">
        <f>ROUND(I349*H349,0)</f>
        <v>0</v>
      </c>
      <c r="BL349" s="18" t="s">
        <v>146</v>
      </c>
      <c r="BM349" s="191" t="s">
        <v>466</v>
      </c>
    </row>
    <row r="350" spans="2:65" s="1" customFormat="1" ht="10.199999999999999">
      <c r="B350" s="35"/>
      <c r="C350" s="36"/>
      <c r="D350" s="193" t="s">
        <v>148</v>
      </c>
      <c r="E350" s="36"/>
      <c r="F350" s="194" t="s">
        <v>465</v>
      </c>
      <c r="G350" s="36"/>
      <c r="H350" s="36"/>
      <c r="I350" s="108"/>
      <c r="J350" s="36"/>
      <c r="K350" s="36"/>
      <c r="L350" s="39"/>
      <c r="M350" s="195"/>
      <c r="N350" s="64"/>
      <c r="O350" s="64"/>
      <c r="P350" s="64"/>
      <c r="Q350" s="64"/>
      <c r="R350" s="64"/>
      <c r="S350" s="64"/>
      <c r="T350" s="65"/>
      <c r="AT350" s="18" t="s">
        <v>148</v>
      </c>
      <c r="AU350" s="18" t="s">
        <v>81</v>
      </c>
    </row>
    <row r="351" spans="2:65" s="12" customFormat="1" ht="10.199999999999999">
      <c r="B351" s="197"/>
      <c r="C351" s="198"/>
      <c r="D351" s="193" t="s">
        <v>159</v>
      </c>
      <c r="E351" s="199" t="s">
        <v>20</v>
      </c>
      <c r="F351" s="200" t="s">
        <v>244</v>
      </c>
      <c r="G351" s="198"/>
      <c r="H351" s="201">
        <v>16</v>
      </c>
      <c r="I351" s="202"/>
      <c r="J351" s="198"/>
      <c r="K351" s="198"/>
      <c r="L351" s="203"/>
      <c r="M351" s="204"/>
      <c r="N351" s="205"/>
      <c r="O351" s="205"/>
      <c r="P351" s="205"/>
      <c r="Q351" s="205"/>
      <c r="R351" s="205"/>
      <c r="S351" s="205"/>
      <c r="T351" s="206"/>
      <c r="AT351" s="207" t="s">
        <v>159</v>
      </c>
      <c r="AU351" s="207" t="s">
        <v>81</v>
      </c>
      <c r="AV351" s="12" t="s">
        <v>81</v>
      </c>
      <c r="AW351" s="12" t="s">
        <v>33</v>
      </c>
      <c r="AX351" s="12" t="s">
        <v>8</v>
      </c>
      <c r="AY351" s="207" t="s">
        <v>141</v>
      </c>
    </row>
    <row r="352" spans="2:65" s="11" customFormat="1" ht="22.8" customHeight="1">
      <c r="B352" s="165"/>
      <c r="C352" s="166"/>
      <c r="D352" s="167" t="s">
        <v>71</v>
      </c>
      <c r="E352" s="179" t="s">
        <v>467</v>
      </c>
      <c r="F352" s="179" t="s">
        <v>468</v>
      </c>
      <c r="G352" s="166"/>
      <c r="H352" s="166"/>
      <c r="I352" s="169"/>
      <c r="J352" s="180">
        <f>BK352</f>
        <v>0</v>
      </c>
      <c r="K352" s="166"/>
      <c r="L352" s="171"/>
      <c r="M352" s="172"/>
      <c r="N352" s="173"/>
      <c r="O352" s="173"/>
      <c r="P352" s="174">
        <f>SUM(P353:P368)</f>
        <v>0</v>
      </c>
      <c r="Q352" s="173"/>
      <c r="R352" s="174">
        <f>SUM(R353:R368)</f>
        <v>0</v>
      </c>
      <c r="S352" s="173"/>
      <c r="T352" s="175">
        <f>SUM(T353:T368)</f>
        <v>0</v>
      </c>
      <c r="AR352" s="176" t="s">
        <v>8</v>
      </c>
      <c r="AT352" s="177" t="s">
        <v>71</v>
      </c>
      <c r="AU352" s="177" t="s">
        <v>8</v>
      </c>
      <c r="AY352" s="176" t="s">
        <v>141</v>
      </c>
      <c r="BK352" s="178">
        <f>SUM(BK353:BK368)</f>
        <v>0</v>
      </c>
    </row>
    <row r="353" spans="2:65" s="1" customFormat="1" ht="14.4" customHeight="1">
      <c r="B353" s="35"/>
      <c r="C353" s="181" t="s">
        <v>488</v>
      </c>
      <c r="D353" s="181" t="s">
        <v>143</v>
      </c>
      <c r="E353" s="182" t="s">
        <v>470</v>
      </c>
      <c r="F353" s="183" t="s">
        <v>471</v>
      </c>
      <c r="G353" s="184" t="s">
        <v>472</v>
      </c>
      <c r="H353" s="185">
        <v>26.63</v>
      </c>
      <c r="I353" s="186"/>
      <c r="J353" s="185">
        <f>ROUND(I353*H353,0)</f>
        <v>0</v>
      </c>
      <c r="K353" s="183" t="s">
        <v>154</v>
      </c>
      <c r="L353" s="39"/>
      <c r="M353" s="187" t="s">
        <v>20</v>
      </c>
      <c r="N353" s="188" t="s">
        <v>43</v>
      </c>
      <c r="O353" s="64"/>
      <c r="P353" s="189">
        <f>O353*H353</f>
        <v>0</v>
      </c>
      <c r="Q353" s="189">
        <v>0</v>
      </c>
      <c r="R353" s="189">
        <f>Q353*H353</f>
        <v>0</v>
      </c>
      <c r="S353" s="189">
        <v>0</v>
      </c>
      <c r="T353" s="190">
        <f>S353*H353</f>
        <v>0</v>
      </c>
      <c r="AR353" s="191" t="s">
        <v>146</v>
      </c>
      <c r="AT353" s="191" t="s">
        <v>143</v>
      </c>
      <c r="AU353" s="191" t="s">
        <v>81</v>
      </c>
      <c r="AY353" s="18" t="s">
        <v>141</v>
      </c>
      <c r="BE353" s="192">
        <f>IF(N353="základní",J353,0)</f>
        <v>0</v>
      </c>
      <c r="BF353" s="192">
        <f>IF(N353="snížená",J353,0)</f>
        <v>0</v>
      </c>
      <c r="BG353" s="192">
        <f>IF(N353="zákl. přenesená",J353,0)</f>
        <v>0</v>
      </c>
      <c r="BH353" s="192">
        <f>IF(N353="sníž. přenesená",J353,0)</f>
        <v>0</v>
      </c>
      <c r="BI353" s="192">
        <f>IF(N353="nulová",J353,0)</f>
        <v>0</v>
      </c>
      <c r="BJ353" s="18" t="s">
        <v>8</v>
      </c>
      <c r="BK353" s="192">
        <f>ROUND(I353*H353,0)</f>
        <v>0</v>
      </c>
      <c r="BL353" s="18" t="s">
        <v>146</v>
      </c>
      <c r="BM353" s="191" t="s">
        <v>473</v>
      </c>
    </row>
    <row r="354" spans="2:65" s="1" customFormat="1" ht="10.199999999999999">
      <c r="B354" s="35"/>
      <c r="C354" s="36"/>
      <c r="D354" s="193" t="s">
        <v>148</v>
      </c>
      <c r="E354" s="36"/>
      <c r="F354" s="194" t="s">
        <v>474</v>
      </c>
      <c r="G354" s="36"/>
      <c r="H354" s="36"/>
      <c r="I354" s="108"/>
      <c r="J354" s="36"/>
      <c r="K354" s="36"/>
      <c r="L354" s="39"/>
      <c r="M354" s="195"/>
      <c r="N354" s="64"/>
      <c r="O354" s="64"/>
      <c r="P354" s="64"/>
      <c r="Q354" s="64"/>
      <c r="R354" s="64"/>
      <c r="S354" s="64"/>
      <c r="T354" s="65"/>
      <c r="AT354" s="18" t="s">
        <v>148</v>
      </c>
      <c r="AU354" s="18" t="s">
        <v>81</v>
      </c>
    </row>
    <row r="355" spans="2:65" s="1" customFormat="1" ht="38.4">
      <c r="B355" s="35"/>
      <c r="C355" s="36"/>
      <c r="D355" s="193" t="s">
        <v>157</v>
      </c>
      <c r="E355" s="36"/>
      <c r="F355" s="196" t="s">
        <v>475</v>
      </c>
      <c r="G355" s="36"/>
      <c r="H355" s="36"/>
      <c r="I355" s="108"/>
      <c r="J355" s="36"/>
      <c r="K355" s="36"/>
      <c r="L355" s="39"/>
      <c r="M355" s="195"/>
      <c r="N355" s="64"/>
      <c r="O355" s="64"/>
      <c r="P355" s="64"/>
      <c r="Q355" s="64"/>
      <c r="R355" s="64"/>
      <c r="S355" s="64"/>
      <c r="T355" s="65"/>
      <c r="AT355" s="18" t="s">
        <v>157</v>
      </c>
      <c r="AU355" s="18" t="s">
        <v>81</v>
      </c>
    </row>
    <row r="356" spans="2:65" s="1" customFormat="1" ht="21.6" customHeight="1">
      <c r="B356" s="35"/>
      <c r="C356" s="181" t="s">
        <v>494</v>
      </c>
      <c r="D356" s="181" t="s">
        <v>143</v>
      </c>
      <c r="E356" s="182" t="s">
        <v>477</v>
      </c>
      <c r="F356" s="183" t="s">
        <v>478</v>
      </c>
      <c r="G356" s="184" t="s">
        <v>472</v>
      </c>
      <c r="H356" s="185">
        <v>26.63</v>
      </c>
      <c r="I356" s="186"/>
      <c r="J356" s="185">
        <f>ROUND(I356*H356,0)</f>
        <v>0</v>
      </c>
      <c r="K356" s="183" t="s">
        <v>154</v>
      </c>
      <c r="L356" s="39"/>
      <c r="M356" s="187" t="s">
        <v>20</v>
      </c>
      <c r="N356" s="188" t="s">
        <v>43</v>
      </c>
      <c r="O356" s="64"/>
      <c r="P356" s="189">
        <f>O356*H356</f>
        <v>0</v>
      </c>
      <c r="Q356" s="189">
        <v>0</v>
      </c>
      <c r="R356" s="189">
        <f>Q356*H356</f>
        <v>0</v>
      </c>
      <c r="S356" s="189">
        <v>0</v>
      </c>
      <c r="T356" s="190">
        <f>S356*H356</f>
        <v>0</v>
      </c>
      <c r="AR356" s="191" t="s">
        <v>146</v>
      </c>
      <c r="AT356" s="191" t="s">
        <v>143</v>
      </c>
      <c r="AU356" s="191" t="s">
        <v>81</v>
      </c>
      <c r="AY356" s="18" t="s">
        <v>141</v>
      </c>
      <c r="BE356" s="192">
        <f>IF(N356="základní",J356,0)</f>
        <v>0</v>
      </c>
      <c r="BF356" s="192">
        <f>IF(N356="snížená",J356,0)</f>
        <v>0</v>
      </c>
      <c r="BG356" s="192">
        <f>IF(N356="zákl. přenesená",J356,0)</f>
        <v>0</v>
      </c>
      <c r="BH356" s="192">
        <f>IF(N356="sníž. přenesená",J356,0)</f>
        <v>0</v>
      </c>
      <c r="BI356" s="192">
        <f>IF(N356="nulová",J356,0)</f>
        <v>0</v>
      </c>
      <c r="BJ356" s="18" t="s">
        <v>8</v>
      </c>
      <c r="BK356" s="192">
        <f>ROUND(I356*H356,0)</f>
        <v>0</v>
      </c>
      <c r="BL356" s="18" t="s">
        <v>146</v>
      </c>
      <c r="BM356" s="191" t="s">
        <v>479</v>
      </c>
    </row>
    <row r="357" spans="2:65" s="1" customFormat="1" ht="19.2">
      <c r="B357" s="35"/>
      <c r="C357" s="36"/>
      <c r="D357" s="193" t="s">
        <v>148</v>
      </c>
      <c r="E357" s="36"/>
      <c r="F357" s="194" t="s">
        <v>480</v>
      </c>
      <c r="G357" s="36"/>
      <c r="H357" s="36"/>
      <c r="I357" s="108"/>
      <c r="J357" s="36"/>
      <c r="K357" s="36"/>
      <c r="L357" s="39"/>
      <c r="M357" s="195"/>
      <c r="N357" s="64"/>
      <c r="O357" s="64"/>
      <c r="P357" s="64"/>
      <c r="Q357" s="64"/>
      <c r="R357" s="64"/>
      <c r="S357" s="64"/>
      <c r="T357" s="65"/>
      <c r="AT357" s="18" t="s">
        <v>148</v>
      </c>
      <c r="AU357" s="18" t="s">
        <v>81</v>
      </c>
    </row>
    <row r="358" spans="2:65" s="1" customFormat="1" ht="115.2">
      <c r="B358" s="35"/>
      <c r="C358" s="36"/>
      <c r="D358" s="193" t="s">
        <v>157</v>
      </c>
      <c r="E358" s="36"/>
      <c r="F358" s="196" t="s">
        <v>481</v>
      </c>
      <c r="G358" s="36"/>
      <c r="H358" s="36"/>
      <c r="I358" s="108"/>
      <c r="J358" s="36"/>
      <c r="K358" s="36"/>
      <c r="L358" s="39"/>
      <c r="M358" s="195"/>
      <c r="N358" s="64"/>
      <c r="O358" s="64"/>
      <c r="P358" s="64"/>
      <c r="Q358" s="64"/>
      <c r="R358" s="64"/>
      <c r="S358" s="64"/>
      <c r="T358" s="65"/>
      <c r="AT358" s="18" t="s">
        <v>157</v>
      </c>
      <c r="AU358" s="18" t="s">
        <v>81</v>
      </c>
    </row>
    <row r="359" spans="2:65" s="1" customFormat="1" ht="14.4" customHeight="1">
      <c r="B359" s="35"/>
      <c r="C359" s="181" t="s">
        <v>502</v>
      </c>
      <c r="D359" s="181" t="s">
        <v>143</v>
      </c>
      <c r="E359" s="182" t="s">
        <v>483</v>
      </c>
      <c r="F359" s="183" t="s">
        <v>484</v>
      </c>
      <c r="G359" s="184" t="s">
        <v>472</v>
      </c>
      <c r="H359" s="185">
        <v>26.63</v>
      </c>
      <c r="I359" s="186"/>
      <c r="J359" s="185">
        <f>ROUND(I359*H359,0)</f>
        <v>0</v>
      </c>
      <c r="K359" s="183" t="s">
        <v>154</v>
      </c>
      <c r="L359" s="39"/>
      <c r="M359" s="187" t="s">
        <v>20</v>
      </c>
      <c r="N359" s="188" t="s">
        <v>43</v>
      </c>
      <c r="O359" s="64"/>
      <c r="P359" s="189">
        <f>O359*H359</f>
        <v>0</v>
      </c>
      <c r="Q359" s="189">
        <v>0</v>
      </c>
      <c r="R359" s="189">
        <f>Q359*H359</f>
        <v>0</v>
      </c>
      <c r="S359" s="189">
        <v>0</v>
      </c>
      <c r="T359" s="190">
        <f>S359*H359</f>
        <v>0</v>
      </c>
      <c r="AR359" s="191" t="s">
        <v>146</v>
      </c>
      <c r="AT359" s="191" t="s">
        <v>143</v>
      </c>
      <c r="AU359" s="191" t="s">
        <v>81</v>
      </c>
      <c r="AY359" s="18" t="s">
        <v>141</v>
      </c>
      <c r="BE359" s="192">
        <f>IF(N359="základní",J359,0)</f>
        <v>0</v>
      </c>
      <c r="BF359" s="192">
        <f>IF(N359="snížená",J359,0)</f>
        <v>0</v>
      </c>
      <c r="BG359" s="192">
        <f>IF(N359="zákl. přenesená",J359,0)</f>
        <v>0</v>
      </c>
      <c r="BH359" s="192">
        <f>IF(N359="sníž. přenesená",J359,0)</f>
        <v>0</v>
      </c>
      <c r="BI359" s="192">
        <f>IF(N359="nulová",J359,0)</f>
        <v>0</v>
      </c>
      <c r="BJ359" s="18" t="s">
        <v>8</v>
      </c>
      <c r="BK359" s="192">
        <f>ROUND(I359*H359,0)</f>
        <v>0</v>
      </c>
      <c r="BL359" s="18" t="s">
        <v>146</v>
      </c>
      <c r="BM359" s="191" t="s">
        <v>485</v>
      </c>
    </row>
    <row r="360" spans="2:65" s="1" customFormat="1" ht="10.199999999999999">
      <c r="B360" s="35"/>
      <c r="C360" s="36"/>
      <c r="D360" s="193" t="s">
        <v>148</v>
      </c>
      <c r="E360" s="36"/>
      <c r="F360" s="194" t="s">
        <v>486</v>
      </c>
      <c r="G360" s="36"/>
      <c r="H360" s="36"/>
      <c r="I360" s="108"/>
      <c r="J360" s="36"/>
      <c r="K360" s="36"/>
      <c r="L360" s="39"/>
      <c r="M360" s="195"/>
      <c r="N360" s="64"/>
      <c r="O360" s="64"/>
      <c r="P360" s="64"/>
      <c r="Q360" s="64"/>
      <c r="R360" s="64"/>
      <c r="S360" s="64"/>
      <c r="T360" s="65"/>
      <c r="AT360" s="18" t="s">
        <v>148</v>
      </c>
      <c r="AU360" s="18" t="s">
        <v>81</v>
      </c>
    </row>
    <row r="361" spans="2:65" s="1" customFormat="1" ht="76.8">
      <c r="B361" s="35"/>
      <c r="C361" s="36"/>
      <c r="D361" s="193" t="s">
        <v>157</v>
      </c>
      <c r="E361" s="36"/>
      <c r="F361" s="196" t="s">
        <v>487</v>
      </c>
      <c r="G361" s="36"/>
      <c r="H361" s="36"/>
      <c r="I361" s="108"/>
      <c r="J361" s="36"/>
      <c r="K361" s="36"/>
      <c r="L361" s="39"/>
      <c r="M361" s="195"/>
      <c r="N361" s="64"/>
      <c r="O361" s="64"/>
      <c r="P361" s="64"/>
      <c r="Q361" s="64"/>
      <c r="R361" s="64"/>
      <c r="S361" s="64"/>
      <c r="T361" s="65"/>
      <c r="AT361" s="18" t="s">
        <v>157</v>
      </c>
      <c r="AU361" s="18" t="s">
        <v>81</v>
      </c>
    </row>
    <row r="362" spans="2:65" s="1" customFormat="1" ht="14.4" customHeight="1">
      <c r="B362" s="35"/>
      <c r="C362" s="181" t="s">
        <v>512</v>
      </c>
      <c r="D362" s="181" t="s">
        <v>143</v>
      </c>
      <c r="E362" s="182" t="s">
        <v>489</v>
      </c>
      <c r="F362" s="183" t="s">
        <v>490</v>
      </c>
      <c r="G362" s="184" t="s">
        <v>472</v>
      </c>
      <c r="H362" s="185">
        <v>133.15</v>
      </c>
      <c r="I362" s="186"/>
      <c r="J362" s="185">
        <f>ROUND(I362*H362,0)</f>
        <v>0</v>
      </c>
      <c r="K362" s="183" t="s">
        <v>154</v>
      </c>
      <c r="L362" s="39"/>
      <c r="M362" s="187" t="s">
        <v>20</v>
      </c>
      <c r="N362" s="188" t="s">
        <v>43</v>
      </c>
      <c r="O362" s="64"/>
      <c r="P362" s="189">
        <f>O362*H362</f>
        <v>0</v>
      </c>
      <c r="Q362" s="189">
        <v>0</v>
      </c>
      <c r="R362" s="189">
        <f>Q362*H362</f>
        <v>0</v>
      </c>
      <c r="S362" s="189">
        <v>0</v>
      </c>
      <c r="T362" s="190">
        <f>S362*H362</f>
        <v>0</v>
      </c>
      <c r="AR362" s="191" t="s">
        <v>146</v>
      </c>
      <c r="AT362" s="191" t="s">
        <v>143</v>
      </c>
      <c r="AU362" s="191" t="s">
        <v>81</v>
      </c>
      <c r="AY362" s="18" t="s">
        <v>141</v>
      </c>
      <c r="BE362" s="192">
        <f>IF(N362="základní",J362,0)</f>
        <v>0</v>
      </c>
      <c r="BF362" s="192">
        <f>IF(N362="snížená",J362,0)</f>
        <v>0</v>
      </c>
      <c r="BG362" s="192">
        <f>IF(N362="zákl. přenesená",J362,0)</f>
        <v>0</v>
      </c>
      <c r="BH362" s="192">
        <f>IF(N362="sníž. přenesená",J362,0)</f>
        <v>0</v>
      </c>
      <c r="BI362" s="192">
        <f>IF(N362="nulová",J362,0)</f>
        <v>0</v>
      </c>
      <c r="BJ362" s="18" t="s">
        <v>8</v>
      </c>
      <c r="BK362" s="192">
        <f>ROUND(I362*H362,0)</f>
        <v>0</v>
      </c>
      <c r="BL362" s="18" t="s">
        <v>146</v>
      </c>
      <c r="BM362" s="191" t="s">
        <v>491</v>
      </c>
    </row>
    <row r="363" spans="2:65" s="1" customFormat="1" ht="19.2">
      <c r="B363" s="35"/>
      <c r="C363" s="36"/>
      <c r="D363" s="193" t="s">
        <v>148</v>
      </c>
      <c r="E363" s="36"/>
      <c r="F363" s="194" t="s">
        <v>492</v>
      </c>
      <c r="G363" s="36"/>
      <c r="H363" s="36"/>
      <c r="I363" s="108"/>
      <c r="J363" s="36"/>
      <c r="K363" s="36"/>
      <c r="L363" s="39"/>
      <c r="M363" s="195"/>
      <c r="N363" s="64"/>
      <c r="O363" s="64"/>
      <c r="P363" s="64"/>
      <c r="Q363" s="64"/>
      <c r="R363" s="64"/>
      <c r="S363" s="64"/>
      <c r="T363" s="65"/>
      <c r="AT363" s="18" t="s">
        <v>148</v>
      </c>
      <c r="AU363" s="18" t="s">
        <v>81</v>
      </c>
    </row>
    <row r="364" spans="2:65" s="1" customFormat="1" ht="76.8">
      <c r="B364" s="35"/>
      <c r="C364" s="36"/>
      <c r="D364" s="193" t="s">
        <v>157</v>
      </c>
      <c r="E364" s="36"/>
      <c r="F364" s="196" t="s">
        <v>487</v>
      </c>
      <c r="G364" s="36"/>
      <c r="H364" s="36"/>
      <c r="I364" s="108"/>
      <c r="J364" s="36"/>
      <c r="K364" s="36"/>
      <c r="L364" s="39"/>
      <c r="M364" s="195"/>
      <c r="N364" s="64"/>
      <c r="O364" s="64"/>
      <c r="P364" s="64"/>
      <c r="Q364" s="64"/>
      <c r="R364" s="64"/>
      <c r="S364" s="64"/>
      <c r="T364" s="65"/>
      <c r="AT364" s="18" t="s">
        <v>157</v>
      </c>
      <c r="AU364" s="18" t="s">
        <v>81</v>
      </c>
    </row>
    <row r="365" spans="2:65" s="12" customFormat="1" ht="10.199999999999999">
      <c r="B365" s="197"/>
      <c r="C365" s="198"/>
      <c r="D365" s="193" t="s">
        <v>159</v>
      </c>
      <c r="E365" s="199" t="s">
        <v>20</v>
      </c>
      <c r="F365" s="200" t="s">
        <v>1850</v>
      </c>
      <c r="G365" s="198"/>
      <c r="H365" s="201">
        <v>133.15</v>
      </c>
      <c r="I365" s="202"/>
      <c r="J365" s="198"/>
      <c r="K365" s="198"/>
      <c r="L365" s="203"/>
      <c r="M365" s="204"/>
      <c r="N365" s="205"/>
      <c r="O365" s="205"/>
      <c r="P365" s="205"/>
      <c r="Q365" s="205"/>
      <c r="R365" s="205"/>
      <c r="S365" s="205"/>
      <c r="T365" s="206"/>
      <c r="AT365" s="207" t="s">
        <v>159</v>
      </c>
      <c r="AU365" s="207" t="s">
        <v>81</v>
      </c>
      <c r="AV365" s="12" t="s">
        <v>81</v>
      </c>
      <c r="AW365" s="12" t="s">
        <v>33</v>
      </c>
      <c r="AX365" s="12" t="s">
        <v>8</v>
      </c>
      <c r="AY365" s="207" t="s">
        <v>141</v>
      </c>
    </row>
    <row r="366" spans="2:65" s="1" customFormat="1" ht="21.6" customHeight="1">
      <c r="B366" s="35"/>
      <c r="C366" s="181" t="s">
        <v>517</v>
      </c>
      <c r="D366" s="181" t="s">
        <v>143</v>
      </c>
      <c r="E366" s="182" t="s">
        <v>495</v>
      </c>
      <c r="F366" s="183" t="s">
        <v>496</v>
      </c>
      <c r="G366" s="184" t="s">
        <v>472</v>
      </c>
      <c r="H366" s="185">
        <v>26.63</v>
      </c>
      <c r="I366" s="186"/>
      <c r="J366" s="185">
        <f>ROUND(I366*H366,0)</f>
        <v>0</v>
      </c>
      <c r="K366" s="183" t="s">
        <v>154</v>
      </c>
      <c r="L366" s="39"/>
      <c r="M366" s="187" t="s">
        <v>20</v>
      </c>
      <c r="N366" s="188" t="s">
        <v>43</v>
      </c>
      <c r="O366" s="64"/>
      <c r="P366" s="189">
        <f>O366*H366</f>
        <v>0</v>
      </c>
      <c r="Q366" s="189">
        <v>0</v>
      </c>
      <c r="R366" s="189">
        <f>Q366*H366</f>
        <v>0</v>
      </c>
      <c r="S366" s="189">
        <v>0</v>
      </c>
      <c r="T366" s="190">
        <f>S366*H366</f>
        <v>0</v>
      </c>
      <c r="AR366" s="191" t="s">
        <v>146</v>
      </c>
      <c r="AT366" s="191" t="s">
        <v>143</v>
      </c>
      <c r="AU366" s="191" t="s">
        <v>81</v>
      </c>
      <c r="AY366" s="18" t="s">
        <v>141</v>
      </c>
      <c r="BE366" s="192">
        <f>IF(N366="základní",J366,0)</f>
        <v>0</v>
      </c>
      <c r="BF366" s="192">
        <f>IF(N366="snížená",J366,0)</f>
        <v>0</v>
      </c>
      <c r="BG366" s="192">
        <f>IF(N366="zákl. přenesená",J366,0)</f>
        <v>0</v>
      </c>
      <c r="BH366" s="192">
        <f>IF(N366="sníž. přenesená",J366,0)</f>
        <v>0</v>
      </c>
      <c r="BI366" s="192">
        <f>IF(N366="nulová",J366,0)</f>
        <v>0</v>
      </c>
      <c r="BJ366" s="18" t="s">
        <v>8</v>
      </c>
      <c r="BK366" s="192">
        <f>ROUND(I366*H366,0)</f>
        <v>0</v>
      </c>
      <c r="BL366" s="18" t="s">
        <v>146</v>
      </c>
      <c r="BM366" s="191" t="s">
        <v>497</v>
      </c>
    </row>
    <row r="367" spans="2:65" s="1" customFormat="1" ht="19.2">
      <c r="B367" s="35"/>
      <c r="C367" s="36"/>
      <c r="D367" s="193" t="s">
        <v>148</v>
      </c>
      <c r="E367" s="36"/>
      <c r="F367" s="194" t="s">
        <v>498</v>
      </c>
      <c r="G367" s="36"/>
      <c r="H367" s="36"/>
      <c r="I367" s="108"/>
      <c r="J367" s="36"/>
      <c r="K367" s="36"/>
      <c r="L367" s="39"/>
      <c r="M367" s="195"/>
      <c r="N367" s="64"/>
      <c r="O367" s="64"/>
      <c r="P367" s="64"/>
      <c r="Q367" s="64"/>
      <c r="R367" s="64"/>
      <c r="S367" s="64"/>
      <c r="T367" s="65"/>
      <c r="AT367" s="18" t="s">
        <v>148</v>
      </c>
      <c r="AU367" s="18" t="s">
        <v>81</v>
      </c>
    </row>
    <row r="368" spans="2:65" s="1" customFormat="1" ht="76.8">
      <c r="B368" s="35"/>
      <c r="C368" s="36"/>
      <c r="D368" s="193" t="s">
        <v>157</v>
      </c>
      <c r="E368" s="36"/>
      <c r="F368" s="196" t="s">
        <v>499</v>
      </c>
      <c r="G368" s="36"/>
      <c r="H368" s="36"/>
      <c r="I368" s="108"/>
      <c r="J368" s="36"/>
      <c r="K368" s="36"/>
      <c r="L368" s="39"/>
      <c r="M368" s="195"/>
      <c r="N368" s="64"/>
      <c r="O368" s="64"/>
      <c r="P368" s="64"/>
      <c r="Q368" s="64"/>
      <c r="R368" s="64"/>
      <c r="S368" s="64"/>
      <c r="T368" s="65"/>
      <c r="AT368" s="18" t="s">
        <v>157</v>
      </c>
      <c r="AU368" s="18" t="s">
        <v>81</v>
      </c>
    </row>
    <row r="369" spans="2:65" s="11" customFormat="1" ht="22.8" customHeight="1">
      <c r="B369" s="165"/>
      <c r="C369" s="166"/>
      <c r="D369" s="167" t="s">
        <v>71</v>
      </c>
      <c r="E369" s="179" t="s">
        <v>500</v>
      </c>
      <c r="F369" s="179" t="s">
        <v>501</v>
      </c>
      <c r="G369" s="166"/>
      <c r="H369" s="166"/>
      <c r="I369" s="169"/>
      <c r="J369" s="180">
        <f>BK369</f>
        <v>0</v>
      </c>
      <c r="K369" s="166"/>
      <c r="L369" s="171"/>
      <c r="M369" s="172"/>
      <c r="N369" s="173"/>
      <c r="O369" s="173"/>
      <c r="P369" s="174">
        <f>SUM(P370:P372)</f>
        <v>0</v>
      </c>
      <c r="Q369" s="173"/>
      <c r="R369" s="174">
        <f>SUM(R370:R372)</f>
        <v>0</v>
      </c>
      <c r="S369" s="173"/>
      <c r="T369" s="175">
        <f>SUM(T370:T372)</f>
        <v>0</v>
      </c>
      <c r="AR369" s="176" t="s">
        <v>8</v>
      </c>
      <c r="AT369" s="177" t="s">
        <v>71</v>
      </c>
      <c r="AU369" s="177" t="s">
        <v>8</v>
      </c>
      <c r="AY369" s="176" t="s">
        <v>141</v>
      </c>
      <c r="BK369" s="178">
        <f>SUM(BK370:BK372)</f>
        <v>0</v>
      </c>
    </row>
    <row r="370" spans="2:65" s="1" customFormat="1" ht="14.4" customHeight="1">
      <c r="B370" s="35"/>
      <c r="C370" s="181" t="s">
        <v>523</v>
      </c>
      <c r="D370" s="181" t="s">
        <v>143</v>
      </c>
      <c r="E370" s="182" t="s">
        <v>503</v>
      </c>
      <c r="F370" s="183" t="s">
        <v>504</v>
      </c>
      <c r="G370" s="184" t="s">
        <v>472</v>
      </c>
      <c r="H370" s="185">
        <v>34.83</v>
      </c>
      <c r="I370" s="186"/>
      <c r="J370" s="185">
        <f>ROUND(I370*H370,0)</f>
        <v>0</v>
      </c>
      <c r="K370" s="183" t="s">
        <v>154</v>
      </c>
      <c r="L370" s="39"/>
      <c r="M370" s="187" t="s">
        <v>20</v>
      </c>
      <c r="N370" s="188" t="s">
        <v>43</v>
      </c>
      <c r="O370" s="64"/>
      <c r="P370" s="189">
        <f>O370*H370</f>
        <v>0</v>
      </c>
      <c r="Q370" s="189">
        <v>0</v>
      </c>
      <c r="R370" s="189">
        <f>Q370*H370</f>
        <v>0</v>
      </c>
      <c r="S370" s="189">
        <v>0</v>
      </c>
      <c r="T370" s="190">
        <f>S370*H370</f>
        <v>0</v>
      </c>
      <c r="AR370" s="191" t="s">
        <v>146</v>
      </c>
      <c r="AT370" s="191" t="s">
        <v>143</v>
      </c>
      <c r="AU370" s="191" t="s">
        <v>81</v>
      </c>
      <c r="AY370" s="18" t="s">
        <v>141</v>
      </c>
      <c r="BE370" s="192">
        <f>IF(N370="základní",J370,0)</f>
        <v>0</v>
      </c>
      <c r="BF370" s="192">
        <f>IF(N370="snížená",J370,0)</f>
        <v>0</v>
      </c>
      <c r="BG370" s="192">
        <f>IF(N370="zákl. přenesená",J370,0)</f>
        <v>0</v>
      </c>
      <c r="BH370" s="192">
        <f>IF(N370="sníž. přenesená",J370,0)</f>
        <v>0</v>
      </c>
      <c r="BI370" s="192">
        <f>IF(N370="nulová",J370,0)</f>
        <v>0</v>
      </c>
      <c r="BJ370" s="18" t="s">
        <v>8</v>
      </c>
      <c r="BK370" s="192">
        <f>ROUND(I370*H370,0)</f>
        <v>0</v>
      </c>
      <c r="BL370" s="18" t="s">
        <v>146</v>
      </c>
      <c r="BM370" s="191" t="s">
        <v>505</v>
      </c>
    </row>
    <row r="371" spans="2:65" s="1" customFormat="1" ht="19.2">
      <c r="B371" s="35"/>
      <c r="C371" s="36"/>
      <c r="D371" s="193" t="s">
        <v>148</v>
      </c>
      <c r="E371" s="36"/>
      <c r="F371" s="194" t="s">
        <v>506</v>
      </c>
      <c r="G371" s="36"/>
      <c r="H371" s="36"/>
      <c r="I371" s="108"/>
      <c r="J371" s="36"/>
      <c r="K371" s="36"/>
      <c r="L371" s="39"/>
      <c r="M371" s="195"/>
      <c r="N371" s="64"/>
      <c r="O371" s="64"/>
      <c r="P371" s="64"/>
      <c r="Q371" s="64"/>
      <c r="R371" s="64"/>
      <c r="S371" s="64"/>
      <c r="T371" s="65"/>
      <c r="AT371" s="18" t="s">
        <v>148</v>
      </c>
      <c r="AU371" s="18" t="s">
        <v>81</v>
      </c>
    </row>
    <row r="372" spans="2:65" s="1" customFormat="1" ht="76.8">
      <c r="B372" s="35"/>
      <c r="C372" s="36"/>
      <c r="D372" s="193" t="s">
        <v>157</v>
      </c>
      <c r="E372" s="36"/>
      <c r="F372" s="196" t="s">
        <v>507</v>
      </c>
      <c r="G372" s="36"/>
      <c r="H372" s="36"/>
      <c r="I372" s="108"/>
      <c r="J372" s="36"/>
      <c r="K372" s="36"/>
      <c r="L372" s="39"/>
      <c r="M372" s="195"/>
      <c r="N372" s="64"/>
      <c r="O372" s="64"/>
      <c r="P372" s="64"/>
      <c r="Q372" s="64"/>
      <c r="R372" s="64"/>
      <c r="S372" s="64"/>
      <c r="T372" s="65"/>
      <c r="AT372" s="18" t="s">
        <v>157</v>
      </c>
      <c r="AU372" s="18" t="s">
        <v>81</v>
      </c>
    </row>
    <row r="373" spans="2:65" s="11" customFormat="1" ht="25.95" customHeight="1">
      <c r="B373" s="165"/>
      <c r="C373" s="166"/>
      <c r="D373" s="167" t="s">
        <v>71</v>
      </c>
      <c r="E373" s="168" t="s">
        <v>508</v>
      </c>
      <c r="F373" s="168" t="s">
        <v>509</v>
      </c>
      <c r="G373" s="166"/>
      <c r="H373" s="166"/>
      <c r="I373" s="169"/>
      <c r="J373" s="170">
        <f>BK373</f>
        <v>0</v>
      </c>
      <c r="K373" s="166"/>
      <c r="L373" s="171"/>
      <c r="M373" s="172"/>
      <c r="N373" s="173"/>
      <c r="O373" s="173"/>
      <c r="P373" s="174">
        <f>P374+P432+P488+P556+P563+P606+P643+P754+P774+P808+P813+P854+P862+P913+P943+P953</f>
        <v>0</v>
      </c>
      <c r="Q373" s="173"/>
      <c r="R373" s="174">
        <f>R374+R432+R488+R556+R563+R606+R643+R754+R774+R808+R813+R854+R862+R913+R943+R953</f>
        <v>6.0957502000000003</v>
      </c>
      <c r="S373" s="173"/>
      <c r="T373" s="175">
        <f>T374+T432+T488+T556+T563+T606+T643+T754+T774+T808+T813+T854+T862+T913+T943+T953</f>
        <v>0.99697859999999994</v>
      </c>
      <c r="AR373" s="176" t="s">
        <v>81</v>
      </c>
      <c r="AT373" s="177" t="s">
        <v>71</v>
      </c>
      <c r="AU373" s="177" t="s">
        <v>72</v>
      </c>
      <c r="AY373" s="176" t="s">
        <v>141</v>
      </c>
      <c r="BK373" s="178">
        <f>BK374+BK432+BK488+BK556+BK563+BK606+BK643+BK754+BK774+BK808+BK813+BK854+BK862+BK913+BK943+BK953</f>
        <v>0</v>
      </c>
    </row>
    <row r="374" spans="2:65" s="11" customFormat="1" ht="22.8" customHeight="1">
      <c r="B374" s="165"/>
      <c r="C374" s="166"/>
      <c r="D374" s="167" t="s">
        <v>71</v>
      </c>
      <c r="E374" s="179" t="s">
        <v>510</v>
      </c>
      <c r="F374" s="179" t="s">
        <v>511</v>
      </c>
      <c r="G374" s="166"/>
      <c r="H374" s="166"/>
      <c r="I374" s="169"/>
      <c r="J374" s="180">
        <f>BK374</f>
        <v>0</v>
      </c>
      <c r="K374" s="166"/>
      <c r="L374" s="171"/>
      <c r="M374" s="172"/>
      <c r="N374" s="173"/>
      <c r="O374" s="173"/>
      <c r="P374" s="174">
        <f>SUM(P375:P431)</f>
        <v>0</v>
      </c>
      <c r="Q374" s="173"/>
      <c r="R374" s="174">
        <f>SUM(R375:R431)</f>
        <v>8.5430000000000006E-2</v>
      </c>
      <c r="S374" s="173"/>
      <c r="T374" s="175">
        <f>SUM(T375:T431)</f>
        <v>0.15153</v>
      </c>
      <c r="AR374" s="176" t="s">
        <v>81</v>
      </c>
      <c r="AT374" s="177" t="s">
        <v>71</v>
      </c>
      <c r="AU374" s="177" t="s">
        <v>8</v>
      </c>
      <c r="AY374" s="176" t="s">
        <v>141</v>
      </c>
      <c r="BK374" s="178">
        <f>SUM(BK375:BK431)</f>
        <v>0</v>
      </c>
    </row>
    <row r="375" spans="2:65" s="1" customFormat="1" ht="14.4" customHeight="1">
      <c r="B375" s="35"/>
      <c r="C375" s="181" t="s">
        <v>528</v>
      </c>
      <c r="D375" s="181" t="s">
        <v>143</v>
      </c>
      <c r="E375" s="182" t="s">
        <v>513</v>
      </c>
      <c r="F375" s="183" t="s">
        <v>514</v>
      </c>
      <c r="G375" s="184" t="s">
        <v>153</v>
      </c>
      <c r="H375" s="185">
        <v>7</v>
      </c>
      <c r="I375" s="186"/>
      <c r="J375" s="185">
        <f>ROUND(I375*H375,0)</f>
        <v>0</v>
      </c>
      <c r="K375" s="183" t="s">
        <v>154</v>
      </c>
      <c r="L375" s="39"/>
      <c r="M375" s="187" t="s">
        <v>20</v>
      </c>
      <c r="N375" s="188" t="s">
        <v>43</v>
      </c>
      <c r="O375" s="64"/>
      <c r="P375" s="189">
        <f>O375*H375</f>
        <v>0</v>
      </c>
      <c r="Q375" s="189">
        <v>1.08E-3</v>
      </c>
      <c r="R375" s="189">
        <f>Q375*H375</f>
        <v>7.5599999999999999E-3</v>
      </c>
      <c r="S375" s="189">
        <v>0</v>
      </c>
      <c r="T375" s="190">
        <f>S375*H375</f>
        <v>0</v>
      </c>
      <c r="AR375" s="191" t="s">
        <v>244</v>
      </c>
      <c r="AT375" s="191" t="s">
        <v>143</v>
      </c>
      <c r="AU375" s="191" t="s">
        <v>81</v>
      </c>
      <c r="AY375" s="18" t="s">
        <v>141</v>
      </c>
      <c r="BE375" s="192">
        <f>IF(N375="základní",J375,0)</f>
        <v>0</v>
      </c>
      <c r="BF375" s="192">
        <f>IF(N375="snížená",J375,0)</f>
        <v>0</v>
      </c>
      <c r="BG375" s="192">
        <f>IF(N375="zákl. přenesená",J375,0)</f>
        <v>0</v>
      </c>
      <c r="BH375" s="192">
        <f>IF(N375="sníž. přenesená",J375,0)</f>
        <v>0</v>
      </c>
      <c r="BI375" s="192">
        <f>IF(N375="nulová",J375,0)</f>
        <v>0</v>
      </c>
      <c r="BJ375" s="18" t="s">
        <v>8</v>
      </c>
      <c r="BK375" s="192">
        <f>ROUND(I375*H375,0)</f>
        <v>0</v>
      </c>
      <c r="BL375" s="18" t="s">
        <v>244</v>
      </c>
      <c r="BM375" s="191" t="s">
        <v>515</v>
      </c>
    </row>
    <row r="376" spans="2:65" s="1" customFormat="1" ht="10.199999999999999">
      <c r="B376" s="35"/>
      <c r="C376" s="36"/>
      <c r="D376" s="193" t="s">
        <v>148</v>
      </c>
      <c r="E376" s="36"/>
      <c r="F376" s="194" t="s">
        <v>516</v>
      </c>
      <c r="G376" s="36"/>
      <c r="H376" s="36"/>
      <c r="I376" s="108"/>
      <c r="J376" s="36"/>
      <c r="K376" s="36"/>
      <c r="L376" s="39"/>
      <c r="M376" s="195"/>
      <c r="N376" s="64"/>
      <c r="O376" s="64"/>
      <c r="P376" s="64"/>
      <c r="Q376" s="64"/>
      <c r="R376" s="64"/>
      <c r="S376" s="64"/>
      <c r="T376" s="65"/>
      <c r="AT376" s="18" t="s">
        <v>148</v>
      </c>
      <c r="AU376" s="18" t="s">
        <v>81</v>
      </c>
    </row>
    <row r="377" spans="2:65" s="1" customFormat="1" ht="14.4" customHeight="1">
      <c r="B377" s="35"/>
      <c r="C377" s="181" t="s">
        <v>533</v>
      </c>
      <c r="D377" s="181" t="s">
        <v>143</v>
      </c>
      <c r="E377" s="182" t="s">
        <v>518</v>
      </c>
      <c r="F377" s="183" t="s">
        <v>519</v>
      </c>
      <c r="G377" s="184" t="s">
        <v>198</v>
      </c>
      <c r="H377" s="185">
        <v>42</v>
      </c>
      <c r="I377" s="186"/>
      <c r="J377" s="185">
        <f>ROUND(I377*H377,0)</f>
        <v>0</v>
      </c>
      <c r="K377" s="183" t="s">
        <v>154</v>
      </c>
      <c r="L377" s="39"/>
      <c r="M377" s="187" t="s">
        <v>20</v>
      </c>
      <c r="N377" s="188" t="s">
        <v>43</v>
      </c>
      <c r="O377" s="64"/>
      <c r="P377" s="189">
        <f>O377*H377</f>
        <v>0</v>
      </c>
      <c r="Q377" s="189">
        <v>0</v>
      </c>
      <c r="R377" s="189">
        <f>Q377*H377</f>
        <v>0</v>
      </c>
      <c r="S377" s="189">
        <v>2.0999999999999999E-3</v>
      </c>
      <c r="T377" s="190">
        <f>S377*H377</f>
        <v>8.8200000000000001E-2</v>
      </c>
      <c r="AR377" s="191" t="s">
        <v>244</v>
      </c>
      <c r="AT377" s="191" t="s">
        <v>143</v>
      </c>
      <c r="AU377" s="191" t="s">
        <v>81</v>
      </c>
      <c r="AY377" s="18" t="s">
        <v>141</v>
      </c>
      <c r="BE377" s="192">
        <f>IF(N377="základní",J377,0)</f>
        <v>0</v>
      </c>
      <c r="BF377" s="192">
        <f>IF(N377="snížená",J377,0)</f>
        <v>0</v>
      </c>
      <c r="BG377" s="192">
        <f>IF(N377="zákl. přenesená",J377,0)</f>
        <v>0</v>
      </c>
      <c r="BH377" s="192">
        <f>IF(N377="sníž. přenesená",J377,0)</f>
        <v>0</v>
      </c>
      <c r="BI377" s="192">
        <f>IF(N377="nulová",J377,0)</f>
        <v>0</v>
      </c>
      <c r="BJ377" s="18" t="s">
        <v>8</v>
      </c>
      <c r="BK377" s="192">
        <f>ROUND(I377*H377,0)</f>
        <v>0</v>
      </c>
      <c r="BL377" s="18" t="s">
        <v>244</v>
      </c>
      <c r="BM377" s="191" t="s">
        <v>520</v>
      </c>
    </row>
    <row r="378" spans="2:65" s="1" customFormat="1" ht="10.199999999999999">
      <c r="B378" s="35"/>
      <c r="C378" s="36"/>
      <c r="D378" s="193" t="s">
        <v>148</v>
      </c>
      <c r="E378" s="36"/>
      <c r="F378" s="194" t="s">
        <v>521</v>
      </c>
      <c r="G378" s="36"/>
      <c r="H378" s="36"/>
      <c r="I378" s="108"/>
      <c r="J378" s="36"/>
      <c r="K378" s="36"/>
      <c r="L378" s="39"/>
      <c r="M378" s="195"/>
      <c r="N378" s="64"/>
      <c r="O378" s="64"/>
      <c r="P378" s="64"/>
      <c r="Q378" s="64"/>
      <c r="R378" s="64"/>
      <c r="S378" s="64"/>
      <c r="T378" s="65"/>
      <c r="AT378" s="18" t="s">
        <v>148</v>
      </c>
      <c r="AU378" s="18" t="s">
        <v>81</v>
      </c>
    </row>
    <row r="379" spans="2:65" s="1" customFormat="1" ht="38.4">
      <c r="B379" s="35"/>
      <c r="C379" s="36"/>
      <c r="D379" s="193" t="s">
        <v>157</v>
      </c>
      <c r="E379" s="36"/>
      <c r="F379" s="196" t="s">
        <v>522</v>
      </c>
      <c r="G379" s="36"/>
      <c r="H379" s="36"/>
      <c r="I379" s="108"/>
      <c r="J379" s="36"/>
      <c r="K379" s="36"/>
      <c r="L379" s="39"/>
      <c r="M379" s="195"/>
      <c r="N379" s="64"/>
      <c r="O379" s="64"/>
      <c r="P379" s="64"/>
      <c r="Q379" s="64"/>
      <c r="R379" s="64"/>
      <c r="S379" s="64"/>
      <c r="T379" s="65"/>
      <c r="AT379" s="18" t="s">
        <v>157</v>
      </c>
      <c r="AU379" s="18" t="s">
        <v>81</v>
      </c>
    </row>
    <row r="380" spans="2:65" s="1" customFormat="1" ht="14.4" customHeight="1">
      <c r="B380" s="35"/>
      <c r="C380" s="181" t="s">
        <v>538</v>
      </c>
      <c r="D380" s="181" t="s">
        <v>143</v>
      </c>
      <c r="E380" s="182" t="s">
        <v>524</v>
      </c>
      <c r="F380" s="183" t="s">
        <v>525</v>
      </c>
      <c r="G380" s="184" t="s">
        <v>198</v>
      </c>
      <c r="H380" s="185">
        <v>28</v>
      </c>
      <c r="I380" s="186"/>
      <c r="J380" s="185">
        <f>ROUND(I380*H380,0)</f>
        <v>0</v>
      </c>
      <c r="K380" s="183" t="s">
        <v>154</v>
      </c>
      <c r="L380" s="39"/>
      <c r="M380" s="187" t="s">
        <v>20</v>
      </c>
      <c r="N380" s="188" t="s">
        <v>43</v>
      </c>
      <c r="O380" s="64"/>
      <c r="P380" s="189">
        <f>O380*H380</f>
        <v>0</v>
      </c>
      <c r="Q380" s="189">
        <v>0</v>
      </c>
      <c r="R380" s="189">
        <f>Q380*H380</f>
        <v>0</v>
      </c>
      <c r="S380" s="189">
        <v>1.98E-3</v>
      </c>
      <c r="T380" s="190">
        <f>S380*H380</f>
        <v>5.5440000000000003E-2</v>
      </c>
      <c r="AR380" s="191" t="s">
        <v>244</v>
      </c>
      <c r="AT380" s="191" t="s">
        <v>143</v>
      </c>
      <c r="AU380" s="191" t="s">
        <v>81</v>
      </c>
      <c r="AY380" s="18" t="s">
        <v>141</v>
      </c>
      <c r="BE380" s="192">
        <f>IF(N380="základní",J380,0)</f>
        <v>0</v>
      </c>
      <c r="BF380" s="192">
        <f>IF(N380="snížená",J380,0)</f>
        <v>0</v>
      </c>
      <c r="BG380" s="192">
        <f>IF(N380="zákl. přenesená",J380,0)</f>
        <v>0</v>
      </c>
      <c r="BH380" s="192">
        <f>IF(N380="sníž. přenesená",J380,0)</f>
        <v>0</v>
      </c>
      <c r="BI380" s="192">
        <f>IF(N380="nulová",J380,0)</f>
        <v>0</v>
      </c>
      <c r="BJ380" s="18" t="s">
        <v>8</v>
      </c>
      <c r="BK380" s="192">
        <f>ROUND(I380*H380,0)</f>
        <v>0</v>
      </c>
      <c r="BL380" s="18" t="s">
        <v>244</v>
      </c>
      <c r="BM380" s="191" t="s">
        <v>526</v>
      </c>
    </row>
    <row r="381" spans="2:65" s="1" customFormat="1" ht="10.199999999999999">
      <c r="B381" s="35"/>
      <c r="C381" s="36"/>
      <c r="D381" s="193" t="s">
        <v>148</v>
      </c>
      <c r="E381" s="36"/>
      <c r="F381" s="194" t="s">
        <v>527</v>
      </c>
      <c r="G381" s="36"/>
      <c r="H381" s="36"/>
      <c r="I381" s="108"/>
      <c r="J381" s="36"/>
      <c r="K381" s="36"/>
      <c r="L381" s="39"/>
      <c r="M381" s="195"/>
      <c r="N381" s="64"/>
      <c r="O381" s="64"/>
      <c r="P381" s="64"/>
      <c r="Q381" s="64"/>
      <c r="R381" s="64"/>
      <c r="S381" s="64"/>
      <c r="T381" s="65"/>
      <c r="AT381" s="18" t="s">
        <v>148</v>
      </c>
      <c r="AU381" s="18" t="s">
        <v>81</v>
      </c>
    </row>
    <row r="382" spans="2:65" s="1" customFormat="1" ht="38.4">
      <c r="B382" s="35"/>
      <c r="C382" s="36"/>
      <c r="D382" s="193" t="s">
        <v>157</v>
      </c>
      <c r="E382" s="36"/>
      <c r="F382" s="196" t="s">
        <v>522</v>
      </c>
      <c r="G382" s="36"/>
      <c r="H382" s="36"/>
      <c r="I382" s="108"/>
      <c r="J382" s="36"/>
      <c r="K382" s="36"/>
      <c r="L382" s="39"/>
      <c r="M382" s="195"/>
      <c r="N382" s="64"/>
      <c r="O382" s="64"/>
      <c r="P382" s="64"/>
      <c r="Q382" s="64"/>
      <c r="R382" s="64"/>
      <c r="S382" s="64"/>
      <c r="T382" s="65"/>
      <c r="AT382" s="18" t="s">
        <v>157</v>
      </c>
      <c r="AU382" s="18" t="s">
        <v>81</v>
      </c>
    </row>
    <row r="383" spans="2:65" s="1" customFormat="1" ht="14.4" customHeight="1">
      <c r="B383" s="35"/>
      <c r="C383" s="181" t="s">
        <v>543</v>
      </c>
      <c r="D383" s="181" t="s">
        <v>143</v>
      </c>
      <c r="E383" s="182" t="s">
        <v>529</v>
      </c>
      <c r="F383" s="183" t="s">
        <v>530</v>
      </c>
      <c r="G383" s="184" t="s">
        <v>198</v>
      </c>
      <c r="H383" s="185">
        <v>3</v>
      </c>
      <c r="I383" s="186"/>
      <c r="J383" s="185">
        <f>ROUND(I383*H383,0)</f>
        <v>0</v>
      </c>
      <c r="K383" s="183" t="s">
        <v>154</v>
      </c>
      <c r="L383" s="39"/>
      <c r="M383" s="187" t="s">
        <v>20</v>
      </c>
      <c r="N383" s="188" t="s">
        <v>43</v>
      </c>
      <c r="O383" s="64"/>
      <c r="P383" s="189">
        <f>O383*H383</f>
        <v>0</v>
      </c>
      <c r="Q383" s="189">
        <v>0</v>
      </c>
      <c r="R383" s="189">
        <f>Q383*H383</f>
        <v>0</v>
      </c>
      <c r="S383" s="189">
        <v>2.63E-3</v>
      </c>
      <c r="T383" s="190">
        <f>S383*H383</f>
        <v>7.8899999999999994E-3</v>
      </c>
      <c r="AR383" s="191" t="s">
        <v>244</v>
      </c>
      <c r="AT383" s="191" t="s">
        <v>143</v>
      </c>
      <c r="AU383" s="191" t="s">
        <v>81</v>
      </c>
      <c r="AY383" s="18" t="s">
        <v>141</v>
      </c>
      <c r="BE383" s="192">
        <f>IF(N383="základní",J383,0)</f>
        <v>0</v>
      </c>
      <c r="BF383" s="192">
        <f>IF(N383="snížená",J383,0)</f>
        <v>0</v>
      </c>
      <c r="BG383" s="192">
        <f>IF(N383="zákl. přenesená",J383,0)</f>
        <v>0</v>
      </c>
      <c r="BH383" s="192">
        <f>IF(N383="sníž. přenesená",J383,0)</f>
        <v>0</v>
      </c>
      <c r="BI383" s="192">
        <f>IF(N383="nulová",J383,0)</f>
        <v>0</v>
      </c>
      <c r="BJ383" s="18" t="s">
        <v>8</v>
      </c>
      <c r="BK383" s="192">
        <f>ROUND(I383*H383,0)</f>
        <v>0</v>
      </c>
      <c r="BL383" s="18" t="s">
        <v>244</v>
      </c>
      <c r="BM383" s="191" t="s">
        <v>531</v>
      </c>
    </row>
    <row r="384" spans="2:65" s="1" customFormat="1" ht="10.199999999999999">
      <c r="B384" s="35"/>
      <c r="C384" s="36"/>
      <c r="D384" s="193" t="s">
        <v>148</v>
      </c>
      <c r="E384" s="36"/>
      <c r="F384" s="194" t="s">
        <v>532</v>
      </c>
      <c r="G384" s="36"/>
      <c r="H384" s="36"/>
      <c r="I384" s="108"/>
      <c r="J384" s="36"/>
      <c r="K384" s="36"/>
      <c r="L384" s="39"/>
      <c r="M384" s="195"/>
      <c r="N384" s="64"/>
      <c r="O384" s="64"/>
      <c r="P384" s="64"/>
      <c r="Q384" s="64"/>
      <c r="R384" s="64"/>
      <c r="S384" s="64"/>
      <c r="T384" s="65"/>
      <c r="AT384" s="18" t="s">
        <v>148</v>
      </c>
      <c r="AU384" s="18" t="s">
        <v>81</v>
      </c>
    </row>
    <row r="385" spans="2:65" s="1" customFormat="1" ht="38.4">
      <c r="B385" s="35"/>
      <c r="C385" s="36"/>
      <c r="D385" s="193" t="s">
        <v>157</v>
      </c>
      <c r="E385" s="36"/>
      <c r="F385" s="196" t="s">
        <v>522</v>
      </c>
      <c r="G385" s="36"/>
      <c r="H385" s="36"/>
      <c r="I385" s="108"/>
      <c r="J385" s="36"/>
      <c r="K385" s="36"/>
      <c r="L385" s="39"/>
      <c r="M385" s="195"/>
      <c r="N385" s="64"/>
      <c r="O385" s="64"/>
      <c r="P385" s="64"/>
      <c r="Q385" s="64"/>
      <c r="R385" s="64"/>
      <c r="S385" s="64"/>
      <c r="T385" s="65"/>
      <c r="AT385" s="18" t="s">
        <v>157</v>
      </c>
      <c r="AU385" s="18" t="s">
        <v>81</v>
      </c>
    </row>
    <row r="386" spans="2:65" s="1" customFormat="1" ht="14.4" customHeight="1">
      <c r="B386" s="35"/>
      <c r="C386" s="181" t="s">
        <v>548</v>
      </c>
      <c r="D386" s="181" t="s">
        <v>143</v>
      </c>
      <c r="E386" s="182" t="s">
        <v>534</v>
      </c>
      <c r="F386" s="183" t="s">
        <v>535</v>
      </c>
      <c r="G386" s="184" t="s">
        <v>153</v>
      </c>
      <c r="H386" s="185">
        <v>3</v>
      </c>
      <c r="I386" s="186"/>
      <c r="J386" s="185">
        <f>ROUND(I386*H386,0)</f>
        <v>0</v>
      </c>
      <c r="K386" s="183" t="s">
        <v>154</v>
      </c>
      <c r="L386" s="39"/>
      <c r="M386" s="187" t="s">
        <v>20</v>
      </c>
      <c r="N386" s="188" t="s">
        <v>43</v>
      </c>
      <c r="O386" s="64"/>
      <c r="P386" s="189">
        <f>O386*H386</f>
        <v>0</v>
      </c>
      <c r="Q386" s="189">
        <v>1.8E-3</v>
      </c>
      <c r="R386" s="189">
        <f>Q386*H386</f>
        <v>5.4000000000000003E-3</v>
      </c>
      <c r="S386" s="189">
        <v>0</v>
      </c>
      <c r="T386" s="190">
        <f>S386*H386</f>
        <v>0</v>
      </c>
      <c r="AR386" s="191" t="s">
        <v>244</v>
      </c>
      <c r="AT386" s="191" t="s">
        <v>143</v>
      </c>
      <c r="AU386" s="191" t="s">
        <v>81</v>
      </c>
      <c r="AY386" s="18" t="s">
        <v>141</v>
      </c>
      <c r="BE386" s="192">
        <f>IF(N386="základní",J386,0)</f>
        <v>0</v>
      </c>
      <c r="BF386" s="192">
        <f>IF(N386="snížená",J386,0)</f>
        <v>0</v>
      </c>
      <c r="BG386" s="192">
        <f>IF(N386="zákl. přenesená",J386,0)</f>
        <v>0</v>
      </c>
      <c r="BH386" s="192">
        <f>IF(N386="sníž. přenesená",J386,0)</f>
        <v>0</v>
      </c>
      <c r="BI386" s="192">
        <f>IF(N386="nulová",J386,0)</f>
        <v>0</v>
      </c>
      <c r="BJ386" s="18" t="s">
        <v>8</v>
      </c>
      <c r="BK386" s="192">
        <f>ROUND(I386*H386,0)</f>
        <v>0</v>
      </c>
      <c r="BL386" s="18" t="s">
        <v>244</v>
      </c>
      <c r="BM386" s="191" t="s">
        <v>536</v>
      </c>
    </row>
    <row r="387" spans="2:65" s="1" customFormat="1" ht="10.199999999999999">
      <c r="B387" s="35"/>
      <c r="C387" s="36"/>
      <c r="D387" s="193" t="s">
        <v>148</v>
      </c>
      <c r="E387" s="36"/>
      <c r="F387" s="194" t="s">
        <v>537</v>
      </c>
      <c r="G387" s="36"/>
      <c r="H387" s="36"/>
      <c r="I387" s="108"/>
      <c r="J387" s="36"/>
      <c r="K387" s="36"/>
      <c r="L387" s="39"/>
      <c r="M387" s="195"/>
      <c r="N387" s="64"/>
      <c r="O387" s="64"/>
      <c r="P387" s="64"/>
      <c r="Q387" s="64"/>
      <c r="R387" s="64"/>
      <c r="S387" s="64"/>
      <c r="T387" s="65"/>
      <c r="AT387" s="18" t="s">
        <v>148</v>
      </c>
      <c r="AU387" s="18" t="s">
        <v>81</v>
      </c>
    </row>
    <row r="388" spans="2:65" s="12" customFormat="1" ht="10.199999999999999">
      <c r="B388" s="197"/>
      <c r="C388" s="198"/>
      <c r="D388" s="193" t="s">
        <v>159</v>
      </c>
      <c r="E388" s="199" t="s">
        <v>20</v>
      </c>
      <c r="F388" s="200" t="s">
        <v>149</v>
      </c>
      <c r="G388" s="198"/>
      <c r="H388" s="201">
        <v>3</v>
      </c>
      <c r="I388" s="202"/>
      <c r="J388" s="198"/>
      <c r="K388" s="198"/>
      <c r="L388" s="203"/>
      <c r="M388" s="204"/>
      <c r="N388" s="205"/>
      <c r="O388" s="205"/>
      <c r="P388" s="205"/>
      <c r="Q388" s="205"/>
      <c r="R388" s="205"/>
      <c r="S388" s="205"/>
      <c r="T388" s="206"/>
      <c r="AT388" s="207" t="s">
        <v>159</v>
      </c>
      <c r="AU388" s="207" t="s">
        <v>81</v>
      </c>
      <c r="AV388" s="12" t="s">
        <v>81</v>
      </c>
      <c r="AW388" s="12" t="s">
        <v>33</v>
      </c>
      <c r="AX388" s="12" t="s">
        <v>8</v>
      </c>
      <c r="AY388" s="207" t="s">
        <v>141</v>
      </c>
    </row>
    <row r="389" spans="2:65" s="1" customFormat="1" ht="14.4" customHeight="1">
      <c r="B389" s="35"/>
      <c r="C389" s="181" t="s">
        <v>553</v>
      </c>
      <c r="D389" s="181" t="s">
        <v>143</v>
      </c>
      <c r="E389" s="182" t="s">
        <v>539</v>
      </c>
      <c r="F389" s="183" t="s">
        <v>540</v>
      </c>
      <c r="G389" s="184" t="s">
        <v>153</v>
      </c>
      <c r="H389" s="185">
        <v>3</v>
      </c>
      <c r="I389" s="186"/>
      <c r="J389" s="185">
        <f>ROUND(I389*H389,0)</f>
        <v>0</v>
      </c>
      <c r="K389" s="183" t="s">
        <v>154</v>
      </c>
      <c r="L389" s="39"/>
      <c r="M389" s="187" t="s">
        <v>20</v>
      </c>
      <c r="N389" s="188" t="s">
        <v>43</v>
      </c>
      <c r="O389" s="64"/>
      <c r="P389" s="189">
        <f>O389*H389</f>
        <v>0</v>
      </c>
      <c r="Q389" s="189">
        <v>3.1E-4</v>
      </c>
      <c r="R389" s="189">
        <f>Q389*H389</f>
        <v>9.3000000000000005E-4</v>
      </c>
      <c r="S389" s="189">
        <v>0</v>
      </c>
      <c r="T389" s="190">
        <f>S389*H389</f>
        <v>0</v>
      </c>
      <c r="AR389" s="191" t="s">
        <v>244</v>
      </c>
      <c r="AT389" s="191" t="s">
        <v>143</v>
      </c>
      <c r="AU389" s="191" t="s">
        <v>81</v>
      </c>
      <c r="AY389" s="18" t="s">
        <v>141</v>
      </c>
      <c r="BE389" s="192">
        <f>IF(N389="základní",J389,0)</f>
        <v>0</v>
      </c>
      <c r="BF389" s="192">
        <f>IF(N389="snížená",J389,0)</f>
        <v>0</v>
      </c>
      <c r="BG389" s="192">
        <f>IF(N389="zákl. přenesená",J389,0)</f>
        <v>0</v>
      </c>
      <c r="BH389" s="192">
        <f>IF(N389="sníž. přenesená",J389,0)</f>
        <v>0</v>
      </c>
      <c r="BI389" s="192">
        <f>IF(N389="nulová",J389,0)</f>
        <v>0</v>
      </c>
      <c r="BJ389" s="18" t="s">
        <v>8</v>
      </c>
      <c r="BK389" s="192">
        <f>ROUND(I389*H389,0)</f>
        <v>0</v>
      </c>
      <c r="BL389" s="18" t="s">
        <v>244</v>
      </c>
      <c r="BM389" s="191" t="s">
        <v>541</v>
      </c>
    </row>
    <row r="390" spans="2:65" s="1" customFormat="1" ht="10.199999999999999">
      <c r="B390" s="35"/>
      <c r="C390" s="36"/>
      <c r="D390" s="193" t="s">
        <v>148</v>
      </c>
      <c r="E390" s="36"/>
      <c r="F390" s="194" t="s">
        <v>542</v>
      </c>
      <c r="G390" s="36"/>
      <c r="H390" s="36"/>
      <c r="I390" s="108"/>
      <c r="J390" s="36"/>
      <c r="K390" s="36"/>
      <c r="L390" s="39"/>
      <c r="M390" s="195"/>
      <c r="N390" s="64"/>
      <c r="O390" s="64"/>
      <c r="P390" s="64"/>
      <c r="Q390" s="64"/>
      <c r="R390" s="64"/>
      <c r="S390" s="64"/>
      <c r="T390" s="65"/>
      <c r="AT390" s="18" t="s">
        <v>148</v>
      </c>
      <c r="AU390" s="18" t="s">
        <v>81</v>
      </c>
    </row>
    <row r="391" spans="2:65" s="12" customFormat="1" ht="10.199999999999999">
      <c r="B391" s="197"/>
      <c r="C391" s="198"/>
      <c r="D391" s="193" t="s">
        <v>159</v>
      </c>
      <c r="E391" s="199" t="s">
        <v>20</v>
      </c>
      <c r="F391" s="200" t="s">
        <v>149</v>
      </c>
      <c r="G391" s="198"/>
      <c r="H391" s="201">
        <v>3</v>
      </c>
      <c r="I391" s="202"/>
      <c r="J391" s="198"/>
      <c r="K391" s="198"/>
      <c r="L391" s="203"/>
      <c r="M391" s="204"/>
      <c r="N391" s="205"/>
      <c r="O391" s="205"/>
      <c r="P391" s="205"/>
      <c r="Q391" s="205"/>
      <c r="R391" s="205"/>
      <c r="S391" s="205"/>
      <c r="T391" s="206"/>
      <c r="AT391" s="207" t="s">
        <v>159</v>
      </c>
      <c r="AU391" s="207" t="s">
        <v>81</v>
      </c>
      <c r="AV391" s="12" t="s">
        <v>81</v>
      </c>
      <c r="AW391" s="12" t="s">
        <v>33</v>
      </c>
      <c r="AX391" s="12" t="s">
        <v>8</v>
      </c>
      <c r="AY391" s="207" t="s">
        <v>141</v>
      </c>
    </row>
    <row r="392" spans="2:65" s="1" customFormat="1" ht="14.4" customHeight="1">
      <c r="B392" s="35"/>
      <c r="C392" s="181" t="s">
        <v>559</v>
      </c>
      <c r="D392" s="181" t="s">
        <v>143</v>
      </c>
      <c r="E392" s="182" t="s">
        <v>544</v>
      </c>
      <c r="F392" s="183" t="s">
        <v>545</v>
      </c>
      <c r="G392" s="184" t="s">
        <v>153</v>
      </c>
      <c r="H392" s="185">
        <v>3</v>
      </c>
      <c r="I392" s="186"/>
      <c r="J392" s="185">
        <f>ROUND(I392*H392,0)</f>
        <v>0</v>
      </c>
      <c r="K392" s="183" t="s">
        <v>154</v>
      </c>
      <c r="L392" s="39"/>
      <c r="M392" s="187" t="s">
        <v>20</v>
      </c>
      <c r="N392" s="188" t="s">
        <v>43</v>
      </c>
      <c r="O392" s="64"/>
      <c r="P392" s="189">
        <f>O392*H392</f>
        <v>0</v>
      </c>
      <c r="Q392" s="189">
        <v>5.2999999999999998E-4</v>
      </c>
      <c r="R392" s="189">
        <f>Q392*H392</f>
        <v>1.5899999999999998E-3</v>
      </c>
      <c r="S392" s="189">
        <v>0</v>
      </c>
      <c r="T392" s="190">
        <f>S392*H392</f>
        <v>0</v>
      </c>
      <c r="AR392" s="191" t="s">
        <v>244</v>
      </c>
      <c r="AT392" s="191" t="s">
        <v>143</v>
      </c>
      <c r="AU392" s="191" t="s">
        <v>81</v>
      </c>
      <c r="AY392" s="18" t="s">
        <v>141</v>
      </c>
      <c r="BE392" s="192">
        <f>IF(N392="základní",J392,0)</f>
        <v>0</v>
      </c>
      <c r="BF392" s="192">
        <f>IF(N392="snížená",J392,0)</f>
        <v>0</v>
      </c>
      <c r="BG392" s="192">
        <f>IF(N392="zákl. přenesená",J392,0)</f>
        <v>0</v>
      </c>
      <c r="BH392" s="192">
        <f>IF(N392="sníž. přenesená",J392,0)</f>
        <v>0</v>
      </c>
      <c r="BI392" s="192">
        <f>IF(N392="nulová",J392,0)</f>
        <v>0</v>
      </c>
      <c r="BJ392" s="18" t="s">
        <v>8</v>
      </c>
      <c r="BK392" s="192">
        <f>ROUND(I392*H392,0)</f>
        <v>0</v>
      </c>
      <c r="BL392" s="18" t="s">
        <v>244</v>
      </c>
      <c r="BM392" s="191" t="s">
        <v>546</v>
      </c>
    </row>
    <row r="393" spans="2:65" s="1" customFormat="1" ht="10.199999999999999">
      <c r="B393" s="35"/>
      <c r="C393" s="36"/>
      <c r="D393" s="193" t="s">
        <v>148</v>
      </c>
      <c r="E393" s="36"/>
      <c r="F393" s="194" t="s">
        <v>547</v>
      </c>
      <c r="G393" s="36"/>
      <c r="H393" s="36"/>
      <c r="I393" s="108"/>
      <c r="J393" s="36"/>
      <c r="K393" s="36"/>
      <c r="L393" s="39"/>
      <c r="M393" s="195"/>
      <c r="N393" s="64"/>
      <c r="O393" s="64"/>
      <c r="P393" s="64"/>
      <c r="Q393" s="64"/>
      <c r="R393" s="64"/>
      <c r="S393" s="64"/>
      <c r="T393" s="65"/>
      <c r="AT393" s="18" t="s">
        <v>148</v>
      </c>
      <c r="AU393" s="18" t="s">
        <v>81</v>
      </c>
    </row>
    <row r="394" spans="2:65" s="12" customFormat="1" ht="10.199999999999999">
      <c r="B394" s="197"/>
      <c r="C394" s="198"/>
      <c r="D394" s="193" t="s">
        <v>159</v>
      </c>
      <c r="E394" s="199" t="s">
        <v>20</v>
      </c>
      <c r="F394" s="200" t="s">
        <v>149</v>
      </c>
      <c r="G394" s="198"/>
      <c r="H394" s="201">
        <v>3</v>
      </c>
      <c r="I394" s="202"/>
      <c r="J394" s="198"/>
      <c r="K394" s="198"/>
      <c r="L394" s="203"/>
      <c r="M394" s="204"/>
      <c r="N394" s="205"/>
      <c r="O394" s="205"/>
      <c r="P394" s="205"/>
      <c r="Q394" s="205"/>
      <c r="R394" s="205"/>
      <c r="S394" s="205"/>
      <c r="T394" s="206"/>
      <c r="AT394" s="207" t="s">
        <v>159</v>
      </c>
      <c r="AU394" s="207" t="s">
        <v>81</v>
      </c>
      <c r="AV394" s="12" t="s">
        <v>81</v>
      </c>
      <c r="AW394" s="12" t="s">
        <v>33</v>
      </c>
      <c r="AX394" s="12" t="s">
        <v>8</v>
      </c>
      <c r="AY394" s="207" t="s">
        <v>141</v>
      </c>
    </row>
    <row r="395" spans="2:65" s="1" customFormat="1" ht="14.4" customHeight="1">
      <c r="B395" s="35"/>
      <c r="C395" s="181" t="s">
        <v>563</v>
      </c>
      <c r="D395" s="181" t="s">
        <v>143</v>
      </c>
      <c r="E395" s="182" t="s">
        <v>549</v>
      </c>
      <c r="F395" s="183" t="s">
        <v>550</v>
      </c>
      <c r="G395" s="184" t="s">
        <v>153</v>
      </c>
      <c r="H395" s="185">
        <v>5</v>
      </c>
      <c r="I395" s="186"/>
      <c r="J395" s="185">
        <f>ROUND(I395*H395,0)</f>
        <v>0</v>
      </c>
      <c r="K395" s="183" t="s">
        <v>154</v>
      </c>
      <c r="L395" s="39"/>
      <c r="M395" s="187" t="s">
        <v>20</v>
      </c>
      <c r="N395" s="188" t="s">
        <v>43</v>
      </c>
      <c r="O395" s="64"/>
      <c r="P395" s="189">
        <f>O395*H395</f>
        <v>0</v>
      </c>
      <c r="Q395" s="189">
        <v>1.01E-3</v>
      </c>
      <c r="R395" s="189">
        <f>Q395*H395</f>
        <v>5.0500000000000007E-3</v>
      </c>
      <c r="S395" s="189">
        <v>0</v>
      </c>
      <c r="T395" s="190">
        <f>S395*H395</f>
        <v>0</v>
      </c>
      <c r="AR395" s="191" t="s">
        <v>244</v>
      </c>
      <c r="AT395" s="191" t="s">
        <v>143</v>
      </c>
      <c r="AU395" s="191" t="s">
        <v>81</v>
      </c>
      <c r="AY395" s="18" t="s">
        <v>141</v>
      </c>
      <c r="BE395" s="192">
        <f>IF(N395="základní",J395,0)</f>
        <v>0</v>
      </c>
      <c r="BF395" s="192">
        <f>IF(N395="snížená",J395,0)</f>
        <v>0</v>
      </c>
      <c r="BG395" s="192">
        <f>IF(N395="zákl. přenesená",J395,0)</f>
        <v>0</v>
      </c>
      <c r="BH395" s="192">
        <f>IF(N395="sníž. přenesená",J395,0)</f>
        <v>0</v>
      </c>
      <c r="BI395" s="192">
        <f>IF(N395="nulová",J395,0)</f>
        <v>0</v>
      </c>
      <c r="BJ395" s="18" t="s">
        <v>8</v>
      </c>
      <c r="BK395" s="192">
        <f>ROUND(I395*H395,0)</f>
        <v>0</v>
      </c>
      <c r="BL395" s="18" t="s">
        <v>244</v>
      </c>
      <c r="BM395" s="191" t="s">
        <v>551</v>
      </c>
    </row>
    <row r="396" spans="2:65" s="1" customFormat="1" ht="10.199999999999999">
      <c r="B396" s="35"/>
      <c r="C396" s="36"/>
      <c r="D396" s="193" t="s">
        <v>148</v>
      </c>
      <c r="E396" s="36"/>
      <c r="F396" s="194" t="s">
        <v>552</v>
      </c>
      <c r="G396" s="36"/>
      <c r="H396" s="36"/>
      <c r="I396" s="108"/>
      <c r="J396" s="36"/>
      <c r="K396" s="36"/>
      <c r="L396" s="39"/>
      <c r="M396" s="195"/>
      <c r="N396" s="64"/>
      <c r="O396" s="64"/>
      <c r="P396" s="64"/>
      <c r="Q396" s="64"/>
      <c r="R396" s="64"/>
      <c r="S396" s="64"/>
      <c r="T396" s="65"/>
      <c r="AT396" s="18" t="s">
        <v>148</v>
      </c>
      <c r="AU396" s="18" t="s">
        <v>81</v>
      </c>
    </row>
    <row r="397" spans="2:65" s="12" customFormat="1" ht="10.199999999999999">
      <c r="B397" s="197"/>
      <c r="C397" s="198"/>
      <c r="D397" s="193" t="s">
        <v>159</v>
      </c>
      <c r="E397" s="199" t="s">
        <v>20</v>
      </c>
      <c r="F397" s="200" t="s">
        <v>172</v>
      </c>
      <c r="G397" s="198"/>
      <c r="H397" s="201">
        <v>5</v>
      </c>
      <c r="I397" s="202"/>
      <c r="J397" s="198"/>
      <c r="K397" s="198"/>
      <c r="L397" s="203"/>
      <c r="M397" s="204"/>
      <c r="N397" s="205"/>
      <c r="O397" s="205"/>
      <c r="P397" s="205"/>
      <c r="Q397" s="205"/>
      <c r="R397" s="205"/>
      <c r="S397" s="205"/>
      <c r="T397" s="206"/>
      <c r="AT397" s="207" t="s">
        <v>159</v>
      </c>
      <c r="AU397" s="207" t="s">
        <v>81</v>
      </c>
      <c r="AV397" s="12" t="s">
        <v>81</v>
      </c>
      <c r="AW397" s="12" t="s">
        <v>33</v>
      </c>
      <c r="AX397" s="12" t="s">
        <v>8</v>
      </c>
      <c r="AY397" s="207" t="s">
        <v>141</v>
      </c>
    </row>
    <row r="398" spans="2:65" s="1" customFormat="1" ht="14.4" customHeight="1">
      <c r="B398" s="35"/>
      <c r="C398" s="181" t="s">
        <v>568</v>
      </c>
      <c r="D398" s="181" t="s">
        <v>143</v>
      </c>
      <c r="E398" s="182" t="s">
        <v>554</v>
      </c>
      <c r="F398" s="183" t="s">
        <v>555</v>
      </c>
      <c r="G398" s="184" t="s">
        <v>198</v>
      </c>
      <c r="H398" s="185">
        <v>28</v>
      </c>
      <c r="I398" s="186"/>
      <c r="J398" s="185">
        <f>ROUND(I398*H398,0)</f>
        <v>0</v>
      </c>
      <c r="K398" s="183" t="s">
        <v>154</v>
      </c>
      <c r="L398" s="39"/>
      <c r="M398" s="187" t="s">
        <v>20</v>
      </c>
      <c r="N398" s="188" t="s">
        <v>43</v>
      </c>
      <c r="O398" s="64"/>
      <c r="P398" s="189">
        <f>O398*H398</f>
        <v>0</v>
      </c>
      <c r="Q398" s="189">
        <v>1.2099999999999999E-3</v>
      </c>
      <c r="R398" s="189">
        <f>Q398*H398</f>
        <v>3.388E-2</v>
      </c>
      <c r="S398" s="189">
        <v>0</v>
      </c>
      <c r="T398" s="190">
        <f>S398*H398</f>
        <v>0</v>
      </c>
      <c r="AR398" s="191" t="s">
        <v>244</v>
      </c>
      <c r="AT398" s="191" t="s">
        <v>143</v>
      </c>
      <c r="AU398" s="191" t="s">
        <v>81</v>
      </c>
      <c r="AY398" s="18" t="s">
        <v>141</v>
      </c>
      <c r="BE398" s="192">
        <f>IF(N398="základní",J398,0)</f>
        <v>0</v>
      </c>
      <c r="BF398" s="192">
        <f>IF(N398="snížená",J398,0)</f>
        <v>0</v>
      </c>
      <c r="BG398" s="192">
        <f>IF(N398="zákl. přenesená",J398,0)</f>
        <v>0</v>
      </c>
      <c r="BH398" s="192">
        <f>IF(N398="sníž. přenesená",J398,0)</f>
        <v>0</v>
      </c>
      <c r="BI398" s="192">
        <f>IF(N398="nulová",J398,0)</f>
        <v>0</v>
      </c>
      <c r="BJ398" s="18" t="s">
        <v>8</v>
      </c>
      <c r="BK398" s="192">
        <f>ROUND(I398*H398,0)</f>
        <v>0</v>
      </c>
      <c r="BL398" s="18" t="s">
        <v>244</v>
      </c>
      <c r="BM398" s="191" t="s">
        <v>1851</v>
      </c>
    </row>
    <row r="399" spans="2:65" s="1" customFormat="1" ht="10.199999999999999">
      <c r="B399" s="35"/>
      <c r="C399" s="36"/>
      <c r="D399" s="193" t="s">
        <v>148</v>
      </c>
      <c r="E399" s="36"/>
      <c r="F399" s="194" t="s">
        <v>557</v>
      </c>
      <c r="G399" s="36"/>
      <c r="H399" s="36"/>
      <c r="I399" s="108"/>
      <c r="J399" s="36"/>
      <c r="K399" s="36"/>
      <c r="L399" s="39"/>
      <c r="M399" s="195"/>
      <c r="N399" s="64"/>
      <c r="O399" s="64"/>
      <c r="P399" s="64"/>
      <c r="Q399" s="64"/>
      <c r="R399" s="64"/>
      <c r="S399" s="64"/>
      <c r="T399" s="65"/>
      <c r="AT399" s="18" t="s">
        <v>148</v>
      </c>
      <c r="AU399" s="18" t="s">
        <v>81</v>
      </c>
    </row>
    <row r="400" spans="2:65" s="1" customFormat="1" ht="48">
      <c r="B400" s="35"/>
      <c r="C400" s="36"/>
      <c r="D400" s="193" t="s">
        <v>157</v>
      </c>
      <c r="E400" s="36"/>
      <c r="F400" s="196" t="s">
        <v>558</v>
      </c>
      <c r="G400" s="36"/>
      <c r="H400" s="36"/>
      <c r="I400" s="108"/>
      <c r="J400" s="36"/>
      <c r="K400" s="36"/>
      <c r="L400" s="39"/>
      <c r="M400" s="195"/>
      <c r="N400" s="64"/>
      <c r="O400" s="64"/>
      <c r="P400" s="64"/>
      <c r="Q400" s="64"/>
      <c r="R400" s="64"/>
      <c r="S400" s="64"/>
      <c r="T400" s="65"/>
      <c r="AT400" s="18" t="s">
        <v>157</v>
      </c>
      <c r="AU400" s="18" t="s">
        <v>81</v>
      </c>
    </row>
    <row r="401" spans="2:65" s="1" customFormat="1" ht="14.4" customHeight="1">
      <c r="B401" s="35"/>
      <c r="C401" s="181" t="s">
        <v>573</v>
      </c>
      <c r="D401" s="181" t="s">
        <v>143</v>
      </c>
      <c r="E401" s="182" t="s">
        <v>560</v>
      </c>
      <c r="F401" s="183" t="s">
        <v>561</v>
      </c>
      <c r="G401" s="184" t="s">
        <v>198</v>
      </c>
      <c r="H401" s="185">
        <v>9</v>
      </c>
      <c r="I401" s="186"/>
      <c r="J401" s="185">
        <f>ROUND(I401*H401,0)</f>
        <v>0</v>
      </c>
      <c r="K401" s="183" t="s">
        <v>154</v>
      </c>
      <c r="L401" s="39"/>
      <c r="M401" s="187" t="s">
        <v>20</v>
      </c>
      <c r="N401" s="188" t="s">
        <v>43</v>
      </c>
      <c r="O401" s="64"/>
      <c r="P401" s="189">
        <f>O401*H401</f>
        <v>0</v>
      </c>
      <c r="Q401" s="189">
        <v>1.1999999999999999E-3</v>
      </c>
      <c r="R401" s="189">
        <f>Q401*H401</f>
        <v>1.0799999999999999E-2</v>
      </c>
      <c r="S401" s="189">
        <v>0</v>
      </c>
      <c r="T401" s="190">
        <f>S401*H401</f>
        <v>0</v>
      </c>
      <c r="AR401" s="191" t="s">
        <v>244</v>
      </c>
      <c r="AT401" s="191" t="s">
        <v>143</v>
      </c>
      <c r="AU401" s="191" t="s">
        <v>81</v>
      </c>
      <c r="AY401" s="18" t="s">
        <v>141</v>
      </c>
      <c r="BE401" s="192">
        <f>IF(N401="základní",J401,0)</f>
        <v>0</v>
      </c>
      <c r="BF401" s="192">
        <f>IF(N401="snížená",J401,0)</f>
        <v>0</v>
      </c>
      <c r="BG401" s="192">
        <f>IF(N401="zákl. přenesená",J401,0)</f>
        <v>0</v>
      </c>
      <c r="BH401" s="192">
        <f>IF(N401="sníž. přenesená",J401,0)</f>
        <v>0</v>
      </c>
      <c r="BI401" s="192">
        <f>IF(N401="nulová",J401,0)</f>
        <v>0</v>
      </c>
      <c r="BJ401" s="18" t="s">
        <v>8</v>
      </c>
      <c r="BK401" s="192">
        <f>ROUND(I401*H401,0)</f>
        <v>0</v>
      </c>
      <c r="BL401" s="18" t="s">
        <v>244</v>
      </c>
      <c r="BM401" s="191" t="s">
        <v>562</v>
      </c>
    </row>
    <row r="402" spans="2:65" s="1" customFormat="1" ht="10.199999999999999">
      <c r="B402" s="35"/>
      <c r="C402" s="36"/>
      <c r="D402" s="193" t="s">
        <v>148</v>
      </c>
      <c r="E402" s="36"/>
      <c r="F402" s="194" t="s">
        <v>561</v>
      </c>
      <c r="G402" s="36"/>
      <c r="H402" s="36"/>
      <c r="I402" s="108"/>
      <c r="J402" s="36"/>
      <c r="K402" s="36"/>
      <c r="L402" s="39"/>
      <c r="M402" s="195"/>
      <c r="N402" s="64"/>
      <c r="O402" s="64"/>
      <c r="P402" s="64"/>
      <c r="Q402" s="64"/>
      <c r="R402" s="64"/>
      <c r="S402" s="64"/>
      <c r="T402" s="65"/>
      <c r="AT402" s="18" t="s">
        <v>148</v>
      </c>
      <c r="AU402" s="18" t="s">
        <v>81</v>
      </c>
    </row>
    <row r="403" spans="2:65" s="1" customFormat="1" ht="48">
      <c r="B403" s="35"/>
      <c r="C403" s="36"/>
      <c r="D403" s="193" t="s">
        <v>157</v>
      </c>
      <c r="E403" s="36"/>
      <c r="F403" s="196" t="s">
        <v>558</v>
      </c>
      <c r="G403" s="36"/>
      <c r="H403" s="36"/>
      <c r="I403" s="108"/>
      <c r="J403" s="36"/>
      <c r="K403" s="36"/>
      <c r="L403" s="39"/>
      <c r="M403" s="195"/>
      <c r="N403" s="64"/>
      <c r="O403" s="64"/>
      <c r="P403" s="64"/>
      <c r="Q403" s="64"/>
      <c r="R403" s="64"/>
      <c r="S403" s="64"/>
      <c r="T403" s="65"/>
      <c r="AT403" s="18" t="s">
        <v>157</v>
      </c>
      <c r="AU403" s="18" t="s">
        <v>81</v>
      </c>
    </row>
    <row r="404" spans="2:65" s="12" customFormat="1" ht="10.199999999999999">
      <c r="B404" s="197"/>
      <c r="C404" s="198"/>
      <c r="D404" s="193" t="s">
        <v>159</v>
      </c>
      <c r="E404" s="199" t="s">
        <v>20</v>
      </c>
      <c r="F404" s="200" t="s">
        <v>203</v>
      </c>
      <c r="G404" s="198"/>
      <c r="H404" s="201">
        <v>9</v>
      </c>
      <c r="I404" s="202"/>
      <c r="J404" s="198"/>
      <c r="K404" s="198"/>
      <c r="L404" s="203"/>
      <c r="M404" s="204"/>
      <c r="N404" s="205"/>
      <c r="O404" s="205"/>
      <c r="P404" s="205"/>
      <c r="Q404" s="205"/>
      <c r="R404" s="205"/>
      <c r="S404" s="205"/>
      <c r="T404" s="206"/>
      <c r="AT404" s="207" t="s">
        <v>159</v>
      </c>
      <c r="AU404" s="207" t="s">
        <v>81</v>
      </c>
      <c r="AV404" s="12" t="s">
        <v>81</v>
      </c>
      <c r="AW404" s="12" t="s">
        <v>33</v>
      </c>
      <c r="AX404" s="12" t="s">
        <v>8</v>
      </c>
      <c r="AY404" s="207" t="s">
        <v>141</v>
      </c>
    </row>
    <row r="405" spans="2:65" s="1" customFormat="1" ht="14.4" customHeight="1">
      <c r="B405" s="35"/>
      <c r="C405" s="181" t="s">
        <v>578</v>
      </c>
      <c r="D405" s="181" t="s">
        <v>143</v>
      </c>
      <c r="E405" s="182" t="s">
        <v>564</v>
      </c>
      <c r="F405" s="183" t="s">
        <v>565</v>
      </c>
      <c r="G405" s="184" t="s">
        <v>198</v>
      </c>
      <c r="H405" s="185">
        <v>6</v>
      </c>
      <c r="I405" s="186"/>
      <c r="J405" s="185">
        <f>ROUND(I405*H405,0)</f>
        <v>0</v>
      </c>
      <c r="K405" s="183" t="s">
        <v>154</v>
      </c>
      <c r="L405" s="39"/>
      <c r="M405" s="187" t="s">
        <v>20</v>
      </c>
      <c r="N405" s="188" t="s">
        <v>43</v>
      </c>
      <c r="O405" s="64"/>
      <c r="P405" s="189">
        <f>O405*H405</f>
        <v>0</v>
      </c>
      <c r="Q405" s="189">
        <v>2.9E-4</v>
      </c>
      <c r="R405" s="189">
        <f>Q405*H405</f>
        <v>1.74E-3</v>
      </c>
      <c r="S405" s="189">
        <v>0</v>
      </c>
      <c r="T405" s="190">
        <f>S405*H405</f>
        <v>0</v>
      </c>
      <c r="AR405" s="191" t="s">
        <v>244</v>
      </c>
      <c r="AT405" s="191" t="s">
        <v>143</v>
      </c>
      <c r="AU405" s="191" t="s">
        <v>81</v>
      </c>
      <c r="AY405" s="18" t="s">
        <v>141</v>
      </c>
      <c r="BE405" s="192">
        <f>IF(N405="základní",J405,0)</f>
        <v>0</v>
      </c>
      <c r="BF405" s="192">
        <f>IF(N405="snížená",J405,0)</f>
        <v>0</v>
      </c>
      <c r="BG405" s="192">
        <f>IF(N405="zákl. přenesená",J405,0)</f>
        <v>0</v>
      </c>
      <c r="BH405" s="192">
        <f>IF(N405="sníž. přenesená",J405,0)</f>
        <v>0</v>
      </c>
      <c r="BI405" s="192">
        <f>IF(N405="nulová",J405,0)</f>
        <v>0</v>
      </c>
      <c r="BJ405" s="18" t="s">
        <v>8</v>
      </c>
      <c r="BK405" s="192">
        <f>ROUND(I405*H405,0)</f>
        <v>0</v>
      </c>
      <c r="BL405" s="18" t="s">
        <v>244</v>
      </c>
      <c r="BM405" s="191" t="s">
        <v>566</v>
      </c>
    </row>
    <row r="406" spans="2:65" s="1" customFormat="1" ht="10.199999999999999">
      <c r="B406" s="35"/>
      <c r="C406" s="36"/>
      <c r="D406" s="193" t="s">
        <v>148</v>
      </c>
      <c r="E406" s="36"/>
      <c r="F406" s="194" t="s">
        <v>567</v>
      </c>
      <c r="G406" s="36"/>
      <c r="H406" s="36"/>
      <c r="I406" s="108"/>
      <c r="J406" s="36"/>
      <c r="K406" s="36"/>
      <c r="L406" s="39"/>
      <c r="M406" s="195"/>
      <c r="N406" s="64"/>
      <c r="O406" s="64"/>
      <c r="P406" s="64"/>
      <c r="Q406" s="64"/>
      <c r="R406" s="64"/>
      <c r="S406" s="64"/>
      <c r="T406" s="65"/>
      <c r="AT406" s="18" t="s">
        <v>148</v>
      </c>
      <c r="AU406" s="18" t="s">
        <v>81</v>
      </c>
    </row>
    <row r="407" spans="2:65" s="1" customFormat="1" ht="48">
      <c r="B407" s="35"/>
      <c r="C407" s="36"/>
      <c r="D407" s="193" t="s">
        <v>157</v>
      </c>
      <c r="E407" s="36"/>
      <c r="F407" s="196" t="s">
        <v>558</v>
      </c>
      <c r="G407" s="36"/>
      <c r="H407" s="36"/>
      <c r="I407" s="108"/>
      <c r="J407" s="36"/>
      <c r="K407" s="36"/>
      <c r="L407" s="39"/>
      <c r="M407" s="195"/>
      <c r="N407" s="64"/>
      <c r="O407" s="64"/>
      <c r="P407" s="64"/>
      <c r="Q407" s="64"/>
      <c r="R407" s="64"/>
      <c r="S407" s="64"/>
      <c r="T407" s="65"/>
      <c r="AT407" s="18" t="s">
        <v>157</v>
      </c>
      <c r="AU407" s="18" t="s">
        <v>81</v>
      </c>
    </row>
    <row r="408" spans="2:65" s="12" customFormat="1" ht="10.199999999999999">
      <c r="B408" s="197"/>
      <c r="C408" s="198"/>
      <c r="D408" s="193" t="s">
        <v>159</v>
      </c>
      <c r="E408" s="199" t="s">
        <v>20</v>
      </c>
      <c r="F408" s="200" t="s">
        <v>178</v>
      </c>
      <c r="G408" s="198"/>
      <c r="H408" s="201">
        <v>6</v>
      </c>
      <c r="I408" s="202"/>
      <c r="J408" s="198"/>
      <c r="K408" s="198"/>
      <c r="L408" s="203"/>
      <c r="M408" s="204"/>
      <c r="N408" s="205"/>
      <c r="O408" s="205"/>
      <c r="P408" s="205"/>
      <c r="Q408" s="205"/>
      <c r="R408" s="205"/>
      <c r="S408" s="205"/>
      <c r="T408" s="206"/>
      <c r="AT408" s="207" t="s">
        <v>159</v>
      </c>
      <c r="AU408" s="207" t="s">
        <v>81</v>
      </c>
      <c r="AV408" s="12" t="s">
        <v>81</v>
      </c>
      <c r="AW408" s="12" t="s">
        <v>33</v>
      </c>
      <c r="AX408" s="12" t="s">
        <v>8</v>
      </c>
      <c r="AY408" s="207" t="s">
        <v>141</v>
      </c>
    </row>
    <row r="409" spans="2:65" s="1" customFormat="1" ht="14.4" customHeight="1">
      <c r="B409" s="35"/>
      <c r="C409" s="181" t="s">
        <v>583</v>
      </c>
      <c r="D409" s="181" t="s">
        <v>143</v>
      </c>
      <c r="E409" s="182" t="s">
        <v>569</v>
      </c>
      <c r="F409" s="183" t="s">
        <v>570</v>
      </c>
      <c r="G409" s="184" t="s">
        <v>198</v>
      </c>
      <c r="H409" s="185">
        <v>8</v>
      </c>
      <c r="I409" s="186"/>
      <c r="J409" s="185">
        <f>ROUND(I409*H409,0)</f>
        <v>0</v>
      </c>
      <c r="K409" s="183" t="s">
        <v>154</v>
      </c>
      <c r="L409" s="39"/>
      <c r="M409" s="187" t="s">
        <v>20</v>
      </c>
      <c r="N409" s="188" t="s">
        <v>43</v>
      </c>
      <c r="O409" s="64"/>
      <c r="P409" s="189">
        <f>O409*H409</f>
        <v>0</v>
      </c>
      <c r="Q409" s="189">
        <v>3.5E-4</v>
      </c>
      <c r="R409" s="189">
        <f>Q409*H409</f>
        <v>2.8E-3</v>
      </c>
      <c r="S409" s="189">
        <v>0</v>
      </c>
      <c r="T409" s="190">
        <f>S409*H409</f>
        <v>0</v>
      </c>
      <c r="AR409" s="191" t="s">
        <v>244</v>
      </c>
      <c r="AT409" s="191" t="s">
        <v>143</v>
      </c>
      <c r="AU409" s="191" t="s">
        <v>81</v>
      </c>
      <c r="AY409" s="18" t="s">
        <v>141</v>
      </c>
      <c r="BE409" s="192">
        <f>IF(N409="základní",J409,0)</f>
        <v>0</v>
      </c>
      <c r="BF409" s="192">
        <f>IF(N409="snížená",J409,0)</f>
        <v>0</v>
      </c>
      <c r="BG409" s="192">
        <f>IF(N409="zákl. přenesená",J409,0)</f>
        <v>0</v>
      </c>
      <c r="BH409" s="192">
        <f>IF(N409="sníž. přenesená",J409,0)</f>
        <v>0</v>
      </c>
      <c r="BI409" s="192">
        <f>IF(N409="nulová",J409,0)</f>
        <v>0</v>
      </c>
      <c r="BJ409" s="18" t="s">
        <v>8</v>
      </c>
      <c r="BK409" s="192">
        <f>ROUND(I409*H409,0)</f>
        <v>0</v>
      </c>
      <c r="BL409" s="18" t="s">
        <v>244</v>
      </c>
      <c r="BM409" s="191" t="s">
        <v>571</v>
      </c>
    </row>
    <row r="410" spans="2:65" s="1" customFormat="1" ht="10.199999999999999">
      <c r="B410" s="35"/>
      <c r="C410" s="36"/>
      <c r="D410" s="193" t="s">
        <v>148</v>
      </c>
      <c r="E410" s="36"/>
      <c r="F410" s="194" t="s">
        <v>572</v>
      </c>
      <c r="G410" s="36"/>
      <c r="H410" s="36"/>
      <c r="I410" s="108"/>
      <c r="J410" s="36"/>
      <c r="K410" s="36"/>
      <c r="L410" s="39"/>
      <c r="M410" s="195"/>
      <c r="N410" s="64"/>
      <c r="O410" s="64"/>
      <c r="P410" s="64"/>
      <c r="Q410" s="64"/>
      <c r="R410" s="64"/>
      <c r="S410" s="64"/>
      <c r="T410" s="65"/>
      <c r="AT410" s="18" t="s">
        <v>148</v>
      </c>
      <c r="AU410" s="18" t="s">
        <v>81</v>
      </c>
    </row>
    <row r="411" spans="2:65" s="1" customFormat="1" ht="48">
      <c r="B411" s="35"/>
      <c r="C411" s="36"/>
      <c r="D411" s="193" t="s">
        <v>157</v>
      </c>
      <c r="E411" s="36"/>
      <c r="F411" s="196" t="s">
        <v>558</v>
      </c>
      <c r="G411" s="36"/>
      <c r="H411" s="36"/>
      <c r="I411" s="108"/>
      <c r="J411" s="36"/>
      <c r="K411" s="36"/>
      <c r="L411" s="39"/>
      <c r="M411" s="195"/>
      <c r="N411" s="64"/>
      <c r="O411" s="64"/>
      <c r="P411" s="64"/>
      <c r="Q411" s="64"/>
      <c r="R411" s="64"/>
      <c r="S411" s="64"/>
      <c r="T411" s="65"/>
      <c r="AT411" s="18" t="s">
        <v>157</v>
      </c>
      <c r="AU411" s="18" t="s">
        <v>81</v>
      </c>
    </row>
    <row r="412" spans="2:65" s="1" customFormat="1" ht="14.4" customHeight="1">
      <c r="B412" s="35"/>
      <c r="C412" s="181" t="s">
        <v>588</v>
      </c>
      <c r="D412" s="181" t="s">
        <v>143</v>
      </c>
      <c r="E412" s="182" t="s">
        <v>574</v>
      </c>
      <c r="F412" s="183" t="s">
        <v>575</v>
      </c>
      <c r="G412" s="184" t="s">
        <v>198</v>
      </c>
      <c r="H412" s="185">
        <v>24</v>
      </c>
      <c r="I412" s="186"/>
      <c r="J412" s="185">
        <f>ROUND(I412*H412,0)</f>
        <v>0</v>
      </c>
      <c r="K412" s="183" t="s">
        <v>154</v>
      </c>
      <c r="L412" s="39"/>
      <c r="M412" s="187" t="s">
        <v>20</v>
      </c>
      <c r="N412" s="188" t="s">
        <v>43</v>
      </c>
      <c r="O412" s="64"/>
      <c r="P412" s="189">
        <f>O412*H412</f>
        <v>0</v>
      </c>
      <c r="Q412" s="189">
        <v>5.6999999999999998E-4</v>
      </c>
      <c r="R412" s="189">
        <f>Q412*H412</f>
        <v>1.3679999999999999E-2</v>
      </c>
      <c r="S412" s="189">
        <v>0</v>
      </c>
      <c r="T412" s="190">
        <f>S412*H412</f>
        <v>0</v>
      </c>
      <c r="AR412" s="191" t="s">
        <v>244</v>
      </c>
      <c r="AT412" s="191" t="s">
        <v>143</v>
      </c>
      <c r="AU412" s="191" t="s">
        <v>81</v>
      </c>
      <c r="AY412" s="18" t="s">
        <v>141</v>
      </c>
      <c r="BE412" s="192">
        <f>IF(N412="základní",J412,0)</f>
        <v>0</v>
      </c>
      <c r="BF412" s="192">
        <f>IF(N412="snížená",J412,0)</f>
        <v>0</v>
      </c>
      <c r="BG412" s="192">
        <f>IF(N412="zákl. přenesená",J412,0)</f>
        <v>0</v>
      </c>
      <c r="BH412" s="192">
        <f>IF(N412="sníž. přenesená",J412,0)</f>
        <v>0</v>
      </c>
      <c r="BI412" s="192">
        <f>IF(N412="nulová",J412,0)</f>
        <v>0</v>
      </c>
      <c r="BJ412" s="18" t="s">
        <v>8</v>
      </c>
      <c r="BK412" s="192">
        <f>ROUND(I412*H412,0)</f>
        <v>0</v>
      </c>
      <c r="BL412" s="18" t="s">
        <v>244</v>
      </c>
      <c r="BM412" s="191" t="s">
        <v>576</v>
      </c>
    </row>
    <row r="413" spans="2:65" s="1" customFormat="1" ht="10.199999999999999">
      <c r="B413" s="35"/>
      <c r="C413" s="36"/>
      <c r="D413" s="193" t="s">
        <v>148</v>
      </c>
      <c r="E413" s="36"/>
      <c r="F413" s="194" t="s">
        <v>577</v>
      </c>
      <c r="G413" s="36"/>
      <c r="H413" s="36"/>
      <c r="I413" s="108"/>
      <c r="J413" s="36"/>
      <c r="K413" s="36"/>
      <c r="L413" s="39"/>
      <c r="M413" s="195"/>
      <c r="N413" s="64"/>
      <c r="O413" s="64"/>
      <c r="P413" s="64"/>
      <c r="Q413" s="64"/>
      <c r="R413" s="64"/>
      <c r="S413" s="64"/>
      <c r="T413" s="65"/>
      <c r="AT413" s="18" t="s">
        <v>148</v>
      </c>
      <c r="AU413" s="18" t="s">
        <v>81</v>
      </c>
    </row>
    <row r="414" spans="2:65" s="1" customFormat="1" ht="48">
      <c r="B414" s="35"/>
      <c r="C414" s="36"/>
      <c r="D414" s="193" t="s">
        <v>157</v>
      </c>
      <c r="E414" s="36"/>
      <c r="F414" s="196" t="s">
        <v>558</v>
      </c>
      <c r="G414" s="36"/>
      <c r="H414" s="36"/>
      <c r="I414" s="108"/>
      <c r="J414" s="36"/>
      <c r="K414" s="36"/>
      <c r="L414" s="39"/>
      <c r="M414" s="195"/>
      <c r="N414" s="64"/>
      <c r="O414" s="64"/>
      <c r="P414" s="64"/>
      <c r="Q414" s="64"/>
      <c r="R414" s="64"/>
      <c r="S414" s="64"/>
      <c r="T414" s="65"/>
      <c r="AT414" s="18" t="s">
        <v>157</v>
      </c>
      <c r="AU414" s="18" t="s">
        <v>81</v>
      </c>
    </row>
    <row r="415" spans="2:65" s="12" customFormat="1" ht="10.199999999999999">
      <c r="B415" s="197"/>
      <c r="C415" s="198"/>
      <c r="D415" s="193" t="s">
        <v>159</v>
      </c>
      <c r="E415" s="199" t="s">
        <v>20</v>
      </c>
      <c r="F415" s="200" t="s">
        <v>317</v>
      </c>
      <c r="G415" s="198"/>
      <c r="H415" s="201">
        <v>24</v>
      </c>
      <c r="I415" s="202"/>
      <c r="J415" s="198"/>
      <c r="K415" s="198"/>
      <c r="L415" s="203"/>
      <c r="M415" s="204"/>
      <c r="N415" s="205"/>
      <c r="O415" s="205"/>
      <c r="P415" s="205"/>
      <c r="Q415" s="205"/>
      <c r="R415" s="205"/>
      <c r="S415" s="205"/>
      <c r="T415" s="206"/>
      <c r="AT415" s="207" t="s">
        <v>159</v>
      </c>
      <c r="AU415" s="207" t="s">
        <v>81</v>
      </c>
      <c r="AV415" s="12" t="s">
        <v>81</v>
      </c>
      <c r="AW415" s="12" t="s">
        <v>33</v>
      </c>
      <c r="AX415" s="12" t="s">
        <v>8</v>
      </c>
      <c r="AY415" s="207" t="s">
        <v>141</v>
      </c>
    </row>
    <row r="416" spans="2:65" s="1" customFormat="1" ht="14.4" customHeight="1">
      <c r="B416" s="35"/>
      <c r="C416" s="181" t="s">
        <v>593</v>
      </c>
      <c r="D416" s="181" t="s">
        <v>143</v>
      </c>
      <c r="E416" s="182" t="s">
        <v>599</v>
      </c>
      <c r="F416" s="183" t="s">
        <v>600</v>
      </c>
      <c r="G416" s="184" t="s">
        <v>153</v>
      </c>
      <c r="H416" s="185">
        <v>20</v>
      </c>
      <c r="I416" s="186"/>
      <c r="J416" s="185">
        <f>ROUND(I416*H416,0)</f>
        <v>0</v>
      </c>
      <c r="K416" s="183" t="s">
        <v>154</v>
      </c>
      <c r="L416" s="39"/>
      <c r="M416" s="187" t="s">
        <v>20</v>
      </c>
      <c r="N416" s="188" t="s">
        <v>43</v>
      </c>
      <c r="O416" s="64"/>
      <c r="P416" s="189">
        <f>O416*H416</f>
        <v>0</v>
      </c>
      <c r="Q416" s="189">
        <v>0</v>
      </c>
      <c r="R416" s="189">
        <f>Q416*H416</f>
        <v>0</v>
      </c>
      <c r="S416" s="189">
        <v>0</v>
      </c>
      <c r="T416" s="190">
        <f>S416*H416</f>
        <v>0</v>
      </c>
      <c r="AR416" s="191" t="s">
        <v>244</v>
      </c>
      <c r="AT416" s="191" t="s">
        <v>143</v>
      </c>
      <c r="AU416" s="191" t="s">
        <v>81</v>
      </c>
      <c r="AY416" s="18" t="s">
        <v>141</v>
      </c>
      <c r="BE416" s="192">
        <f>IF(N416="základní",J416,0)</f>
        <v>0</v>
      </c>
      <c r="BF416" s="192">
        <f>IF(N416="snížená",J416,0)</f>
        <v>0</v>
      </c>
      <c r="BG416" s="192">
        <f>IF(N416="zákl. přenesená",J416,0)</f>
        <v>0</v>
      </c>
      <c r="BH416" s="192">
        <f>IF(N416="sníž. přenesená",J416,0)</f>
        <v>0</v>
      </c>
      <c r="BI416" s="192">
        <f>IF(N416="nulová",J416,0)</f>
        <v>0</v>
      </c>
      <c r="BJ416" s="18" t="s">
        <v>8</v>
      </c>
      <c r="BK416" s="192">
        <f>ROUND(I416*H416,0)</f>
        <v>0</v>
      </c>
      <c r="BL416" s="18" t="s">
        <v>244</v>
      </c>
      <c r="BM416" s="191" t="s">
        <v>601</v>
      </c>
    </row>
    <row r="417" spans="2:65" s="1" customFormat="1" ht="10.199999999999999">
      <c r="B417" s="35"/>
      <c r="C417" s="36"/>
      <c r="D417" s="193" t="s">
        <v>148</v>
      </c>
      <c r="E417" s="36"/>
      <c r="F417" s="194" t="s">
        <v>602</v>
      </c>
      <c r="G417" s="36"/>
      <c r="H417" s="36"/>
      <c r="I417" s="108"/>
      <c r="J417" s="36"/>
      <c r="K417" s="36"/>
      <c r="L417" s="39"/>
      <c r="M417" s="195"/>
      <c r="N417" s="64"/>
      <c r="O417" s="64"/>
      <c r="P417" s="64"/>
      <c r="Q417" s="64"/>
      <c r="R417" s="64"/>
      <c r="S417" s="64"/>
      <c r="T417" s="65"/>
      <c r="AT417" s="18" t="s">
        <v>148</v>
      </c>
      <c r="AU417" s="18" t="s">
        <v>81</v>
      </c>
    </row>
    <row r="418" spans="2:65" s="1" customFormat="1" ht="48">
      <c r="B418" s="35"/>
      <c r="C418" s="36"/>
      <c r="D418" s="193" t="s">
        <v>157</v>
      </c>
      <c r="E418" s="36"/>
      <c r="F418" s="196" t="s">
        <v>603</v>
      </c>
      <c r="G418" s="36"/>
      <c r="H418" s="36"/>
      <c r="I418" s="108"/>
      <c r="J418" s="36"/>
      <c r="K418" s="36"/>
      <c r="L418" s="39"/>
      <c r="M418" s="195"/>
      <c r="N418" s="64"/>
      <c r="O418" s="64"/>
      <c r="P418" s="64"/>
      <c r="Q418" s="64"/>
      <c r="R418" s="64"/>
      <c r="S418" s="64"/>
      <c r="T418" s="65"/>
      <c r="AT418" s="18" t="s">
        <v>157</v>
      </c>
      <c r="AU418" s="18" t="s">
        <v>81</v>
      </c>
    </row>
    <row r="419" spans="2:65" s="12" customFormat="1" ht="10.199999999999999">
      <c r="B419" s="197"/>
      <c r="C419" s="198"/>
      <c r="D419" s="193" t="s">
        <v>159</v>
      </c>
      <c r="E419" s="199" t="s">
        <v>20</v>
      </c>
      <c r="F419" s="200" t="s">
        <v>604</v>
      </c>
      <c r="G419" s="198"/>
      <c r="H419" s="201">
        <v>20</v>
      </c>
      <c r="I419" s="202"/>
      <c r="J419" s="198"/>
      <c r="K419" s="198"/>
      <c r="L419" s="203"/>
      <c r="M419" s="204"/>
      <c r="N419" s="205"/>
      <c r="O419" s="205"/>
      <c r="P419" s="205"/>
      <c r="Q419" s="205"/>
      <c r="R419" s="205"/>
      <c r="S419" s="205"/>
      <c r="T419" s="206"/>
      <c r="AT419" s="207" t="s">
        <v>159</v>
      </c>
      <c r="AU419" s="207" t="s">
        <v>81</v>
      </c>
      <c r="AV419" s="12" t="s">
        <v>81</v>
      </c>
      <c r="AW419" s="12" t="s">
        <v>33</v>
      </c>
      <c r="AX419" s="12" t="s">
        <v>8</v>
      </c>
      <c r="AY419" s="207" t="s">
        <v>141</v>
      </c>
    </row>
    <row r="420" spans="2:65" s="1" customFormat="1" ht="14.4" customHeight="1">
      <c r="B420" s="35"/>
      <c r="C420" s="181" t="s">
        <v>598</v>
      </c>
      <c r="D420" s="181" t="s">
        <v>143</v>
      </c>
      <c r="E420" s="182" t="s">
        <v>606</v>
      </c>
      <c r="F420" s="183" t="s">
        <v>607</v>
      </c>
      <c r="G420" s="184" t="s">
        <v>153</v>
      </c>
      <c r="H420" s="185">
        <v>7</v>
      </c>
      <c r="I420" s="186"/>
      <c r="J420" s="185">
        <f>ROUND(I420*H420,0)</f>
        <v>0</v>
      </c>
      <c r="K420" s="183" t="s">
        <v>154</v>
      </c>
      <c r="L420" s="39"/>
      <c r="M420" s="187" t="s">
        <v>20</v>
      </c>
      <c r="N420" s="188" t="s">
        <v>43</v>
      </c>
      <c r="O420" s="64"/>
      <c r="P420" s="189">
        <f>O420*H420</f>
        <v>0</v>
      </c>
      <c r="Q420" s="189">
        <v>0</v>
      </c>
      <c r="R420" s="189">
        <f>Q420*H420</f>
        <v>0</v>
      </c>
      <c r="S420" s="189">
        <v>0</v>
      </c>
      <c r="T420" s="190">
        <f>S420*H420</f>
        <v>0</v>
      </c>
      <c r="AR420" s="191" t="s">
        <v>244</v>
      </c>
      <c r="AT420" s="191" t="s">
        <v>143</v>
      </c>
      <c r="AU420" s="191" t="s">
        <v>81</v>
      </c>
      <c r="AY420" s="18" t="s">
        <v>141</v>
      </c>
      <c r="BE420" s="192">
        <f>IF(N420="základní",J420,0)</f>
        <v>0</v>
      </c>
      <c r="BF420" s="192">
        <f>IF(N420="snížená",J420,0)</f>
        <v>0</v>
      </c>
      <c r="BG420" s="192">
        <f>IF(N420="zákl. přenesená",J420,0)</f>
        <v>0</v>
      </c>
      <c r="BH420" s="192">
        <f>IF(N420="sníž. přenesená",J420,0)</f>
        <v>0</v>
      </c>
      <c r="BI420" s="192">
        <f>IF(N420="nulová",J420,0)</f>
        <v>0</v>
      </c>
      <c r="BJ420" s="18" t="s">
        <v>8</v>
      </c>
      <c r="BK420" s="192">
        <f>ROUND(I420*H420,0)</f>
        <v>0</v>
      </c>
      <c r="BL420" s="18" t="s">
        <v>244</v>
      </c>
      <c r="BM420" s="191" t="s">
        <v>608</v>
      </c>
    </row>
    <row r="421" spans="2:65" s="1" customFormat="1" ht="10.199999999999999">
      <c r="B421" s="35"/>
      <c r="C421" s="36"/>
      <c r="D421" s="193" t="s">
        <v>148</v>
      </c>
      <c r="E421" s="36"/>
      <c r="F421" s="194" t="s">
        <v>609</v>
      </c>
      <c r="G421" s="36"/>
      <c r="H421" s="36"/>
      <c r="I421" s="108"/>
      <c r="J421" s="36"/>
      <c r="K421" s="36"/>
      <c r="L421" s="39"/>
      <c r="M421" s="195"/>
      <c r="N421" s="64"/>
      <c r="O421" s="64"/>
      <c r="P421" s="64"/>
      <c r="Q421" s="64"/>
      <c r="R421" s="64"/>
      <c r="S421" s="64"/>
      <c r="T421" s="65"/>
      <c r="AT421" s="18" t="s">
        <v>148</v>
      </c>
      <c r="AU421" s="18" t="s">
        <v>81</v>
      </c>
    </row>
    <row r="422" spans="2:65" s="1" customFormat="1" ht="48">
      <c r="B422" s="35"/>
      <c r="C422" s="36"/>
      <c r="D422" s="193" t="s">
        <v>157</v>
      </c>
      <c r="E422" s="36"/>
      <c r="F422" s="196" t="s">
        <v>603</v>
      </c>
      <c r="G422" s="36"/>
      <c r="H422" s="36"/>
      <c r="I422" s="108"/>
      <c r="J422" s="36"/>
      <c r="K422" s="36"/>
      <c r="L422" s="39"/>
      <c r="M422" s="195"/>
      <c r="N422" s="64"/>
      <c r="O422" s="64"/>
      <c r="P422" s="64"/>
      <c r="Q422" s="64"/>
      <c r="R422" s="64"/>
      <c r="S422" s="64"/>
      <c r="T422" s="65"/>
      <c r="AT422" s="18" t="s">
        <v>157</v>
      </c>
      <c r="AU422" s="18" t="s">
        <v>81</v>
      </c>
    </row>
    <row r="423" spans="2:65" s="12" customFormat="1" ht="10.199999999999999">
      <c r="B423" s="197"/>
      <c r="C423" s="198"/>
      <c r="D423" s="193" t="s">
        <v>159</v>
      </c>
      <c r="E423" s="199" t="s">
        <v>20</v>
      </c>
      <c r="F423" s="200" t="s">
        <v>185</v>
      </c>
      <c r="G423" s="198"/>
      <c r="H423" s="201">
        <v>7</v>
      </c>
      <c r="I423" s="202"/>
      <c r="J423" s="198"/>
      <c r="K423" s="198"/>
      <c r="L423" s="203"/>
      <c r="M423" s="204"/>
      <c r="N423" s="205"/>
      <c r="O423" s="205"/>
      <c r="P423" s="205"/>
      <c r="Q423" s="205"/>
      <c r="R423" s="205"/>
      <c r="S423" s="205"/>
      <c r="T423" s="206"/>
      <c r="AT423" s="207" t="s">
        <v>159</v>
      </c>
      <c r="AU423" s="207" t="s">
        <v>81</v>
      </c>
      <c r="AV423" s="12" t="s">
        <v>81</v>
      </c>
      <c r="AW423" s="12" t="s">
        <v>33</v>
      </c>
      <c r="AX423" s="12" t="s">
        <v>8</v>
      </c>
      <c r="AY423" s="207" t="s">
        <v>141</v>
      </c>
    </row>
    <row r="424" spans="2:65" s="1" customFormat="1" ht="14.4" customHeight="1">
      <c r="B424" s="35"/>
      <c r="C424" s="181" t="s">
        <v>605</v>
      </c>
      <c r="D424" s="181" t="s">
        <v>143</v>
      </c>
      <c r="E424" s="182" t="s">
        <v>611</v>
      </c>
      <c r="F424" s="183" t="s">
        <v>612</v>
      </c>
      <c r="G424" s="184" t="s">
        <v>153</v>
      </c>
      <c r="H424" s="185">
        <v>4</v>
      </c>
      <c r="I424" s="186"/>
      <c r="J424" s="185">
        <f>ROUND(I424*H424,0)</f>
        <v>0</v>
      </c>
      <c r="K424" s="183" t="s">
        <v>154</v>
      </c>
      <c r="L424" s="39"/>
      <c r="M424" s="187" t="s">
        <v>20</v>
      </c>
      <c r="N424" s="188" t="s">
        <v>43</v>
      </c>
      <c r="O424" s="64"/>
      <c r="P424" s="189">
        <f>O424*H424</f>
        <v>0</v>
      </c>
      <c r="Q424" s="189">
        <v>5.0000000000000001E-4</v>
      </c>
      <c r="R424" s="189">
        <f>Q424*H424</f>
        <v>2E-3</v>
      </c>
      <c r="S424" s="189">
        <v>0</v>
      </c>
      <c r="T424" s="190">
        <f>S424*H424</f>
        <v>0</v>
      </c>
      <c r="AR424" s="191" t="s">
        <v>244</v>
      </c>
      <c r="AT424" s="191" t="s">
        <v>143</v>
      </c>
      <c r="AU424" s="191" t="s">
        <v>81</v>
      </c>
      <c r="AY424" s="18" t="s">
        <v>141</v>
      </c>
      <c r="BE424" s="192">
        <f>IF(N424="základní",J424,0)</f>
        <v>0</v>
      </c>
      <c r="BF424" s="192">
        <f>IF(N424="snížená",J424,0)</f>
        <v>0</v>
      </c>
      <c r="BG424" s="192">
        <f>IF(N424="zákl. přenesená",J424,0)</f>
        <v>0</v>
      </c>
      <c r="BH424" s="192">
        <f>IF(N424="sníž. přenesená",J424,0)</f>
        <v>0</v>
      </c>
      <c r="BI424" s="192">
        <f>IF(N424="nulová",J424,0)</f>
        <v>0</v>
      </c>
      <c r="BJ424" s="18" t="s">
        <v>8</v>
      </c>
      <c r="BK424" s="192">
        <f>ROUND(I424*H424,0)</f>
        <v>0</v>
      </c>
      <c r="BL424" s="18" t="s">
        <v>244</v>
      </c>
      <c r="BM424" s="191" t="s">
        <v>613</v>
      </c>
    </row>
    <row r="425" spans="2:65" s="1" customFormat="1" ht="10.199999999999999">
      <c r="B425" s="35"/>
      <c r="C425" s="36"/>
      <c r="D425" s="193" t="s">
        <v>148</v>
      </c>
      <c r="E425" s="36"/>
      <c r="F425" s="194" t="s">
        <v>614</v>
      </c>
      <c r="G425" s="36"/>
      <c r="H425" s="36"/>
      <c r="I425" s="108"/>
      <c r="J425" s="36"/>
      <c r="K425" s="36"/>
      <c r="L425" s="39"/>
      <c r="M425" s="195"/>
      <c r="N425" s="64"/>
      <c r="O425" s="64"/>
      <c r="P425" s="64"/>
      <c r="Q425" s="64"/>
      <c r="R425" s="64"/>
      <c r="S425" s="64"/>
      <c r="T425" s="65"/>
      <c r="AT425" s="18" t="s">
        <v>148</v>
      </c>
      <c r="AU425" s="18" t="s">
        <v>81</v>
      </c>
    </row>
    <row r="426" spans="2:65" s="1" customFormat="1" ht="14.4" customHeight="1">
      <c r="B426" s="35"/>
      <c r="C426" s="181" t="s">
        <v>610</v>
      </c>
      <c r="D426" s="181" t="s">
        <v>143</v>
      </c>
      <c r="E426" s="182" t="s">
        <v>616</v>
      </c>
      <c r="F426" s="183" t="s">
        <v>617</v>
      </c>
      <c r="G426" s="184" t="s">
        <v>153</v>
      </c>
      <c r="H426" s="185">
        <v>12</v>
      </c>
      <c r="I426" s="186"/>
      <c r="J426" s="185">
        <f>ROUND(I426*H426,0)</f>
        <v>0</v>
      </c>
      <c r="K426" s="183" t="s">
        <v>154</v>
      </c>
      <c r="L426" s="39"/>
      <c r="M426" s="187" t="s">
        <v>20</v>
      </c>
      <c r="N426" s="188" t="s">
        <v>43</v>
      </c>
      <c r="O426" s="64"/>
      <c r="P426" s="189">
        <f>O426*H426</f>
        <v>0</v>
      </c>
      <c r="Q426" s="189">
        <v>0</v>
      </c>
      <c r="R426" s="189">
        <f>Q426*H426</f>
        <v>0</v>
      </c>
      <c r="S426" s="189">
        <v>0</v>
      </c>
      <c r="T426" s="190">
        <f>S426*H426</f>
        <v>0</v>
      </c>
      <c r="AR426" s="191" t="s">
        <v>244</v>
      </c>
      <c r="AT426" s="191" t="s">
        <v>143</v>
      </c>
      <c r="AU426" s="191" t="s">
        <v>81</v>
      </c>
      <c r="AY426" s="18" t="s">
        <v>141</v>
      </c>
      <c r="BE426" s="192">
        <f>IF(N426="základní",J426,0)</f>
        <v>0</v>
      </c>
      <c r="BF426" s="192">
        <f>IF(N426="snížená",J426,0)</f>
        <v>0</v>
      </c>
      <c r="BG426" s="192">
        <f>IF(N426="zákl. přenesená",J426,0)</f>
        <v>0</v>
      </c>
      <c r="BH426" s="192">
        <f>IF(N426="sníž. přenesená",J426,0)</f>
        <v>0</v>
      </c>
      <c r="BI426" s="192">
        <f>IF(N426="nulová",J426,0)</f>
        <v>0</v>
      </c>
      <c r="BJ426" s="18" t="s">
        <v>8</v>
      </c>
      <c r="BK426" s="192">
        <f>ROUND(I426*H426,0)</f>
        <v>0</v>
      </c>
      <c r="BL426" s="18" t="s">
        <v>244</v>
      </c>
      <c r="BM426" s="191" t="s">
        <v>618</v>
      </c>
    </row>
    <row r="427" spans="2:65" s="1" customFormat="1" ht="10.199999999999999">
      <c r="B427" s="35"/>
      <c r="C427" s="36"/>
      <c r="D427" s="193" t="s">
        <v>148</v>
      </c>
      <c r="E427" s="36"/>
      <c r="F427" s="194" t="s">
        <v>619</v>
      </c>
      <c r="G427" s="36"/>
      <c r="H427" s="36"/>
      <c r="I427" s="108"/>
      <c r="J427" s="36"/>
      <c r="K427" s="36"/>
      <c r="L427" s="39"/>
      <c r="M427" s="195"/>
      <c r="N427" s="64"/>
      <c r="O427" s="64"/>
      <c r="P427" s="64"/>
      <c r="Q427" s="64"/>
      <c r="R427" s="64"/>
      <c r="S427" s="64"/>
      <c r="T427" s="65"/>
      <c r="AT427" s="18" t="s">
        <v>148</v>
      </c>
      <c r="AU427" s="18" t="s">
        <v>81</v>
      </c>
    </row>
    <row r="428" spans="2:65" s="12" customFormat="1" ht="10.199999999999999">
      <c r="B428" s="197"/>
      <c r="C428" s="198"/>
      <c r="D428" s="193" t="s">
        <v>159</v>
      </c>
      <c r="E428" s="199" t="s">
        <v>20</v>
      </c>
      <c r="F428" s="200" t="s">
        <v>220</v>
      </c>
      <c r="G428" s="198"/>
      <c r="H428" s="201">
        <v>12</v>
      </c>
      <c r="I428" s="202"/>
      <c r="J428" s="198"/>
      <c r="K428" s="198"/>
      <c r="L428" s="203"/>
      <c r="M428" s="204"/>
      <c r="N428" s="205"/>
      <c r="O428" s="205"/>
      <c r="P428" s="205"/>
      <c r="Q428" s="205"/>
      <c r="R428" s="205"/>
      <c r="S428" s="205"/>
      <c r="T428" s="206"/>
      <c r="AT428" s="207" t="s">
        <v>159</v>
      </c>
      <c r="AU428" s="207" t="s">
        <v>81</v>
      </c>
      <c r="AV428" s="12" t="s">
        <v>81</v>
      </c>
      <c r="AW428" s="12" t="s">
        <v>33</v>
      </c>
      <c r="AX428" s="12" t="s">
        <v>8</v>
      </c>
      <c r="AY428" s="207" t="s">
        <v>141</v>
      </c>
    </row>
    <row r="429" spans="2:65" s="1" customFormat="1" ht="14.4" customHeight="1">
      <c r="B429" s="35"/>
      <c r="C429" s="181" t="s">
        <v>615</v>
      </c>
      <c r="D429" s="181" t="s">
        <v>143</v>
      </c>
      <c r="E429" s="182" t="s">
        <v>621</v>
      </c>
      <c r="F429" s="183" t="s">
        <v>622</v>
      </c>
      <c r="G429" s="184" t="s">
        <v>623</v>
      </c>
      <c r="H429" s="186"/>
      <c r="I429" s="186"/>
      <c r="J429" s="185">
        <f>ROUND(I429*H429,0)</f>
        <v>0</v>
      </c>
      <c r="K429" s="183" t="s">
        <v>154</v>
      </c>
      <c r="L429" s="39"/>
      <c r="M429" s="187" t="s">
        <v>20</v>
      </c>
      <c r="N429" s="188" t="s">
        <v>43</v>
      </c>
      <c r="O429" s="64"/>
      <c r="P429" s="189">
        <f>O429*H429</f>
        <v>0</v>
      </c>
      <c r="Q429" s="189">
        <v>0</v>
      </c>
      <c r="R429" s="189">
        <f>Q429*H429</f>
        <v>0</v>
      </c>
      <c r="S429" s="189">
        <v>0</v>
      </c>
      <c r="T429" s="190">
        <f>S429*H429</f>
        <v>0</v>
      </c>
      <c r="AR429" s="191" t="s">
        <v>244</v>
      </c>
      <c r="AT429" s="191" t="s">
        <v>143</v>
      </c>
      <c r="AU429" s="191" t="s">
        <v>81</v>
      </c>
      <c r="AY429" s="18" t="s">
        <v>141</v>
      </c>
      <c r="BE429" s="192">
        <f>IF(N429="základní",J429,0)</f>
        <v>0</v>
      </c>
      <c r="BF429" s="192">
        <f>IF(N429="snížená",J429,0)</f>
        <v>0</v>
      </c>
      <c r="BG429" s="192">
        <f>IF(N429="zákl. přenesená",J429,0)</f>
        <v>0</v>
      </c>
      <c r="BH429" s="192">
        <f>IF(N429="sníž. přenesená",J429,0)</f>
        <v>0</v>
      </c>
      <c r="BI429" s="192">
        <f>IF(N429="nulová",J429,0)</f>
        <v>0</v>
      </c>
      <c r="BJ429" s="18" t="s">
        <v>8</v>
      </c>
      <c r="BK429" s="192">
        <f>ROUND(I429*H429,0)</f>
        <v>0</v>
      </c>
      <c r="BL429" s="18" t="s">
        <v>244</v>
      </c>
      <c r="BM429" s="191" t="s">
        <v>624</v>
      </c>
    </row>
    <row r="430" spans="2:65" s="1" customFormat="1" ht="19.2">
      <c r="B430" s="35"/>
      <c r="C430" s="36"/>
      <c r="D430" s="193" t="s">
        <v>148</v>
      </c>
      <c r="E430" s="36"/>
      <c r="F430" s="194" t="s">
        <v>625</v>
      </c>
      <c r="G430" s="36"/>
      <c r="H430" s="36"/>
      <c r="I430" s="108"/>
      <c r="J430" s="36"/>
      <c r="K430" s="36"/>
      <c r="L430" s="39"/>
      <c r="M430" s="195"/>
      <c r="N430" s="64"/>
      <c r="O430" s="64"/>
      <c r="P430" s="64"/>
      <c r="Q430" s="64"/>
      <c r="R430" s="64"/>
      <c r="S430" s="64"/>
      <c r="T430" s="65"/>
      <c r="AT430" s="18" t="s">
        <v>148</v>
      </c>
      <c r="AU430" s="18" t="s">
        <v>81</v>
      </c>
    </row>
    <row r="431" spans="2:65" s="1" customFormat="1" ht="96">
      <c r="B431" s="35"/>
      <c r="C431" s="36"/>
      <c r="D431" s="193" t="s">
        <v>157</v>
      </c>
      <c r="E431" s="36"/>
      <c r="F431" s="196" t="s">
        <v>626</v>
      </c>
      <c r="G431" s="36"/>
      <c r="H431" s="36"/>
      <c r="I431" s="108"/>
      <c r="J431" s="36"/>
      <c r="K431" s="36"/>
      <c r="L431" s="39"/>
      <c r="M431" s="195"/>
      <c r="N431" s="64"/>
      <c r="O431" s="64"/>
      <c r="P431" s="64"/>
      <c r="Q431" s="64"/>
      <c r="R431" s="64"/>
      <c r="S431" s="64"/>
      <c r="T431" s="65"/>
      <c r="AT431" s="18" t="s">
        <v>157</v>
      </c>
      <c r="AU431" s="18" t="s">
        <v>81</v>
      </c>
    </row>
    <row r="432" spans="2:65" s="11" customFormat="1" ht="22.8" customHeight="1">
      <c r="B432" s="165"/>
      <c r="C432" s="166"/>
      <c r="D432" s="167" t="s">
        <v>71</v>
      </c>
      <c r="E432" s="179" t="s">
        <v>627</v>
      </c>
      <c r="F432" s="179" t="s">
        <v>628</v>
      </c>
      <c r="G432" s="166"/>
      <c r="H432" s="166"/>
      <c r="I432" s="169"/>
      <c r="J432" s="180">
        <f>BK432</f>
        <v>0</v>
      </c>
      <c r="K432" s="166"/>
      <c r="L432" s="171"/>
      <c r="M432" s="172"/>
      <c r="N432" s="173"/>
      <c r="O432" s="173"/>
      <c r="P432" s="174">
        <f>SUM(P433:P487)</f>
        <v>0</v>
      </c>
      <c r="Q432" s="173"/>
      <c r="R432" s="174">
        <f>SUM(R433:R487)</f>
        <v>0.20489000000000002</v>
      </c>
      <c r="S432" s="173"/>
      <c r="T432" s="175">
        <f>SUM(T433:T487)</f>
        <v>0</v>
      </c>
      <c r="AR432" s="176" t="s">
        <v>81</v>
      </c>
      <c r="AT432" s="177" t="s">
        <v>71</v>
      </c>
      <c r="AU432" s="177" t="s">
        <v>8</v>
      </c>
      <c r="AY432" s="176" t="s">
        <v>141</v>
      </c>
      <c r="BK432" s="178">
        <f>SUM(BK433:BK487)</f>
        <v>0</v>
      </c>
    </row>
    <row r="433" spans="2:65" s="1" customFormat="1" ht="14.4" customHeight="1">
      <c r="B433" s="35"/>
      <c r="C433" s="181" t="s">
        <v>620</v>
      </c>
      <c r="D433" s="181" t="s">
        <v>143</v>
      </c>
      <c r="E433" s="182" t="s">
        <v>630</v>
      </c>
      <c r="F433" s="183" t="s">
        <v>631</v>
      </c>
      <c r="G433" s="184" t="s">
        <v>153</v>
      </c>
      <c r="H433" s="185">
        <v>10</v>
      </c>
      <c r="I433" s="186"/>
      <c r="J433" s="185">
        <f>ROUND(I433*H433,0)</f>
        <v>0</v>
      </c>
      <c r="K433" s="183" t="s">
        <v>154</v>
      </c>
      <c r="L433" s="39"/>
      <c r="M433" s="187" t="s">
        <v>20</v>
      </c>
      <c r="N433" s="188" t="s">
        <v>43</v>
      </c>
      <c r="O433" s="64"/>
      <c r="P433" s="189">
        <f>O433*H433</f>
        <v>0</v>
      </c>
      <c r="Q433" s="189">
        <v>4.2999999999999999E-4</v>
      </c>
      <c r="R433" s="189">
        <f>Q433*H433</f>
        <v>4.3E-3</v>
      </c>
      <c r="S433" s="189">
        <v>0</v>
      </c>
      <c r="T433" s="190">
        <f>S433*H433</f>
        <v>0</v>
      </c>
      <c r="AR433" s="191" t="s">
        <v>244</v>
      </c>
      <c r="AT433" s="191" t="s">
        <v>143</v>
      </c>
      <c r="AU433" s="191" t="s">
        <v>81</v>
      </c>
      <c r="AY433" s="18" t="s">
        <v>141</v>
      </c>
      <c r="BE433" s="192">
        <f>IF(N433="základní",J433,0)</f>
        <v>0</v>
      </c>
      <c r="BF433" s="192">
        <f>IF(N433="snížená",J433,0)</f>
        <v>0</v>
      </c>
      <c r="BG433" s="192">
        <f>IF(N433="zákl. přenesená",J433,0)</f>
        <v>0</v>
      </c>
      <c r="BH433" s="192">
        <f>IF(N433="sníž. přenesená",J433,0)</f>
        <v>0</v>
      </c>
      <c r="BI433" s="192">
        <f>IF(N433="nulová",J433,0)</f>
        <v>0</v>
      </c>
      <c r="BJ433" s="18" t="s">
        <v>8</v>
      </c>
      <c r="BK433" s="192">
        <f>ROUND(I433*H433,0)</f>
        <v>0</v>
      </c>
      <c r="BL433" s="18" t="s">
        <v>244</v>
      </c>
      <c r="BM433" s="191" t="s">
        <v>632</v>
      </c>
    </row>
    <row r="434" spans="2:65" s="1" customFormat="1" ht="19.2">
      <c r="B434" s="35"/>
      <c r="C434" s="36"/>
      <c r="D434" s="193" t="s">
        <v>148</v>
      </c>
      <c r="E434" s="36"/>
      <c r="F434" s="194" t="s">
        <v>633</v>
      </c>
      <c r="G434" s="36"/>
      <c r="H434" s="36"/>
      <c r="I434" s="108"/>
      <c r="J434" s="36"/>
      <c r="K434" s="36"/>
      <c r="L434" s="39"/>
      <c r="M434" s="195"/>
      <c r="N434" s="64"/>
      <c r="O434" s="64"/>
      <c r="P434" s="64"/>
      <c r="Q434" s="64"/>
      <c r="R434" s="64"/>
      <c r="S434" s="64"/>
      <c r="T434" s="65"/>
      <c r="AT434" s="18" t="s">
        <v>148</v>
      </c>
      <c r="AU434" s="18" t="s">
        <v>81</v>
      </c>
    </row>
    <row r="435" spans="2:65" s="1" customFormat="1" ht="48">
      <c r="B435" s="35"/>
      <c r="C435" s="36"/>
      <c r="D435" s="193" t="s">
        <v>157</v>
      </c>
      <c r="E435" s="36"/>
      <c r="F435" s="196" t="s">
        <v>634</v>
      </c>
      <c r="G435" s="36"/>
      <c r="H435" s="36"/>
      <c r="I435" s="108"/>
      <c r="J435" s="36"/>
      <c r="K435" s="36"/>
      <c r="L435" s="39"/>
      <c r="M435" s="195"/>
      <c r="N435" s="64"/>
      <c r="O435" s="64"/>
      <c r="P435" s="64"/>
      <c r="Q435" s="64"/>
      <c r="R435" s="64"/>
      <c r="S435" s="64"/>
      <c r="T435" s="65"/>
      <c r="AT435" s="18" t="s">
        <v>157</v>
      </c>
      <c r="AU435" s="18" t="s">
        <v>81</v>
      </c>
    </row>
    <row r="436" spans="2:65" s="12" customFormat="1" ht="10.199999999999999">
      <c r="B436" s="197"/>
      <c r="C436" s="198"/>
      <c r="D436" s="193" t="s">
        <v>159</v>
      </c>
      <c r="E436" s="199" t="s">
        <v>20</v>
      </c>
      <c r="F436" s="200" t="s">
        <v>26</v>
      </c>
      <c r="G436" s="198"/>
      <c r="H436" s="201">
        <v>10</v>
      </c>
      <c r="I436" s="202"/>
      <c r="J436" s="198"/>
      <c r="K436" s="198"/>
      <c r="L436" s="203"/>
      <c r="M436" s="204"/>
      <c r="N436" s="205"/>
      <c r="O436" s="205"/>
      <c r="P436" s="205"/>
      <c r="Q436" s="205"/>
      <c r="R436" s="205"/>
      <c r="S436" s="205"/>
      <c r="T436" s="206"/>
      <c r="AT436" s="207" t="s">
        <v>159</v>
      </c>
      <c r="AU436" s="207" t="s">
        <v>81</v>
      </c>
      <c r="AV436" s="12" t="s">
        <v>81</v>
      </c>
      <c r="AW436" s="12" t="s">
        <v>33</v>
      </c>
      <c r="AX436" s="12" t="s">
        <v>8</v>
      </c>
      <c r="AY436" s="207" t="s">
        <v>141</v>
      </c>
    </row>
    <row r="437" spans="2:65" s="1" customFormat="1" ht="14.4" customHeight="1">
      <c r="B437" s="35"/>
      <c r="C437" s="181" t="s">
        <v>629</v>
      </c>
      <c r="D437" s="181" t="s">
        <v>143</v>
      </c>
      <c r="E437" s="182" t="s">
        <v>636</v>
      </c>
      <c r="F437" s="183" t="s">
        <v>637</v>
      </c>
      <c r="G437" s="184" t="s">
        <v>153</v>
      </c>
      <c r="H437" s="185">
        <v>12</v>
      </c>
      <c r="I437" s="186"/>
      <c r="J437" s="185">
        <f>ROUND(I437*H437,0)</f>
        <v>0</v>
      </c>
      <c r="K437" s="183" t="s">
        <v>154</v>
      </c>
      <c r="L437" s="39"/>
      <c r="M437" s="187" t="s">
        <v>20</v>
      </c>
      <c r="N437" s="188" t="s">
        <v>43</v>
      </c>
      <c r="O437" s="64"/>
      <c r="P437" s="189">
        <f>O437*H437</f>
        <v>0</v>
      </c>
      <c r="Q437" s="189">
        <v>1.1999999999999999E-3</v>
      </c>
      <c r="R437" s="189">
        <f>Q437*H437</f>
        <v>1.44E-2</v>
      </c>
      <c r="S437" s="189">
        <v>0</v>
      </c>
      <c r="T437" s="190">
        <f>S437*H437</f>
        <v>0</v>
      </c>
      <c r="AR437" s="191" t="s">
        <v>244</v>
      </c>
      <c r="AT437" s="191" t="s">
        <v>143</v>
      </c>
      <c r="AU437" s="191" t="s">
        <v>81</v>
      </c>
      <c r="AY437" s="18" t="s">
        <v>141</v>
      </c>
      <c r="BE437" s="192">
        <f>IF(N437="základní",J437,0)</f>
        <v>0</v>
      </c>
      <c r="BF437" s="192">
        <f>IF(N437="snížená",J437,0)</f>
        <v>0</v>
      </c>
      <c r="BG437" s="192">
        <f>IF(N437="zákl. přenesená",J437,0)</f>
        <v>0</v>
      </c>
      <c r="BH437" s="192">
        <f>IF(N437="sníž. přenesená",J437,0)</f>
        <v>0</v>
      </c>
      <c r="BI437" s="192">
        <f>IF(N437="nulová",J437,0)</f>
        <v>0</v>
      </c>
      <c r="BJ437" s="18" t="s">
        <v>8</v>
      </c>
      <c r="BK437" s="192">
        <f>ROUND(I437*H437,0)</f>
        <v>0</v>
      </c>
      <c r="BL437" s="18" t="s">
        <v>244</v>
      </c>
      <c r="BM437" s="191" t="s">
        <v>638</v>
      </c>
    </row>
    <row r="438" spans="2:65" s="1" customFormat="1" ht="19.2">
      <c r="B438" s="35"/>
      <c r="C438" s="36"/>
      <c r="D438" s="193" t="s">
        <v>148</v>
      </c>
      <c r="E438" s="36"/>
      <c r="F438" s="194" t="s">
        <v>639</v>
      </c>
      <c r="G438" s="36"/>
      <c r="H438" s="36"/>
      <c r="I438" s="108"/>
      <c r="J438" s="36"/>
      <c r="K438" s="36"/>
      <c r="L438" s="39"/>
      <c r="M438" s="195"/>
      <c r="N438" s="64"/>
      <c r="O438" s="64"/>
      <c r="P438" s="64"/>
      <c r="Q438" s="64"/>
      <c r="R438" s="64"/>
      <c r="S438" s="64"/>
      <c r="T438" s="65"/>
      <c r="AT438" s="18" t="s">
        <v>148</v>
      </c>
      <c r="AU438" s="18" t="s">
        <v>81</v>
      </c>
    </row>
    <row r="439" spans="2:65" s="1" customFormat="1" ht="48">
      <c r="B439" s="35"/>
      <c r="C439" s="36"/>
      <c r="D439" s="193" t="s">
        <v>157</v>
      </c>
      <c r="E439" s="36"/>
      <c r="F439" s="196" t="s">
        <v>634</v>
      </c>
      <c r="G439" s="36"/>
      <c r="H439" s="36"/>
      <c r="I439" s="108"/>
      <c r="J439" s="36"/>
      <c r="K439" s="36"/>
      <c r="L439" s="39"/>
      <c r="M439" s="195"/>
      <c r="N439" s="64"/>
      <c r="O439" s="64"/>
      <c r="P439" s="64"/>
      <c r="Q439" s="64"/>
      <c r="R439" s="64"/>
      <c r="S439" s="64"/>
      <c r="T439" s="65"/>
      <c r="AT439" s="18" t="s">
        <v>157</v>
      </c>
      <c r="AU439" s="18" t="s">
        <v>81</v>
      </c>
    </row>
    <row r="440" spans="2:65" s="12" customFormat="1" ht="10.199999999999999">
      <c r="B440" s="197"/>
      <c r="C440" s="198"/>
      <c r="D440" s="193" t="s">
        <v>159</v>
      </c>
      <c r="E440" s="199" t="s">
        <v>20</v>
      </c>
      <c r="F440" s="200" t="s">
        <v>220</v>
      </c>
      <c r="G440" s="198"/>
      <c r="H440" s="201">
        <v>12</v>
      </c>
      <c r="I440" s="202"/>
      <c r="J440" s="198"/>
      <c r="K440" s="198"/>
      <c r="L440" s="203"/>
      <c r="M440" s="204"/>
      <c r="N440" s="205"/>
      <c r="O440" s="205"/>
      <c r="P440" s="205"/>
      <c r="Q440" s="205"/>
      <c r="R440" s="205"/>
      <c r="S440" s="205"/>
      <c r="T440" s="206"/>
      <c r="AT440" s="207" t="s">
        <v>159</v>
      </c>
      <c r="AU440" s="207" t="s">
        <v>81</v>
      </c>
      <c r="AV440" s="12" t="s">
        <v>81</v>
      </c>
      <c r="AW440" s="12" t="s">
        <v>33</v>
      </c>
      <c r="AX440" s="12" t="s">
        <v>8</v>
      </c>
      <c r="AY440" s="207" t="s">
        <v>141</v>
      </c>
    </row>
    <row r="441" spans="2:65" s="1" customFormat="1" ht="14.4" customHeight="1">
      <c r="B441" s="35"/>
      <c r="C441" s="181" t="s">
        <v>635</v>
      </c>
      <c r="D441" s="181" t="s">
        <v>143</v>
      </c>
      <c r="E441" s="182" t="s">
        <v>641</v>
      </c>
      <c r="F441" s="183" t="s">
        <v>642</v>
      </c>
      <c r="G441" s="184" t="s">
        <v>153</v>
      </c>
      <c r="H441" s="185">
        <v>6</v>
      </c>
      <c r="I441" s="186"/>
      <c r="J441" s="185">
        <f>ROUND(I441*H441,0)</f>
        <v>0</v>
      </c>
      <c r="K441" s="183" t="s">
        <v>154</v>
      </c>
      <c r="L441" s="39"/>
      <c r="M441" s="187" t="s">
        <v>20</v>
      </c>
      <c r="N441" s="188" t="s">
        <v>43</v>
      </c>
      <c r="O441" s="64"/>
      <c r="P441" s="189">
        <f>O441*H441</f>
        <v>0</v>
      </c>
      <c r="Q441" s="189">
        <v>1.5499999999999999E-3</v>
      </c>
      <c r="R441" s="189">
        <f>Q441*H441</f>
        <v>9.2999999999999992E-3</v>
      </c>
      <c r="S441" s="189">
        <v>0</v>
      </c>
      <c r="T441" s="190">
        <f>S441*H441</f>
        <v>0</v>
      </c>
      <c r="AR441" s="191" t="s">
        <v>244</v>
      </c>
      <c r="AT441" s="191" t="s">
        <v>143</v>
      </c>
      <c r="AU441" s="191" t="s">
        <v>81</v>
      </c>
      <c r="AY441" s="18" t="s">
        <v>141</v>
      </c>
      <c r="BE441" s="192">
        <f>IF(N441="základní",J441,0)</f>
        <v>0</v>
      </c>
      <c r="BF441" s="192">
        <f>IF(N441="snížená",J441,0)</f>
        <v>0</v>
      </c>
      <c r="BG441" s="192">
        <f>IF(N441="zákl. přenesená",J441,0)</f>
        <v>0</v>
      </c>
      <c r="BH441" s="192">
        <f>IF(N441="sníž. přenesená",J441,0)</f>
        <v>0</v>
      </c>
      <c r="BI441" s="192">
        <f>IF(N441="nulová",J441,0)</f>
        <v>0</v>
      </c>
      <c r="BJ441" s="18" t="s">
        <v>8</v>
      </c>
      <c r="BK441" s="192">
        <f>ROUND(I441*H441,0)</f>
        <v>0</v>
      </c>
      <c r="BL441" s="18" t="s">
        <v>244</v>
      </c>
      <c r="BM441" s="191" t="s">
        <v>643</v>
      </c>
    </row>
    <row r="442" spans="2:65" s="1" customFormat="1" ht="19.2">
      <c r="B442" s="35"/>
      <c r="C442" s="36"/>
      <c r="D442" s="193" t="s">
        <v>148</v>
      </c>
      <c r="E442" s="36"/>
      <c r="F442" s="194" t="s">
        <v>644</v>
      </c>
      <c r="G442" s="36"/>
      <c r="H442" s="36"/>
      <c r="I442" s="108"/>
      <c r="J442" s="36"/>
      <c r="K442" s="36"/>
      <c r="L442" s="39"/>
      <c r="M442" s="195"/>
      <c r="N442" s="64"/>
      <c r="O442" s="64"/>
      <c r="P442" s="64"/>
      <c r="Q442" s="64"/>
      <c r="R442" s="64"/>
      <c r="S442" s="64"/>
      <c r="T442" s="65"/>
      <c r="AT442" s="18" t="s">
        <v>148</v>
      </c>
      <c r="AU442" s="18" t="s">
        <v>81</v>
      </c>
    </row>
    <row r="443" spans="2:65" s="1" customFormat="1" ht="48">
      <c r="B443" s="35"/>
      <c r="C443" s="36"/>
      <c r="D443" s="193" t="s">
        <v>157</v>
      </c>
      <c r="E443" s="36"/>
      <c r="F443" s="196" t="s">
        <v>634</v>
      </c>
      <c r="G443" s="36"/>
      <c r="H443" s="36"/>
      <c r="I443" s="108"/>
      <c r="J443" s="36"/>
      <c r="K443" s="36"/>
      <c r="L443" s="39"/>
      <c r="M443" s="195"/>
      <c r="N443" s="64"/>
      <c r="O443" s="64"/>
      <c r="P443" s="64"/>
      <c r="Q443" s="64"/>
      <c r="R443" s="64"/>
      <c r="S443" s="64"/>
      <c r="T443" s="65"/>
      <c r="AT443" s="18" t="s">
        <v>157</v>
      </c>
      <c r="AU443" s="18" t="s">
        <v>81</v>
      </c>
    </row>
    <row r="444" spans="2:65" s="1" customFormat="1" ht="14.4" customHeight="1">
      <c r="B444" s="35"/>
      <c r="C444" s="181" t="s">
        <v>640</v>
      </c>
      <c r="D444" s="181" t="s">
        <v>143</v>
      </c>
      <c r="E444" s="182" t="s">
        <v>646</v>
      </c>
      <c r="F444" s="183" t="s">
        <v>647</v>
      </c>
      <c r="G444" s="184" t="s">
        <v>198</v>
      </c>
      <c r="H444" s="185">
        <v>12</v>
      </c>
      <c r="I444" s="186"/>
      <c r="J444" s="185">
        <f>ROUND(I444*H444,0)</f>
        <v>0</v>
      </c>
      <c r="K444" s="183" t="s">
        <v>154</v>
      </c>
      <c r="L444" s="39"/>
      <c r="M444" s="187" t="s">
        <v>20</v>
      </c>
      <c r="N444" s="188" t="s">
        <v>43</v>
      </c>
      <c r="O444" s="64"/>
      <c r="P444" s="189">
        <f>O444*H444</f>
        <v>0</v>
      </c>
      <c r="Q444" s="189">
        <v>4.0000000000000002E-4</v>
      </c>
      <c r="R444" s="189">
        <f>Q444*H444</f>
        <v>4.8000000000000004E-3</v>
      </c>
      <c r="S444" s="189">
        <v>0</v>
      </c>
      <c r="T444" s="190">
        <f>S444*H444</f>
        <v>0</v>
      </c>
      <c r="AR444" s="191" t="s">
        <v>244</v>
      </c>
      <c r="AT444" s="191" t="s">
        <v>143</v>
      </c>
      <c r="AU444" s="191" t="s">
        <v>81</v>
      </c>
      <c r="AY444" s="18" t="s">
        <v>141</v>
      </c>
      <c r="BE444" s="192">
        <f>IF(N444="základní",J444,0)</f>
        <v>0</v>
      </c>
      <c r="BF444" s="192">
        <f>IF(N444="snížená",J444,0)</f>
        <v>0</v>
      </c>
      <c r="BG444" s="192">
        <f>IF(N444="zákl. přenesená",J444,0)</f>
        <v>0</v>
      </c>
      <c r="BH444" s="192">
        <f>IF(N444="sníž. přenesená",J444,0)</f>
        <v>0</v>
      </c>
      <c r="BI444" s="192">
        <f>IF(N444="nulová",J444,0)</f>
        <v>0</v>
      </c>
      <c r="BJ444" s="18" t="s">
        <v>8</v>
      </c>
      <c r="BK444" s="192">
        <f>ROUND(I444*H444,0)</f>
        <v>0</v>
      </c>
      <c r="BL444" s="18" t="s">
        <v>244</v>
      </c>
      <c r="BM444" s="191" t="s">
        <v>648</v>
      </c>
    </row>
    <row r="445" spans="2:65" s="1" customFormat="1" ht="10.199999999999999">
      <c r="B445" s="35"/>
      <c r="C445" s="36"/>
      <c r="D445" s="193" t="s">
        <v>148</v>
      </c>
      <c r="E445" s="36"/>
      <c r="F445" s="194" t="s">
        <v>649</v>
      </c>
      <c r="G445" s="36"/>
      <c r="H445" s="36"/>
      <c r="I445" s="108"/>
      <c r="J445" s="36"/>
      <c r="K445" s="36"/>
      <c r="L445" s="39"/>
      <c r="M445" s="195"/>
      <c r="N445" s="64"/>
      <c r="O445" s="64"/>
      <c r="P445" s="64"/>
      <c r="Q445" s="64"/>
      <c r="R445" s="64"/>
      <c r="S445" s="64"/>
      <c r="T445" s="65"/>
      <c r="AT445" s="18" t="s">
        <v>148</v>
      </c>
      <c r="AU445" s="18" t="s">
        <v>81</v>
      </c>
    </row>
    <row r="446" spans="2:65" s="1" customFormat="1" ht="28.8">
      <c r="B446" s="35"/>
      <c r="C446" s="36"/>
      <c r="D446" s="193" t="s">
        <v>157</v>
      </c>
      <c r="E446" s="36"/>
      <c r="F446" s="196" t="s">
        <v>650</v>
      </c>
      <c r="G446" s="36"/>
      <c r="H446" s="36"/>
      <c r="I446" s="108"/>
      <c r="J446" s="36"/>
      <c r="K446" s="36"/>
      <c r="L446" s="39"/>
      <c r="M446" s="195"/>
      <c r="N446" s="64"/>
      <c r="O446" s="64"/>
      <c r="P446" s="64"/>
      <c r="Q446" s="64"/>
      <c r="R446" s="64"/>
      <c r="S446" s="64"/>
      <c r="T446" s="65"/>
      <c r="AT446" s="18" t="s">
        <v>157</v>
      </c>
      <c r="AU446" s="18" t="s">
        <v>81</v>
      </c>
    </row>
    <row r="447" spans="2:65" s="12" customFormat="1" ht="10.199999999999999">
      <c r="B447" s="197"/>
      <c r="C447" s="198"/>
      <c r="D447" s="193" t="s">
        <v>159</v>
      </c>
      <c r="E447" s="199" t="s">
        <v>20</v>
      </c>
      <c r="F447" s="200" t="s">
        <v>220</v>
      </c>
      <c r="G447" s="198"/>
      <c r="H447" s="201">
        <v>12</v>
      </c>
      <c r="I447" s="202"/>
      <c r="J447" s="198"/>
      <c r="K447" s="198"/>
      <c r="L447" s="203"/>
      <c r="M447" s="204"/>
      <c r="N447" s="205"/>
      <c r="O447" s="205"/>
      <c r="P447" s="205"/>
      <c r="Q447" s="205"/>
      <c r="R447" s="205"/>
      <c r="S447" s="205"/>
      <c r="T447" s="206"/>
      <c r="AT447" s="207" t="s">
        <v>159</v>
      </c>
      <c r="AU447" s="207" t="s">
        <v>81</v>
      </c>
      <c r="AV447" s="12" t="s">
        <v>81</v>
      </c>
      <c r="AW447" s="12" t="s">
        <v>33</v>
      </c>
      <c r="AX447" s="12" t="s">
        <v>8</v>
      </c>
      <c r="AY447" s="207" t="s">
        <v>141</v>
      </c>
    </row>
    <row r="448" spans="2:65" s="1" customFormat="1" ht="14.4" customHeight="1">
      <c r="B448" s="35"/>
      <c r="C448" s="181" t="s">
        <v>645</v>
      </c>
      <c r="D448" s="181" t="s">
        <v>143</v>
      </c>
      <c r="E448" s="182" t="s">
        <v>652</v>
      </c>
      <c r="F448" s="183" t="s">
        <v>653</v>
      </c>
      <c r="G448" s="184" t="s">
        <v>198</v>
      </c>
      <c r="H448" s="185">
        <v>49</v>
      </c>
      <c r="I448" s="186"/>
      <c r="J448" s="185">
        <f>ROUND(I448*H448,0)</f>
        <v>0</v>
      </c>
      <c r="K448" s="183" t="s">
        <v>154</v>
      </c>
      <c r="L448" s="39"/>
      <c r="M448" s="187" t="s">
        <v>20</v>
      </c>
      <c r="N448" s="188" t="s">
        <v>43</v>
      </c>
      <c r="O448" s="64"/>
      <c r="P448" s="189">
        <f>O448*H448</f>
        <v>0</v>
      </c>
      <c r="Q448" s="189">
        <v>6.6E-4</v>
      </c>
      <c r="R448" s="189">
        <f>Q448*H448</f>
        <v>3.2340000000000001E-2</v>
      </c>
      <c r="S448" s="189">
        <v>0</v>
      </c>
      <c r="T448" s="190">
        <f>S448*H448</f>
        <v>0</v>
      </c>
      <c r="AR448" s="191" t="s">
        <v>244</v>
      </c>
      <c r="AT448" s="191" t="s">
        <v>143</v>
      </c>
      <c r="AU448" s="191" t="s">
        <v>81</v>
      </c>
      <c r="AY448" s="18" t="s">
        <v>141</v>
      </c>
      <c r="BE448" s="192">
        <f>IF(N448="základní",J448,0)</f>
        <v>0</v>
      </c>
      <c r="BF448" s="192">
        <f>IF(N448="snížená",J448,0)</f>
        <v>0</v>
      </c>
      <c r="BG448" s="192">
        <f>IF(N448="zákl. přenesená",J448,0)</f>
        <v>0</v>
      </c>
      <c r="BH448" s="192">
        <f>IF(N448="sníž. přenesená",J448,0)</f>
        <v>0</v>
      </c>
      <c r="BI448" s="192">
        <f>IF(N448="nulová",J448,0)</f>
        <v>0</v>
      </c>
      <c r="BJ448" s="18" t="s">
        <v>8</v>
      </c>
      <c r="BK448" s="192">
        <f>ROUND(I448*H448,0)</f>
        <v>0</v>
      </c>
      <c r="BL448" s="18" t="s">
        <v>244</v>
      </c>
      <c r="BM448" s="191" t="s">
        <v>654</v>
      </c>
    </row>
    <row r="449" spans="2:65" s="1" customFormat="1" ht="10.199999999999999">
      <c r="B449" s="35"/>
      <c r="C449" s="36"/>
      <c r="D449" s="193" t="s">
        <v>148</v>
      </c>
      <c r="E449" s="36"/>
      <c r="F449" s="194" t="s">
        <v>655</v>
      </c>
      <c r="G449" s="36"/>
      <c r="H449" s="36"/>
      <c r="I449" s="108"/>
      <c r="J449" s="36"/>
      <c r="K449" s="36"/>
      <c r="L449" s="39"/>
      <c r="M449" s="195"/>
      <c r="N449" s="64"/>
      <c r="O449" s="64"/>
      <c r="P449" s="64"/>
      <c r="Q449" s="64"/>
      <c r="R449" s="64"/>
      <c r="S449" s="64"/>
      <c r="T449" s="65"/>
      <c r="AT449" s="18" t="s">
        <v>148</v>
      </c>
      <c r="AU449" s="18" t="s">
        <v>81</v>
      </c>
    </row>
    <row r="450" spans="2:65" s="1" customFormat="1" ht="28.8">
      <c r="B450" s="35"/>
      <c r="C450" s="36"/>
      <c r="D450" s="193" t="s">
        <v>157</v>
      </c>
      <c r="E450" s="36"/>
      <c r="F450" s="196" t="s">
        <v>650</v>
      </c>
      <c r="G450" s="36"/>
      <c r="H450" s="36"/>
      <c r="I450" s="108"/>
      <c r="J450" s="36"/>
      <c r="K450" s="36"/>
      <c r="L450" s="39"/>
      <c r="M450" s="195"/>
      <c r="N450" s="64"/>
      <c r="O450" s="64"/>
      <c r="P450" s="64"/>
      <c r="Q450" s="64"/>
      <c r="R450" s="64"/>
      <c r="S450" s="64"/>
      <c r="T450" s="65"/>
      <c r="AT450" s="18" t="s">
        <v>157</v>
      </c>
      <c r="AU450" s="18" t="s">
        <v>81</v>
      </c>
    </row>
    <row r="451" spans="2:65" s="1" customFormat="1" ht="14.4" customHeight="1">
      <c r="B451" s="35"/>
      <c r="C451" s="181" t="s">
        <v>651</v>
      </c>
      <c r="D451" s="181" t="s">
        <v>143</v>
      </c>
      <c r="E451" s="182" t="s">
        <v>657</v>
      </c>
      <c r="F451" s="183" t="s">
        <v>658</v>
      </c>
      <c r="G451" s="184" t="s">
        <v>198</v>
      </c>
      <c r="H451" s="185">
        <v>58</v>
      </c>
      <c r="I451" s="186"/>
      <c r="J451" s="185">
        <f>ROUND(I451*H451,0)</f>
        <v>0</v>
      </c>
      <c r="K451" s="183" t="s">
        <v>154</v>
      </c>
      <c r="L451" s="39"/>
      <c r="M451" s="187" t="s">
        <v>20</v>
      </c>
      <c r="N451" s="188" t="s">
        <v>43</v>
      </c>
      <c r="O451" s="64"/>
      <c r="P451" s="189">
        <f>O451*H451</f>
        <v>0</v>
      </c>
      <c r="Q451" s="189">
        <v>9.1E-4</v>
      </c>
      <c r="R451" s="189">
        <f>Q451*H451</f>
        <v>5.2780000000000001E-2</v>
      </c>
      <c r="S451" s="189">
        <v>0</v>
      </c>
      <c r="T451" s="190">
        <f>S451*H451</f>
        <v>0</v>
      </c>
      <c r="AR451" s="191" t="s">
        <v>244</v>
      </c>
      <c r="AT451" s="191" t="s">
        <v>143</v>
      </c>
      <c r="AU451" s="191" t="s">
        <v>81</v>
      </c>
      <c r="AY451" s="18" t="s">
        <v>141</v>
      </c>
      <c r="BE451" s="192">
        <f>IF(N451="základní",J451,0)</f>
        <v>0</v>
      </c>
      <c r="BF451" s="192">
        <f>IF(N451="snížená",J451,0)</f>
        <v>0</v>
      </c>
      <c r="BG451" s="192">
        <f>IF(N451="zákl. přenesená",J451,0)</f>
        <v>0</v>
      </c>
      <c r="BH451" s="192">
        <f>IF(N451="sníž. přenesená",J451,0)</f>
        <v>0</v>
      </c>
      <c r="BI451" s="192">
        <f>IF(N451="nulová",J451,0)</f>
        <v>0</v>
      </c>
      <c r="BJ451" s="18" t="s">
        <v>8</v>
      </c>
      <c r="BK451" s="192">
        <f>ROUND(I451*H451,0)</f>
        <v>0</v>
      </c>
      <c r="BL451" s="18" t="s">
        <v>244</v>
      </c>
      <c r="BM451" s="191" t="s">
        <v>659</v>
      </c>
    </row>
    <row r="452" spans="2:65" s="1" customFormat="1" ht="10.199999999999999">
      <c r="B452" s="35"/>
      <c r="C452" s="36"/>
      <c r="D452" s="193" t="s">
        <v>148</v>
      </c>
      <c r="E452" s="36"/>
      <c r="F452" s="194" t="s">
        <v>660</v>
      </c>
      <c r="G452" s="36"/>
      <c r="H452" s="36"/>
      <c r="I452" s="108"/>
      <c r="J452" s="36"/>
      <c r="K452" s="36"/>
      <c r="L452" s="39"/>
      <c r="M452" s="195"/>
      <c r="N452" s="64"/>
      <c r="O452" s="64"/>
      <c r="P452" s="64"/>
      <c r="Q452" s="64"/>
      <c r="R452" s="64"/>
      <c r="S452" s="64"/>
      <c r="T452" s="65"/>
      <c r="AT452" s="18" t="s">
        <v>148</v>
      </c>
      <c r="AU452" s="18" t="s">
        <v>81</v>
      </c>
    </row>
    <row r="453" spans="2:65" s="1" customFormat="1" ht="28.8">
      <c r="B453" s="35"/>
      <c r="C453" s="36"/>
      <c r="D453" s="193" t="s">
        <v>157</v>
      </c>
      <c r="E453" s="36"/>
      <c r="F453" s="196" t="s">
        <v>650</v>
      </c>
      <c r="G453" s="36"/>
      <c r="H453" s="36"/>
      <c r="I453" s="108"/>
      <c r="J453" s="36"/>
      <c r="K453" s="36"/>
      <c r="L453" s="39"/>
      <c r="M453" s="195"/>
      <c r="N453" s="64"/>
      <c r="O453" s="64"/>
      <c r="P453" s="64"/>
      <c r="Q453" s="64"/>
      <c r="R453" s="64"/>
      <c r="S453" s="64"/>
      <c r="T453" s="65"/>
      <c r="AT453" s="18" t="s">
        <v>157</v>
      </c>
      <c r="AU453" s="18" t="s">
        <v>81</v>
      </c>
    </row>
    <row r="454" spans="2:65" s="12" customFormat="1" ht="10.199999999999999">
      <c r="B454" s="197"/>
      <c r="C454" s="198"/>
      <c r="D454" s="193" t="s">
        <v>159</v>
      </c>
      <c r="E454" s="199" t="s">
        <v>20</v>
      </c>
      <c r="F454" s="200" t="s">
        <v>1852</v>
      </c>
      <c r="G454" s="198"/>
      <c r="H454" s="201">
        <v>58</v>
      </c>
      <c r="I454" s="202"/>
      <c r="J454" s="198"/>
      <c r="K454" s="198"/>
      <c r="L454" s="203"/>
      <c r="M454" s="204"/>
      <c r="N454" s="205"/>
      <c r="O454" s="205"/>
      <c r="P454" s="205"/>
      <c r="Q454" s="205"/>
      <c r="R454" s="205"/>
      <c r="S454" s="205"/>
      <c r="T454" s="206"/>
      <c r="AT454" s="207" t="s">
        <v>159</v>
      </c>
      <c r="AU454" s="207" t="s">
        <v>81</v>
      </c>
      <c r="AV454" s="12" t="s">
        <v>81</v>
      </c>
      <c r="AW454" s="12" t="s">
        <v>33</v>
      </c>
      <c r="AX454" s="12" t="s">
        <v>8</v>
      </c>
      <c r="AY454" s="207" t="s">
        <v>141</v>
      </c>
    </row>
    <row r="455" spans="2:65" s="1" customFormat="1" ht="14.4" customHeight="1">
      <c r="B455" s="35"/>
      <c r="C455" s="181" t="s">
        <v>656</v>
      </c>
      <c r="D455" s="181" t="s">
        <v>143</v>
      </c>
      <c r="E455" s="182" t="s">
        <v>1853</v>
      </c>
      <c r="F455" s="183" t="s">
        <v>1854</v>
      </c>
      <c r="G455" s="184" t="s">
        <v>198</v>
      </c>
      <c r="H455" s="185">
        <v>32</v>
      </c>
      <c r="I455" s="186"/>
      <c r="J455" s="185">
        <f>ROUND(I455*H455,0)</f>
        <v>0</v>
      </c>
      <c r="K455" s="183" t="s">
        <v>154</v>
      </c>
      <c r="L455" s="39"/>
      <c r="M455" s="187" t="s">
        <v>20</v>
      </c>
      <c r="N455" s="188" t="s">
        <v>43</v>
      </c>
      <c r="O455" s="64"/>
      <c r="P455" s="189">
        <f>O455*H455</f>
        <v>0</v>
      </c>
      <c r="Q455" s="189">
        <v>1.1900000000000001E-3</v>
      </c>
      <c r="R455" s="189">
        <f>Q455*H455</f>
        <v>3.8080000000000003E-2</v>
      </c>
      <c r="S455" s="189">
        <v>0</v>
      </c>
      <c r="T455" s="190">
        <f>S455*H455</f>
        <v>0</v>
      </c>
      <c r="AR455" s="191" t="s">
        <v>244</v>
      </c>
      <c r="AT455" s="191" t="s">
        <v>143</v>
      </c>
      <c r="AU455" s="191" t="s">
        <v>81</v>
      </c>
      <c r="AY455" s="18" t="s">
        <v>141</v>
      </c>
      <c r="BE455" s="192">
        <f>IF(N455="základní",J455,0)</f>
        <v>0</v>
      </c>
      <c r="BF455" s="192">
        <f>IF(N455="snížená",J455,0)</f>
        <v>0</v>
      </c>
      <c r="BG455" s="192">
        <f>IF(N455="zákl. přenesená",J455,0)</f>
        <v>0</v>
      </c>
      <c r="BH455" s="192">
        <f>IF(N455="sníž. přenesená",J455,0)</f>
        <v>0</v>
      </c>
      <c r="BI455" s="192">
        <f>IF(N455="nulová",J455,0)</f>
        <v>0</v>
      </c>
      <c r="BJ455" s="18" t="s">
        <v>8</v>
      </c>
      <c r="BK455" s="192">
        <f>ROUND(I455*H455,0)</f>
        <v>0</v>
      </c>
      <c r="BL455" s="18" t="s">
        <v>244</v>
      </c>
      <c r="BM455" s="191" t="s">
        <v>1855</v>
      </c>
    </row>
    <row r="456" spans="2:65" s="1" customFormat="1" ht="10.199999999999999">
      <c r="B456" s="35"/>
      <c r="C456" s="36"/>
      <c r="D456" s="193" t="s">
        <v>148</v>
      </c>
      <c r="E456" s="36"/>
      <c r="F456" s="194" t="s">
        <v>1856</v>
      </c>
      <c r="G456" s="36"/>
      <c r="H456" s="36"/>
      <c r="I456" s="108"/>
      <c r="J456" s="36"/>
      <c r="K456" s="36"/>
      <c r="L456" s="39"/>
      <c r="M456" s="195"/>
      <c r="N456" s="64"/>
      <c r="O456" s="64"/>
      <c r="P456" s="64"/>
      <c r="Q456" s="64"/>
      <c r="R456" s="64"/>
      <c r="S456" s="64"/>
      <c r="T456" s="65"/>
      <c r="AT456" s="18" t="s">
        <v>148</v>
      </c>
      <c r="AU456" s="18" t="s">
        <v>81</v>
      </c>
    </row>
    <row r="457" spans="2:65" s="1" customFormat="1" ht="28.8">
      <c r="B457" s="35"/>
      <c r="C457" s="36"/>
      <c r="D457" s="193" t="s">
        <v>157</v>
      </c>
      <c r="E457" s="36"/>
      <c r="F457" s="196" t="s">
        <v>650</v>
      </c>
      <c r="G457" s="36"/>
      <c r="H457" s="36"/>
      <c r="I457" s="108"/>
      <c r="J457" s="36"/>
      <c r="K457" s="36"/>
      <c r="L457" s="39"/>
      <c r="M457" s="195"/>
      <c r="N457" s="64"/>
      <c r="O457" s="64"/>
      <c r="P457" s="64"/>
      <c r="Q457" s="64"/>
      <c r="R457" s="64"/>
      <c r="S457" s="64"/>
      <c r="T457" s="65"/>
      <c r="AT457" s="18" t="s">
        <v>157</v>
      </c>
      <c r="AU457" s="18" t="s">
        <v>81</v>
      </c>
    </row>
    <row r="458" spans="2:65" s="12" customFormat="1" ht="10.199999999999999">
      <c r="B458" s="197"/>
      <c r="C458" s="198"/>
      <c r="D458" s="193" t="s">
        <v>159</v>
      </c>
      <c r="E458" s="199" t="s">
        <v>20</v>
      </c>
      <c r="F458" s="200" t="s">
        <v>365</v>
      </c>
      <c r="G458" s="198"/>
      <c r="H458" s="201">
        <v>32</v>
      </c>
      <c r="I458" s="202"/>
      <c r="J458" s="198"/>
      <c r="K458" s="198"/>
      <c r="L458" s="203"/>
      <c r="M458" s="204"/>
      <c r="N458" s="205"/>
      <c r="O458" s="205"/>
      <c r="P458" s="205"/>
      <c r="Q458" s="205"/>
      <c r="R458" s="205"/>
      <c r="S458" s="205"/>
      <c r="T458" s="206"/>
      <c r="AT458" s="207" t="s">
        <v>159</v>
      </c>
      <c r="AU458" s="207" t="s">
        <v>81</v>
      </c>
      <c r="AV458" s="12" t="s">
        <v>81</v>
      </c>
      <c r="AW458" s="12" t="s">
        <v>33</v>
      </c>
      <c r="AX458" s="12" t="s">
        <v>8</v>
      </c>
      <c r="AY458" s="207" t="s">
        <v>141</v>
      </c>
    </row>
    <row r="459" spans="2:65" s="1" customFormat="1" ht="21.6" customHeight="1">
      <c r="B459" s="35"/>
      <c r="C459" s="181" t="s">
        <v>661</v>
      </c>
      <c r="D459" s="181" t="s">
        <v>143</v>
      </c>
      <c r="E459" s="182" t="s">
        <v>662</v>
      </c>
      <c r="F459" s="183" t="s">
        <v>663</v>
      </c>
      <c r="G459" s="184" t="s">
        <v>198</v>
      </c>
      <c r="H459" s="185">
        <v>10</v>
      </c>
      <c r="I459" s="186"/>
      <c r="J459" s="185">
        <f>ROUND(I459*H459,0)</f>
        <v>0</v>
      </c>
      <c r="K459" s="183" t="s">
        <v>154</v>
      </c>
      <c r="L459" s="39"/>
      <c r="M459" s="187" t="s">
        <v>20</v>
      </c>
      <c r="N459" s="188" t="s">
        <v>43</v>
      </c>
      <c r="O459" s="64"/>
      <c r="P459" s="189">
        <f>O459*H459</f>
        <v>0</v>
      </c>
      <c r="Q459" s="189">
        <v>5.0000000000000002E-5</v>
      </c>
      <c r="R459" s="189">
        <f>Q459*H459</f>
        <v>5.0000000000000001E-4</v>
      </c>
      <c r="S459" s="189">
        <v>0</v>
      </c>
      <c r="T459" s="190">
        <f>S459*H459</f>
        <v>0</v>
      </c>
      <c r="AR459" s="191" t="s">
        <v>244</v>
      </c>
      <c r="AT459" s="191" t="s">
        <v>143</v>
      </c>
      <c r="AU459" s="191" t="s">
        <v>81</v>
      </c>
      <c r="AY459" s="18" t="s">
        <v>141</v>
      </c>
      <c r="BE459" s="192">
        <f>IF(N459="základní",J459,0)</f>
        <v>0</v>
      </c>
      <c r="BF459" s="192">
        <f>IF(N459="snížená",J459,0)</f>
        <v>0</v>
      </c>
      <c r="BG459" s="192">
        <f>IF(N459="zákl. přenesená",J459,0)</f>
        <v>0</v>
      </c>
      <c r="BH459" s="192">
        <f>IF(N459="sníž. přenesená",J459,0)</f>
        <v>0</v>
      </c>
      <c r="BI459" s="192">
        <f>IF(N459="nulová",J459,0)</f>
        <v>0</v>
      </c>
      <c r="BJ459" s="18" t="s">
        <v>8</v>
      </c>
      <c r="BK459" s="192">
        <f>ROUND(I459*H459,0)</f>
        <v>0</v>
      </c>
      <c r="BL459" s="18" t="s">
        <v>244</v>
      </c>
      <c r="BM459" s="191" t="s">
        <v>664</v>
      </c>
    </row>
    <row r="460" spans="2:65" s="1" customFormat="1" ht="19.2">
      <c r="B460" s="35"/>
      <c r="C460" s="36"/>
      <c r="D460" s="193" t="s">
        <v>148</v>
      </c>
      <c r="E460" s="36"/>
      <c r="F460" s="194" t="s">
        <v>665</v>
      </c>
      <c r="G460" s="36"/>
      <c r="H460" s="36"/>
      <c r="I460" s="108"/>
      <c r="J460" s="36"/>
      <c r="K460" s="36"/>
      <c r="L460" s="39"/>
      <c r="M460" s="195"/>
      <c r="N460" s="64"/>
      <c r="O460" s="64"/>
      <c r="P460" s="64"/>
      <c r="Q460" s="64"/>
      <c r="R460" s="64"/>
      <c r="S460" s="64"/>
      <c r="T460" s="65"/>
      <c r="AT460" s="18" t="s">
        <v>148</v>
      </c>
      <c r="AU460" s="18" t="s">
        <v>81</v>
      </c>
    </row>
    <row r="461" spans="2:65" s="1" customFormat="1" ht="28.8">
      <c r="B461" s="35"/>
      <c r="C461" s="36"/>
      <c r="D461" s="193" t="s">
        <v>157</v>
      </c>
      <c r="E461" s="36"/>
      <c r="F461" s="196" t="s">
        <v>666</v>
      </c>
      <c r="G461" s="36"/>
      <c r="H461" s="36"/>
      <c r="I461" s="108"/>
      <c r="J461" s="36"/>
      <c r="K461" s="36"/>
      <c r="L461" s="39"/>
      <c r="M461" s="195"/>
      <c r="N461" s="64"/>
      <c r="O461" s="64"/>
      <c r="P461" s="64"/>
      <c r="Q461" s="64"/>
      <c r="R461" s="64"/>
      <c r="S461" s="64"/>
      <c r="T461" s="65"/>
      <c r="AT461" s="18" t="s">
        <v>157</v>
      </c>
      <c r="AU461" s="18" t="s">
        <v>81</v>
      </c>
    </row>
    <row r="462" spans="2:65" s="12" customFormat="1" ht="10.199999999999999">
      <c r="B462" s="197"/>
      <c r="C462" s="198"/>
      <c r="D462" s="193" t="s">
        <v>159</v>
      </c>
      <c r="E462" s="199" t="s">
        <v>20</v>
      </c>
      <c r="F462" s="200" t="s">
        <v>26</v>
      </c>
      <c r="G462" s="198"/>
      <c r="H462" s="201">
        <v>10</v>
      </c>
      <c r="I462" s="202"/>
      <c r="J462" s="198"/>
      <c r="K462" s="198"/>
      <c r="L462" s="203"/>
      <c r="M462" s="204"/>
      <c r="N462" s="205"/>
      <c r="O462" s="205"/>
      <c r="P462" s="205"/>
      <c r="Q462" s="205"/>
      <c r="R462" s="205"/>
      <c r="S462" s="205"/>
      <c r="T462" s="206"/>
      <c r="AT462" s="207" t="s">
        <v>159</v>
      </c>
      <c r="AU462" s="207" t="s">
        <v>81</v>
      </c>
      <c r="AV462" s="12" t="s">
        <v>81</v>
      </c>
      <c r="AW462" s="12" t="s">
        <v>33</v>
      </c>
      <c r="AX462" s="12" t="s">
        <v>8</v>
      </c>
      <c r="AY462" s="207" t="s">
        <v>141</v>
      </c>
    </row>
    <row r="463" spans="2:65" s="1" customFormat="1" ht="21.6" customHeight="1">
      <c r="B463" s="35"/>
      <c r="C463" s="181" t="s">
        <v>668</v>
      </c>
      <c r="D463" s="181" t="s">
        <v>143</v>
      </c>
      <c r="E463" s="182" t="s">
        <v>669</v>
      </c>
      <c r="F463" s="183" t="s">
        <v>670</v>
      </c>
      <c r="G463" s="184" t="s">
        <v>198</v>
      </c>
      <c r="H463" s="185">
        <v>105</v>
      </c>
      <c r="I463" s="186"/>
      <c r="J463" s="185">
        <f>ROUND(I463*H463,0)</f>
        <v>0</v>
      </c>
      <c r="K463" s="183" t="s">
        <v>154</v>
      </c>
      <c r="L463" s="39"/>
      <c r="M463" s="187" t="s">
        <v>20</v>
      </c>
      <c r="N463" s="188" t="s">
        <v>43</v>
      </c>
      <c r="O463" s="64"/>
      <c r="P463" s="189">
        <f>O463*H463</f>
        <v>0</v>
      </c>
      <c r="Q463" s="189">
        <v>6.9999999999999994E-5</v>
      </c>
      <c r="R463" s="189">
        <f>Q463*H463</f>
        <v>7.3499999999999998E-3</v>
      </c>
      <c r="S463" s="189">
        <v>0</v>
      </c>
      <c r="T463" s="190">
        <f>S463*H463</f>
        <v>0</v>
      </c>
      <c r="AR463" s="191" t="s">
        <v>244</v>
      </c>
      <c r="AT463" s="191" t="s">
        <v>143</v>
      </c>
      <c r="AU463" s="191" t="s">
        <v>81</v>
      </c>
      <c r="AY463" s="18" t="s">
        <v>141</v>
      </c>
      <c r="BE463" s="192">
        <f>IF(N463="základní",J463,0)</f>
        <v>0</v>
      </c>
      <c r="BF463" s="192">
        <f>IF(N463="snížená",J463,0)</f>
        <v>0</v>
      </c>
      <c r="BG463" s="192">
        <f>IF(N463="zákl. přenesená",J463,0)</f>
        <v>0</v>
      </c>
      <c r="BH463" s="192">
        <f>IF(N463="sníž. přenesená",J463,0)</f>
        <v>0</v>
      </c>
      <c r="BI463" s="192">
        <f>IF(N463="nulová",J463,0)</f>
        <v>0</v>
      </c>
      <c r="BJ463" s="18" t="s">
        <v>8</v>
      </c>
      <c r="BK463" s="192">
        <f>ROUND(I463*H463,0)</f>
        <v>0</v>
      </c>
      <c r="BL463" s="18" t="s">
        <v>244</v>
      </c>
      <c r="BM463" s="191" t="s">
        <v>671</v>
      </c>
    </row>
    <row r="464" spans="2:65" s="1" customFormat="1" ht="19.2">
      <c r="B464" s="35"/>
      <c r="C464" s="36"/>
      <c r="D464" s="193" t="s">
        <v>148</v>
      </c>
      <c r="E464" s="36"/>
      <c r="F464" s="194" t="s">
        <v>672</v>
      </c>
      <c r="G464" s="36"/>
      <c r="H464" s="36"/>
      <c r="I464" s="108"/>
      <c r="J464" s="36"/>
      <c r="K464" s="36"/>
      <c r="L464" s="39"/>
      <c r="M464" s="195"/>
      <c r="N464" s="64"/>
      <c r="O464" s="64"/>
      <c r="P464" s="64"/>
      <c r="Q464" s="64"/>
      <c r="R464" s="64"/>
      <c r="S464" s="64"/>
      <c r="T464" s="65"/>
      <c r="AT464" s="18" t="s">
        <v>148</v>
      </c>
      <c r="AU464" s="18" t="s">
        <v>81</v>
      </c>
    </row>
    <row r="465" spans="2:65" s="1" customFormat="1" ht="28.8">
      <c r="B465" s="35"/>
      <c r="C465" s="36"/>
      <c r="D465" s="193" t="s">
        <v>157</v>
      </c>
      <c r="E465" s="36"/>
      <c r="F465" s="196" t="s">
        <v>666</v>
      </c>
      <c r="G465" s="36"/>
      <c r="H465" s="36"/>
      <c r="I465" s="108"/>
      <c r="J465" s="36"/>
      <c r="K465" s="36"/>
      <c r="L465" s="39"/>
      <c r="M465" s="195"/>
      <c r="N465" s="64"/>
      <c r="O465" s="64"/>
      <c r="P465" s="64"/>
      <c r="Q465" s="64"/>
      <c r="R465" s="64"/>
      <c r="S465" s="64"/>
      <c r="T465" s="65"/>
      <c r="AT465" s="18" t="s">
        <v>157</v>
      </c>
      <c r="AU465" s="18" t="s">
        <v>81</v>
      </c>
    </row>
    <row r="466" spans="2:65" s="12" customFormat="1" ht="10.199999999999999">
      <c r="B466" s="197"/>
      <c r="C466" s="198"/>
      <c r="D466" s="193" t="s">
        <v>159</v>
      </c>
      <c r="E466" s="199" t="s">
        <v>20</v>
      </c>
      <c r="F466" s="200" t="s">
        <v>1857</v>
      </c>
      <c r="G466" s="198"/>
      <c r="H466" s="201">
        <v>105</v>
      </c>
      <c r="I466" s="202"/>
      <c r="J466" s="198"/>
      <c r="K466" s="198"/>
      <c r="L466" s="203"/>
      <c r="M466" s="204"/>
      <c r="N466" s="205"/>
      <c r="O466" s="205"/>
      <c r="P466" s="205"/>
      <c r="Q466" s="205"/>
      <c r="R466" s="205"/>
      <c r="S466" s="205"/>
      <c r="T466" s="206"/>
      <c r="AT466" s="207" t="s">
        <v>159</v>
      </c>
      <c r="AU466" s="207" t="s">
        <v>81</v>
      </c>
      <c r="AV466" s="12" t="s">
        <v>81</v>
      </c>
      <c r="AW466" s="12" t="s">
        <v>33</v>
      </c>
      <c r="AX466" s="12" t="s">
        <v>8</v>
      </c>
      <c r="AY466" s="207" t="s">
        <v>141</v>
      </c>
    </row>
    <row r="467" spans="2:65" s="1" customFormat="1" ht="14.4" customHeight="1">
      <c r="B467" s="35"/>
      <c r="C467" s="181" t="s">
        <v>673</v>
      </c>
      <c r="D467" s="181" t="s">
        <v>143</v>
      </c>
      <c r="E467" s="182" t="s">
        <v>674</v>
      </c>
      <c r="F467" s="183" t="s">
        <v>675</v>
      </c>
      <c r="G467" s="184" t="s">
        <v>153</v>
      </c>
      <c r="H467" s="185">
        <v>34</v>
      </c>
      <c r="I467" s="186"/>
      <c r="J467" s="185">
        <f>ROUND(I467*H467,0)</f>
        <v>0</v>
      </c>
      <c r="K467" s="183" t="s">
        <v>154</v>
      </c>
      <c r="L467" s="39"/>
      <c r="M467" s="187" t="s">
        <v>20</v>
      </c>
      <c r="N467" s="188" t="s">
        <v>43</v>
      </c>
      <c r="O467" s="64"/>
      <c r="P467" s="189">
        <f>O467*H467</f>
        <v>0</v>
      </c>
      <c r="Q467" s="189">
        <v>0</v>
      </c>
      <c r="R467" s="189">
        <f>Q467*H467</f>
        <v>0</v>
      </c>
      <c r="S467" s="189">
        <v>0</v>
      </c>
      <c r="T467" s="190">
        <f>S467*H467</f>
        <v>0</v>
      </c>
      <c r="AR467" s="191" t="s">
        <v>244</v>
      </c>
      <c r="AT467" s="191" t="s">
        <v>143</v>
      </c>
      <c r="AU467" s="191" t="s">
        <v>81</v>
      </c>
      <c r="AY467" s="18" t="s">
        <v>141</v>
      </c>
      <c r="BE467" s="192">
        <f>IF(N467="základní",J467,0)</f>
        <v>0</v>
      </c>
      <c r="BF467" s="192">
        <f>IF(N467="snížená",J467,0)</f>
        <v>0</v>
      </c>
      <c r="BG467" s="192">
        <f>IF(N467="zákl. přenesená",J467,0)</f>
        <v>0</v>
      </c>
      <c r="BH467" s="192">
        <f>IF(N467="sníž. přenesená",J467,0)</f>
        <v>0</v>
      </c>
      <c r="BI467" s="192">
        <f>IF(N467="nulová",J467,0)</f>
        <v>0</v>
      </c>
      <c r="BJ467" s="18" t="s">
        <v>8</v>
      </c>
      <c r="BK467" s="192">
        <f>ROUND(I467*H467,0)</f>
        <v>0</v>
      </c>
      <c r="BL467" s="18" t="s">
        <v>244</v>
      </c>
      <c r="BM467" s="191" t="s">
        <v>676</v>
      </c>
    </row>
    <row r="468" spans="2:65" s="1" customFormat="1" ht="10.199999999999999">
      <c r="B468" s="35"/>
      <c r="C468" s="36"/>
      <c r="D468" s="193" t="s">
        <v>148</v>
      </c>
      <c r="E468" s="36"/>
      <c r="F468" s="194" t="s">
        <v>677</v>
      </c>
      <c r="G468" s="36"/>
      <c r="H468" s="36"/>
      <c r="I468" s="108"/>
      <c r="J468" s="36"/>
      <c r="K468" s="36"/>
      <c r="L468" s="39"/>
      <c r="M468" s="195"/>
      <c r="N468" s="64"/>
      <c r="O468" s="64"/>
      <c r="P468" s="64"/>
      <c r="Q468" s="64"/>
      <c r="R468" s="64"/>
      <c r="S468" s="64"/>
      <c r="T468" s="65"/>
      <c r="AT468" s="18" t="s">
        <v>148</v>
      </c>
      <c r="AU468" s="18" t="s">
        <v>81</v>
      </c>
    </row>
    <row r="469" spans="2:65" s="1" customFormat="1" ht="57.6">
      <c r="B469" s="35"/>
      <c r="C469" s="36"/>
      <c r="D469" s="193" t="s">
        <v>157</v>
      </c>
      <c r="E469" s="36"/>
      <c r="F469" s="196" t="s">
        <v>678</v>
      </c>
      <c r="G469" s="36"/>
      <c r="H469" s="36"/>
      <c r="I469" s="108"/>
      <c r="J469" s="36"/>
      <c r="K469" s="36"/>
      <c r="L469" s="39"/>
      <c r="M469" s="195"/>
      <c r="N469" s="64"/>
      <c r="O469" s="64"/>
      <c r="P469" s="64"/>
      <c r="Q469" s="64"/>
      <c r="R469" s="64"/>
      <c r="S469" s="64"/>
      <c r="T469" s="65"/>
      <c r="AT469" s="18" t="s">
        <v>157</v>
      </c>
      <c r="AU469" s="18" t="s">
        <v>81</v>
      </c>
    </row>
    <row r="470" spans="2:65" s="12" customFormat="1" ht="10.199999999999999">
      <c r="B470" s="197"/>
      <c r="C470" s="198"/>
      <c r="D470" s="193" t="s">
        <v>159</v>
      </c>
      <c r="E470" s="199" t="s">
        <v>20</v>
      </c>
      <c r="F470" s="200" t="s">
        <v>1858</v>
      </c>
      <c r="G470" s="198"/>
      <c r="H470" s="201">
        <v>34</v>
      </c>
      <c r="I470" s="202"/>
      <c r="J470" s="198"/>
      <c r="K470" s="198"/>
      <c r="L470" s="203"/>
      <c r="M470" s="204"/>
      <c r="N470" s="205"/>
      <c r="O470" s="205"/>
      <c r="P470" s="205"/>
      <c r="Q470" s="205"/>
      <c r="R470" s="205"/>
      <c r="S470" s="205"/>
      <c r="T470" s="206"/>
      <c r="AT470" s="207" t="s">
        <v>159</v>
      </c>
      <c r="AU470" s="207" t="s">
        <v>81</v>
      </c>
      <c r="AV470" s="12" t="s">
        <v>81</v>
      </c>
      <c r="AW470" s="12" t="s">
        <v>33</v>
      </c>
      <c r="AX470" s="12" t="s">
        <v>8</v>
      </c>
      <c r="AY470" s="207" t="s">
        <v>141</v>
      </c>
    </row>
    <row r="471" spans="2:65" s="1" customFormat="1" ht="14.4" customHeight="1">
      <c r="B471" s="35"/>
      <c r="C471" s="181" t="s">
        <v>680</v>
      </c>
      <c r="D471" s="181" t="s">
        <v>143</v>
      </c>
      <c r="E471" s="182" t="s">
        <v>681</v>
      </c>
      <c r="F471" s="183" t="s">
        <v>682</v>
      </c>
      <c r="G471" s="184" t="s">
        <v>683</v>
      </c>
      <c r="H471" s="185">
        <v>12</v>
      </c>
      <c r="I471" s="186"/>
      <c r="J471" s="185">
        <f>ROUND(I471*H471,0)</f>
        <v>0</v>
      </c>
      <c r="K471" s="183" t="s">
        <v>154</v>
      </c>
      <c r="L471" s="39"/>
      <c r="M471" s="187" t="s">
        <v>20</v>
      </c>
      <c r="N471" s="188" t="s">
        <v>43</v>
      </c>
      <c r="O471" s="64"/>
      <c r="P471" s="189">
        <f>O471*H471</f>
        <v>0</v>
      </c>
      <c r="Q471" s="189">
        <v>5.6999999999999998E-4</v>
      </c>
      <c r="R471" s="189">
        <f>Q471*H471</f>
        <v>6.8399999999999997E-3</v>
      </c>
      <c r="S471" s="189">
        <v>0</v>
      </c>
      <c r="T471" s="190">
        <f>S471*H471</f>
        <v>0</v>
      </c>
      <c r="AR471" s="191" t="s">
        <v>244</v>
      </c>
      <c r="AT471" s="191" t="s">
        <v>143</v>
      </c>
      <c r="AU471" s="191" t="s">
        <v>81</v>
      </c>
      <c r="AY471" s="18" t="s">
        <v>141</v>
      </c>
      <c r="BE471" s="192">
        <f>IF(N471="základní",J471,0)</f>
        <v>0</v>
      </c>
      <c r="BF471" s="192">
        <f>IF(N471="snížená",J471,0)</f>
        <v>0</v>
      </c>
      <c r="BG471" s="192">
        <f>IF(N471="zákl. přenesená",J471,0)</f>
        <v>0</v>
      </c>
      <c r="BH471" s="192">
        <f>IF(N471="sníž. přenesená",J471,0)</f>
        <v>0</v>
      </c>
      <c r="BI471" s="192">
        <f>IF(N471="nulová",J471,0)</f>
        <v>0</v>
      </c>
      <c r="BJ471" s="18" t="s">
        <v>8</v>
      </c>
      <c r="BK471" s="192">
        <f>ROUND(I471*H471,0)</f>
        <v>0</v>
      </c>
      <c r="BL471" s="18" t="s">
        <v>244</v>
      </c>
      <c r="BM471" s="191" t="s">
        <v>684</v>
      </c>
    </row>
    <row r="472" spans="2:65" s="1" customFormat="1" ht="10.199999999999999">
      <c r="B472" s="35"/>
      <c r="C472" s="36"/>
      <c r="D472" s="193" t="s">
        <v>148</v>
      </c>
      <c r="E472" s="36"/>
      <c r="F472" s="194" t="s">
        <v>685</v>
      </c>
      <c r="G472" s="36"/>
      <c r="H472" s="36"/>
      <c r="I472" s="108"/>
      <c r="J472" s="36"/>
      <c r="K472" s="36"/>
      <c r="L472" s="39"/>
      <c r="M472" s="195"/>
      <c r="N472" s="64"/>
      <c r="O472" s="64"/>
      <c r="P472" s="64"/>
      <c r="Q472" s="64"/>
      <c r="R472" s="64"/>
      <c r="S472" s="64"/>
      <c r="T472" s="65"/>
      <c r="AT472" s="18" t="s">
        <v>148</v>
      </c>
      <c r="AU472" s="18" t="s">
        <v>81</v>
      </c>
    </row>
    <row r="473" spans="2:65" s="1" customFormat="1" ht="38.4">
      <c r="B473" s="35"/>
      <c r="C473" s="36"/>
      <c r="D473" s="193" t="s">
        <v>157</v>
      </c>
      <c r="E473" s="36"/>
      <c r="F473" s="196" t="s">
        <v>686</v>
      </c>
      <c r="G473" s="36"/>
      <c r="H473" s="36"/>
      <c r="I473" s="108"/>
      <c r="J473" s="36"/>
      <c r="K473" s="36"/>
      <c r="L473" s="39"/>
      <c r="M473" s="195"/>
      <c r="N473" s="64"/>
      <c r="O473" s="64"/>
      <c r="P473" s="64"/>
      <c r="Q473" s="64"/>
      <c r="R473" s="64"/>
      <c r="S473" s="64"/>
      <c r="T473" s="65"/>
      <c r="AT473" s="18" t="s">
        <v>157</v>
      </c>
      <c r="AU473" s="18" t="s">
        <v>81</v>
      </c>
    </row>
    <row r="474" spans="2:65" s="12" customFormat="1" ht="10.199999999999999">
      <c r="B474" s="197"/>
      <c r="C474" s="198"/>
      <c r="D474" s="193" t="s">
        <v>159</v>
      </c>
      <c r="E474" s="199" t="s">
        <v>20</v>
      </c>
      <c r="F474" s="200" t="s">
        <v>220</v>
      </c>
      <c r="G474" s="198"/>
      <c r="H474" s="201">
        <v>12</v>
      </c>
      <c r="I474" s="202"/>
      <c r="J474" s="198"/>
      <c r="K474" s="198"/>
      <c r="L474" s="203"/>
      <c r="M474" s="204"/>
      <c r="N474" s="205"/>
      <c r="O474" s="205"/>
      <c r="P474" s="205"/>
      <c r="Q474" s="205"/>
      <c r="R474" s="205"/>
      <c r="S474" s="205"/>
      <c r="T474" s="206"/>
      <c r="AT474" s="207" t="s">
        <v>159</v>
      </c>
      <c r="AU474" s="207" t="s">
        <v>81</v>
      </c>
      <c r="AV474" s="12" t="s">
        <v>81</v>
      </c>
      <c r="AW474" s="12" t="s">
        <v>33</v>
      </c>
      <c r="AX474" s="12" t="s">
        <v>8</v>
      </c>
      <c r="AY474" s="207" t="s">
        <v>141</v>
      </c>
    </row>
    <row r="475" spans="2:65" s="1" customFormat="1" ht="14.4" customHeight="1">
      <c r="B475" s="35"/>
      <c r="C475" s="181" t="s">
        <v>687</v>
      </c>
      <c r="D475" s="181" t="s">
        <v>143</v>
      </c>
      <c r="E475" s="182" t="s">
        <v>688</v>
      </c>
      <c r="F475" s="183" t="s">
        <v>689</v>
      </c>
      <c r="G475" s="184" t="s">
        <v>683</v>
      </c>
      <c r="H475" s="185">
        <v>12</v>
      </c>
      <c r="I475" s="186"/>
      <c r="J475" s="185">
        <f>ROUND(I475*H475,0)</f>
        <v>0</v>
      </c>
      <c r="K475" s="183" t="s">
        <v>154</v>
      </c>
      <c r="L475" s="39"/>
      <c r="M475" s="187" t="s">
        <v>20</v>
      </c>
      <c r="N475" s="188" t="s">
        <v>43</v>
      </c>
      <c r="O475" s="64"/>
      <c r="P475" s="189">
        <f>O475*H475</f>
        <v>0</v>
      </c>
      <c r="Q475" s="189">
        <v>8.9999999999999998E-4</v>
      </c>
      <c r="R475" s="189">
        <f>Q475*H475</f>
        <v>1.0800000000000001E-2</v>
      </c>
      <c r="S475" s="189">
        <v>0</v>
      </c>
      <c r="T475" s="190">
        <f>S475*H475</f>
        <v>0</v>
      </c>
      <c r="AR475" s="191" t="s">
        <v>244</v>
      </c>
      <c r="AT475" s="191" t="s">
        <v>143</v>
      </c>
      <c r="AU475" s="191" t="s">
        <v>81</v>
      </c>
      <c r="AY475" s="18" t="s">
        <v>141</v>
      </c>
      <c r="BE475" s="192">
        <f>IF(N475="základní",J475,0)</f>
        <v>0</v>
      </c>
      <c r="BF475" s="192">
        <f>IF(N475="snížená",J475,0)</f>
        <v>0</v>
      </c>
      <c r="BG475" s="192">
        <f>IF(N475="zákl. přenesená",J475,0)</f>
        <v>0</v>
      </c>
      <c r="BH475" s="192">
        <f>IF(N475="sníž. přenesená",J475,0)</f>
        <v>0</v>
      </c>
      <c r="BI475" s="192">
        <f>IF(N475="nulová",J475,0)</f>
        <v>0</v>
      </c>
      <c r="BJ475" s="18" t="s">
        <v>8</v>
      </c>
      <c r="BK475" s="192">
        <f>ROUND(I475*H475,0)</f>
        <v>0</v>
      </c>
      <c r="BL475" s="18" t="s">
        <v>244</v>
      </c>
      <c r="BM475" s="191" t="s">
        <v>690</v>
      </c>
    </row>
    <row r="476" spans="2:65" s="1" customFormat="1" ht="10.199999999999999">
      <c r="B476" s="35"/>
      <c r="C476" s="36"/>
      <c r="D476" s="193" t="s">
        <v>148</v>
      </c>
      <c r="E476" s="36"/>
      <c r="F476" s="194" t="s">
        <v>691</v>
      </c>
      <c r="G476" s="36"/>
      <c r="H476" s="36"/>
      <c r="I476" s="108"/>
      <c r="J476" s="36"/>
      <c r="K476" s="36"/>
      <c r="L476" s="39"/>
      <c r="M476" s="195"/>
      <c r="N476" s="64"/>
      <c r="O476" s="64"/>
      <c r="P476" s="64"/>
      <c r="Q476" s="64"/>
      <c r="R476" s="64"/>
      <c r="S476" s="64"/>
      <c r="T476" s="65"/>
      <c r="AT476" s="18" t="s">
        <v>148</v>
      </c>
      <c r="AU476" s="18" t="s">
        <v>81</v>
      </c>
    </row>
    <row r="477" spans="2:65" s="1" customFormat="1" ht="38.4">
      <c r="B477" s="35"/>
      <c r="C477" s="36"/>
      <c r="D477" s="193" t="s">
        <v>157</v>
      </c>
      <c r="E477" s="36"/>
      <c r="F477" s="196" t="s">
        <v>686</v>
      </c>
      <c r="G477" s="36"/>
      <c r="H477" s="36"/>
      <c r="I477" s="108"/>
      <c r="J477" s="36"/>
      <c r="K477" s="36"/>
      <c r="L477" s="39"/>
      <c r="M477" s="195"/>
      <c r="N477" s="64"/>
      <c r="O477" s="64"/>
      <c r="P477" s="64"/>
      <c r="Q477" s="64"/>
      <c r="R477" s="64"/>
      <c r="S477" s="64"/>
      <c r="T477" s="65"/>
      <c r="AT477" s="18" t="s">
        <v>157</v>
      </c>
      <c r="AU477" s="18" t="s">
        <v>81</v>
      </c>
    </row>
    <row r="478" spans="2:65" s="1" customFormat="1" ht="14.4" customHeight="1">
      <c r="B478" s="35"/>
      <c r="C478" s="181" t="s">
        <v>692</v>
      </c>
      <c r="D478" s="181" t="s">
        <v>143</v>
      </c>
      <c r="E478" s="182" t="s">
        <v>695</v>
      </c>
      <c r="F478" s="183" t="s">
        <v>696</v>
      </c>
      <c r="G478" s="184" t="s">
        <v>198</v>
      </c>
      <c r="H478" s="185">
        <v>117</v>
      </c>
      <c r="I478" s="186"/>
      <c r="J478" s="185">
        <f>ROUND(I478*H478,0)</f>
        <v>0</v>
      </c>
      <c r="K478" s="183" t="s">
        <v>154</v>
      </c>
      <c r="L478" s="39"/>
      <c r="M478" s="187" t="s">
        <v>20</v>
      </c>
      <c r="N478" s="188" t="s">
        <v>43</v>
      </c>
      <c r="O478" s="64"/>
      <c r="P478" s="189">
        <f>O478*H478</f>
        <v>0</v>
      </c>
      <c r="Q478" s="189">
        <v>1.9000000000000001E-4</v>
      </c>
      <c r="R478" s="189">
        <f>Q478*H478</f>
        <v>2.223E-2</v>
      </c>
      <c r="S478" s="189">
        <v>0</v>
      </c>
      <c r="T478" s="190">
        <f>S478*H478</f>
        <v>0</v>
      </c>
      <c r="AR478" s="191" t="s">
        <v>244</v>
      </c>
      <c r="AT478" s="191" t="s">
        <v>143</v>
      </c>
      <c r="AU478" s="191" t="s">
        <v>81</v>
      </c>
      <c r="AY478" s="18" t="s">
        <v>141</v>
      </c>
      <c r="BE478" s="192">
        <f>IF(N478="základní",J478,0)</f>
        <v>0</v>
      </c>
      <c r="BF478" s="192">
        <f>IF(N478="snížená",J478,0)</f>
        <v>0</v>
      </c>
      <c r="BG478" s="192">
        <f>IF(N478="zákl. přenesená",J478,0)</f>
        <v>0</v>
      </c>
      <c r="BH478" s="192">
        <f>IF(N478="sníž. přenesená",J478,0)</f>
        <v>0</v>
      </c>
      <c r="BI478" s="192">
        <f>IF(N478="nulová",J478,0)</f>
        <v>0</v>
      </c>
      <c r="BJ478" s="18" t="s">
        <v>8</v>
      </c>
      <c r="BK478" s="192">
        <f>ROUND(I478*H478,0)</f>
        <v>0</v>
      </c>
      <c r="BL478" s="18" t="s">
        <v>244</v>
      </c>
      <c r="BM478" s="191" t="s">
        <v>697</v>
      </c>
    </row>
    <row r="479" spans="2:65" s="1" customFormat="1" ht="19.2">
      <c r="B479" s="35"/>
      <c r="C479" s="36"/>
      <c r="D479" s="193" t="s">
        <v>148</v>
      </c>
      <c r="E479" s="36"/>
      <c r="F479" s="194" t="s">
        <v>698</v>
      </c>
      <c r="G479" s="36"/>
      <c r="H479" s="36"/>
      <c r="I479" s="108"/>
      <c r="J479" s="36"/>
      <c r="K479" s="36"/>
      <c r="L479" s="39"/>
      <c r="M479" s="195"/>
      <c r="N479" s="64"/>
      <c r="O479" s="64"/>
      <c r="P479" s="64"/>
      <c r="Q479" s="64"/>
      <c r="R479" s="64"/>
      <c r="S479" s="64"/>
      <c r="T479" s="65"/>
      <c r="AT479" s="18" t="s">
        <v>148</v>
      </c>
      <c r="AU479" s="18" t="s">
        <v>81</v>
      </c>
    </row>
    <row r="480" spans="2:65" s="1" customFormat="1" ht="67.2">
      <c r="B480" s="35"/>
      <c r="C480" s="36"/>
      <c r="D480" s="193" t="s">
        <v>157</v>
      </c>
      <c r="E480" s="36"/>
      <c r="F480" s="196" t="s">
        <v>699</v>
      </c>
      <c r="G480" s="36"/>
      <c r="H480" s="36"/>
      <c r="I480" s="108"/>
      <c r="J480" s="36"/>
      <c r="K480" s="36"/>
      <c r="L480" s="39"/>
      <c r="M480" s="195"/>
      <c r="N480" s="64"/>
      <c r="O480" s="64"/>
      <c r="P480" s="64"/>
      <c r="Q480" s="64"/>
      <c r="R480" s="64"/>
      <c r="S480" s="64"/>
      <c r="T480" s="65"/>
      <c r="AT480" s="18" t="s">
        <v>157</v>
      </c>
      <c r="AU480" s="18" t="s">
        <v>81</v>
      </c>
    </row>
    <row r="481" spans="2:65" s="12" customFormat="1" ht="10.199999999999999">
      <c r="B481" s="197"/>
      <c r="C481" s="198"/>
      <c r="D481" s="193" t="s">
        <v>159</v>
      </c>
      <c r="E481" s="199" t="s">
        <v>20</v>
      </c>
      <c r="F481" s="200" t="s">
        <v>1859</v>
      </c>
      <c r="G481" s="198"/>
      <c r="H481" s="201">
        <v>117</v>
      </c>
      <c r="I481" s="202"/>
      <c r="J481" s="198"/>
      <c r="K481" s="198"/>
      <c r="L481" s="203"/>
      <c r="M481" s="204"/>
      <c r="N481" s="205"/>
      <c r="O481" s="205"/>
      <c r="P481" s="205"/>
      <c r="Q481" s="205"/>
      <c r="R481" s="205"/>
      <c r="S481" s="205"/>
      <c r="T481" s="206"/>
      <c r="AT481" s="207" t="s">
        <v>159</v>
      </c>
      <c r="AU481" s="207" t="s">
        <v>81</v>
      </c>
      <c r="AV481" s="12" t="s">
        <v>81</v>
      </c>
      <c r="AW481" s="12" t="s">
        <v>33</v>
      </c>
      <c r="AX481" s="12" t="s">
        <v>8</v>
      </c>
      <c r="AY481" s="207" t="s">
        <v>141</v>
      </c>
    </row>
    <row r="482" spans="2:65" s="1" customFormat="1" ht="14.4" customHeight="1">
      <c r="B482" s="35"/>
      <c r="C482" s="181" t="s">
        <v>694</v>
      </c>
      <c r="D482" s="181" t="s">
        <v>143</v>
      </c>
      <c r="E482" s="182" t="s">
        <v>701</v>
      </c>
      <c r="F482" s="183" t="s">
        <v>702</v>
      </c>
      <c r="G482" s="184" t="s">
        <v>198</v>
      </c>
      <c r="H482" s="185">
        <v>117</v>
      </c>
      <c r="I482" s="186"/>
      <c r="J482" s="185">
        <f>ROUND(I482*H482,0)</f>
        <v>0</v>
      </c>
      <c r="K482" s="183" t="s">
        <v>154</v>
      </c>
      <c r="L482" s="39"/>
      <c r="M482" s="187" t="s">
        <v>20</v>
      </c>
      <c r="N482" s="188" t="s">
        <v>43</v>
      </c>
      <c r="O482" s="64"/>
      <c r="P482" s="189">
        <f>O482*H482</f>
        <v>0</v>
      </c>
      <c r="Q482" s="189">
        <v>1.0000000000000001E-5</v>
      </c>
      <c r="R482" s="189">
        <f>Q482*H482</f>
        <v>1.17E-3</v>
      </c>
      <c r="S482" s="189">
        <v>0</v>
      </c>
      <c r="T482" s="190">
        <f>S482*H482</f>
        <v>0</v>
      </c>
      <c r="AR482" s="191" t="s">
        <v>244</v>
      </c>
      <c r="AT482" s="191" t="s">
        <v>143</v>
      </c>
      <c r="AU482" s="191" t="s">
        <v>81</v>
      </c>
      <c r="AY482" s="18" t="s">
        <v>141</v>
      </c>
      <c r="BE482" s="192">
        <f>IF(N482="základní",J482,0)</f>
        <v>0</v>
      </c>
      <c r="BF482" s="192">
        <f>IF(N482="snížená",J482,0)</f>
        <v>0</v>
      </c>
      <c r="BG482" s="192">
        <f>IF(N482="zákl. přenesená",J482,0)</f>
        <v>0</v>
      </c>
      <c r="BH482" s="192">
        <f>IF(N482="sníž. přenesená",J482,0)</f>
        <v>0</v>
      </c>
      <c r="BI482" s="192">
        <f>IF(N482="nulová",J482,0)</f>
        <v>0</v>
      </c>
      <c r="BJ482" s="18" t="s">
        <v>8</v>
      </c>
      <c r="BK482" s="192">
        <f>ROUND(I482*H482,0)</f>
        <v>0</v>
      </c>
      <c r="BL482" s="18" t="s">
        <v>244</v>
      </c>
      <c r="BM482" s="191" t="s">
        <v>703</v>
      </c>
    </row>
    <row r="483" spans="2:65" s="1" customFormat="1" ht="10.199999999999999">
      <c r="B483" s="35"/>
      <c r="C483" s="36"/>
      <c r="D483" s="193" t="s">
        <v>148</v>
      </c>
      <c r="E483" s="36"/>
      <c r="F483" s="194" t="s">
        <v>704</v>
      </c>
      <c r="G483" s="36"/>
      <c r="H483" s="36"/>
      <c r="I483" s="108"/>
      <c r="J483" s="36"/>
      <c r="K483" s="36"/>
      <c r="L483" s="39"/>
      <c r="M483" s="195"/>
      <c r="N483" s="64"/>
      <c r="O483" s="64"/>
      <c r="P483" s="64"/>
      <c r="Q483" s="64"/>
      <c r="R483" s="64"/>
      <c r="S483" s="64"/>
      <c r="T483" s="65"/>
      <c r="AT483" s="18" t="s">
        <v>148</v>
      </c>
      <c r="AU483" s="18" t="s">
        <v>81</v>
      </c>
    </row>
    <row r="484" spans="2:65" s="1" customFormat="1" ht="67.2">
      <c r="B484" s="35"/>
      <c r="C484" s="36"/>
      <c r="D484" s="193" t="s">
        <v>157</v>
      </c>
      <c r="E484" s="36"/>
      <c r="F484" s="196" t="s">
        <v>699</v>
      </c>
      <c r="G484" s="36"/>
      <c r="H484" s="36"/>
      <c r="I484" s="108"/>
      <c r="J484" s="36"/>
      <c r="K484" s="36"/>
      <c r="L484" s="39"/>
      <c r="M484" s="195"/>
      <c r="N484" s="64"/>
      <c r="O484" s="64"/>
      <c r="P484" s="64"/>
      <c r="Q484" s="64"/>
      <c r="R484" s="64"/>
      <c r="S484" s="64"/>
      <c r="T484" s="65"/>
      <c r="AT484" s="18" t="s">
        <v>157</v>
      </c>
      <c r="AU484" s="18" t="s">
        <v>81</v>
      </c>
    </row>
    <row r="485" spans="2:65" s="1" customFormat="1" ht="14.4" customHeight="1">
      <c r="B485" s="35"/>
      <c r="C485" s="181" t="s">
        <v>700</v>
      </c>
      <c r="D485" s="181" t="s">
        <v>143</v>
      </c>
      <c r="E485" s="182" t="s">
        <v>706</v>
      </c>
      <c r="F485" s="183" t="s">
        <v>707</v>
      </c>
      <c r="G485" s="184" t="s">
        <v>623</v>
      </c>
      <c r="H485" s="186"/>
      <c r="I485" s="186"/>
      <c r="J485" s="185">
        <f>ROUND(I485*H485,0)</f>
        <v>0</v>
      </c>
      <c r="K485" s="183" t="s">
        <v>154</v>
      </c>
      <c r="L485" s="39"/>
      <c r="M485" s="187" t="s">
        <v>20</v>
      </c>
      <c r="N485" s="188" t="s">
        <v>43</v>
      </c>
      <c r="O485" s="64"/>
      <c r="P485" s="189">
        <f>O485*H485</f>
        <v>0</v>
      </c>
      <c r="Q485" s="189">
        <v>0</v>
      </c>
      <c r="R485" s="189">
        <f>Q485*H485</f>
        <v>0</v>
      </c>
      <c r="S485" s="189">
        <v>0</v>
      </c>
      <c r="T485" s="190">
        <f>S485*H485</f>
        <v>0</v>
      </c>
      <c r="AR485" s="191" t="s">
        <v>244</v>
      </c>
      <c r="AT485" s="191" t="s">
        <v>143</v>
      </c>
      <c r="AU485" s="191" t="s">
        <v>81</v>
      </c>
      <c r="AY485" s="18" t="s">
        <v>141</v>
      </c>
      <c r="BE485" s="192">
        <f>IF(N485="základní",J485,0)</f>
        <v>0</v>
      </c>
      <c r="BF485" s="192">
        <f>IF(N485="snížená",J485,0)</f>
        <v>0</v>
      </c>
      <c r="BG485" s="192">
        <f>IF(N485="zákl. přenesená",J485,0)</f>
        <v>0</v>
      </c>
      <c r="BH485" s="192">
        <f>IF(N485="sníž. přenesená",J485,0)</f>
        <v>0</v>
      </c>
      <c r="BI485" s="192">
        <f>IF(N485="nulová",J485,0)</f>
        <v>0</v>
      </c>
      <c r="BJ485" s="18" t="s">
        <v>8</v>
      </c>
      <c r="BK485" s="192">
        <f>ROUND(I485*H485,0)</f>
        <v>0</v>
      </c>
      <c r="BL485" s="18" t="s">
        <v>244</v>
      </c>
      <c r="BM485" s="191" t="s">
        <v>708</v>
      </c>
    </row>
    <row r="486" spans="2:65" s="1" customFormat="1" ht="19.2">
      <c r="B486" s="35"/>
      <c r="C486" s="36"/>
      <c r="D486" s="193" t="s">
        <v>148</v>
      </c>
      <c r="E486" s="36"/>
      <c r="F486" s="194" t="s">
        <v>709</v>
      </c>
      <c r="G486" s="36"/>
      <c r="H486" s="36"/>
      <c r="I486" s="108"/>
      <c r="J486" s="36"/>
      <c r="K486" s="36"/>
      <c r="L486" s="39"/>
      <c r="M486" s="195"/>
      <c r="N486" s="64"/>
      <c r="O486" s="64"/>
      <c r="P486" s="64"/>
      <c r="Q486" s="64"/>
      <c r="R486" s="64"/>
      <c r="S486" s="64"/>
      <c r="T486" s="65"/>
      <c r="AT486" s="18" t="s">
        <v>148</v>
      </c>
      <c r="AU486" s="18" t="s">
        <v>81</v>
      </c>
    </row>
    <row r="487" spans="2:65" s="1" customFormat="1" ht="96">
      <c r="B487" s="35"/>
      <c r="C487" s="36"/>
      <c r="D487" s="193" t="s">
        <v>157</v>
      </c>
      <c r="E487" s="36"/>
      <c r="F487" s="196" t="s">
        <v>710</v>
      </c>
      <c r="G487" s="36"/>
      <c r="H487" s="36"/>
      <c r="I487" s="108"/>
      <c r="J487" s="36"/>
      <c r="K487" s="36"/>
      <c r="L487" s="39"/>
      <c r="M487" s="195"/>
      <c r="N487" s="64"/>
      <c r="O487" s="64"/>
      <c r="P487" s="64"/>
      <c r="Q487" s="64"/>
      <c r="R487" s="64"/>
      <c r="S487" s="64"/>
      <c r="T487" s="65"/>
      <c r="AT487" s="18" t="s">
        <v>157</v>
      </c>
      <c r="AU487" s="18" t="s">
        <v>81</v>
      </c>
    </row>
    <row r="488" spans="2:65" s="11" customFormat="1" ht="22.8" customHeight="1">
      <c r="B488" s="165"/>
      <c r="C488" s="166"/>
      <c r="D488" s="167" t="s">
        <v>71</v>
      </c>
      <c r="E488" s="179" t="s">
        <v>711</v>
      </c>
      <c r="F488" s="179" t="s">
        <v>712</v>
      </c>
      <c r="G488" s="166"/>
      <c r="H488" s="166"/>
      <c r="I488" s="169"/>
      <c r="J488" s="180">
        <f>BK488</f>
        <v>0</v>
      </c>
      <c r="K488" s="166"/>
      <c r="L488" s="171"/>
      <c r="M488" s="172"/>
      <c r="N488" s="173"/>
      <c r="O488" s="173"/>
      <c r="P488" s="174">
        <f>SUM(P489:P555)</f>
        <v>0</v>
      </c>
      <c r="Q488" s="173"/>
      <c r="R488" s="174">
        <f>SUM(R489:R555)</f>
        <v>0.41200999999999999</v>
      </c>
      <c r="S488" s="173"/>
      <c r="T488" s="175">
        <f>SUM(T489:T555)</f>
        <v>0.29120000000000001</v>
      </c>
      <c r="AR488" s="176" t="s">
        <v>81</v>
      </c>
      <c r="AT488" s="177" t="s">
        <v>71</v>
      </c>
      <c r="AU488" s="177" t="s">
        <v>8</v>
      </c>
      <c r="AY488" s="176" t="s">
        <v>141</v>
      </c>
      <c r="BK488" s="178">
        <f>SUM(BK489:BK555)</f>
        <v>0</v>
      </c>
    </row>
    <row r="489" spans="2:65" s="1" customFormat="1" ht="14.4" customHeight="1">
      <c r="B489" s="35"/>
      <c r="C489" s="181" t="s">
        <v>705</v>
      </c>
      <c r="D489" s="181" t="s">
        <v>143</v>
      </c>
      <c r="E489" s="182" t="s">
        <v>714</v>
      </c>
      <c r="F489" s="183" t="s">
        <v>715</v>
      </c>
      <c r="G489" s="184" t="s">
        <v>716</v>
      </c>
      <c r="H489" s="185">
        <v>3</v>
      </c>
      <c r="I489" s="186"/>
      <c r="J489" s="185">
        <f>ROUND(I489*H489,0)</f>
        <v>0</v>
      </c>
      <c r="K489" s="183" t="s">
        <v>20</v>
      </c>
      <c r="L489" s="39"/>
      <c r="M489" s="187" t="s">
        <v>20</v>
      </c>
      <c r="N489" s="188" t="s">
        <v>43</v>
      </c>
      <c r="O489" s="64"/>
      <c r="P489" s="189">
        <f>O489*H489</f>
        <v>0</v>
      </c>
      <c r="Q489" s="189">
        <v>0</v>
      </c>
      <c r="R489" s="189">
        <f>Q489*H489</f>
        <v>0</v>
      </c>
      <c r="S489" s="189">
        <v>0</v>
      </c>
      <c r="T489" s="190">
        <f>S489*H489</f>
        <v>0</v>
      </c>
      <c r="AR489" s="191" t="s">
        <v>244</v>
      </c>
      <c r="AT489" s="191" t="s">
        <v>143</v>
      </c>
      <c r="AU489" s="191" t="s">
        <v>81</v>
      </c>
      <c r="AY489" s="18" t="s">
        <v>141</v>
      </c>
      <c r="BE489" s="192">
        <f>IF(N489="základní",J489,0)</f>
        <v>0</v>
      </c>
      <c r="BF489" s="192">
        <f>IF(N489="snížená",J489,0)</f>
        <v>0</v>
      </c>
      <c r="BG489" s="192">
        <f>IF(N489="zákl. přenesená",J489,0)</f>
        <v>0</v>
      </c>
      <c r="BH489" s="192">
        <f>IF(N489="sníž. přenesená",J489,0)</f>
        <v>0</v>
      </c>
      <c r="BI489" s="192">
        <f>IF(N489="nulová",J489,0)</f>
        <v>0</v>
      </c>
      <c r="BJ489" s="18" t="s">
        <v>8</v>
      </c>
      <c r="BK489" s="192">
        <f>ROUND(I489*H489,0)</f>
        <v>0</v>
      </c>
      <c r="BL489" s="18" t="s">
        <v>244</v>
      </c>
      <c r="BM489" s="191" t="s">
        <v>717</v>
      </c>
    </row>
    <row r="490" spans="2:65" s="1" customFormat="1" ht="10.199999999999999">
      <c r="B490" s="35"/>
      <c r="C490" s="36"/>
      <c r="D490" s="193" t="s">
        <v>148</v>
      </c>
      <c r="E490" s="36"/>
      <c r="F490" s="194" t="s">
        <v>715</v>
      </c>
      <c r="G490" s="36"/>
      <c r="H490" s="36"/>
      <c r="I490" s="108"/>
      <c r="J490" s="36"/>
      <c r="K490" s="36"/>
      <c r="L490" s="39"/>
      <c r="M490" s="195"/>
      <c r="N490" s="64"/>
      <c r="O490" s="64"/>
      <c r="P490" s="64"/>
      <c r="Q490" s="64"/>
      <c r="R490" s="64"/>
      <c r="S490" s="64"/>
      <c r="T490" s="65"/>
      <c r="AT490" s="18" t="s">
        <v>148</v>
      </c>
      <c r="AU490" s="18" t="s">
        <v>81</v>
      </c>
    </row>
    <row r="491" spans="2:65" s="1" customFormat="1" ht="14.4" customHeight="1">
      <c r="B491" s="35"/>
      <c r="C491" s="181" t="s">
        <v>713</v>
      </c>
      <c r="D491" s="181" t="s">
        <v>143</v>
      </c>
      <c r="E491" s="182" t="s">
        <v>719</v>
      </c>
      <c r="F491" s="183" t="s">
        <v>720</v>
      </c>
      <c r="G491" s="184" t="s">
        <v>683</v>
      </c>
      <c r="H491" s="185">
        <v>4</v>
      </c>
      <c r="I491" s="186"/>
      <c r="J491" s="185">
        <f>ROUND(I491*H491,0)</f>
        <v>0</v>
      </c>
      <c r="K491" s="183" t="s">
        <v>154</v>
      </c>
      <c r="L491" s="39"/>
      <c r="M491" s="187" t="s">
        <v>20</v>
      </c>
      <c r="N491" s="188" t="s">
        <v>43</v>
      </c>
      <c r="O491" s="64"/>
      <c r="P491" s="189">
        <f>O491*H491</f>
        <v>0</v>
      </c>
      <c r="Q491" s="189">
        <v>0</v>
      </c>
      <c r="R491" s="189">
        <f>Q491*H491</f>
        <v>0</v>
      </c>
      <c r="S491" s="189">
        <v>3.4200000000000001E-2</v>
      </c>
      <c r="T491" s="190">
        <f>S491*H491</f>
        <v>0.1368</v>
      </c>
      <c r="AR491" s="191" t="s">
        <v>244</v>
      </c>
      <c r="AT491" s="191" t="s">
        <v>143</v>
      </c>
      <c r="AU491" s="191" t="s">
        <v>81</v>
      </c>
      <c r="AY491" s="18" t="s">
        <v>141</v>
      </c>
      <c r="BE491" s="192">
        <f>IF(N491="základní",J491,0)</f>
        <v>0</v>
      </c>
      <c r="BF491" s="192">
        <f>IF(N491="snížená",J491,0)</f>
        <v>0</v>
      </c>
      <c r="BG491" s="192">
        <f>IF(N491="zákl. přenesená",J491,0)</f>
        <v>0</v>
      </c>
      <c r="BH491" s="192">
        <f>IF(N491="sníž. přenesená",J491,0)</f>
        <v>0</v>
      </c>
      <c r="BI491" s="192">
        <f>IF(N491="nulová",J491,0)</f>
        <v>0</v>
      </c>
      <c r="BJ491" s="18" t="s">
        <v>8</v>
      </c>
      <c r="BK491" s="192">
        <f>ROUND(I491*H491,0)</f>
        <v>0</v>
      </c>
      <c r="BL491" s="18" t="s">
        <v>244</v>
      </c>
      <c r="BM491" s="191" t="s">
        <v>721</v>
      </c>
    </row>
    <row r="492" spans="2:65" s="1" customFormat="1" ht="10.199999999999999">
      <c r="B492" s="35"/>
      <c r="C492" s="36"/>
      <c r="D492" s="193" t="s">
        <v>148</v>
      </c>
      <c r="E492" s="36"/>
      <c r="F492" s="194" t="s">
        <v>722</v>
      </c>
      <c r="G492" s="36"/>
      <c r="H492" s="36"/>
      <c r="I492" s="108"/>
      <c r="J492" s="36"/>
      <c r="K492" s="36"/>
      <c r="L492" s="39"/>
      <c r="M492" s="195"/>
      <c r="N492" s="64"/>
      <c r="O492" s="64"/>
      <c r="P492" s="64"/>
      <c r="Q492" s="64"/>
      <c r="R492" s="64"/>
      <c r="S492" s="64"/>
      <c r="T492" s="65"/>
      <c r="AT492" s="18" t="s">
        <v>148</v>
      </c>
      <c r="AU492" s="18" t="s">
        <v>81</v>
      </c>
    </row>
    <row r="493" spans="2:65" s="1" customFormat="1" ht="14.4" customHeight="1">
      <c r="B493" s="35"/>
      <c r="C493" s="181" t="s">
        <v>718</v>
      </c>
      <c r="D493" s="181" t="s">
        <v>143</v>
      </c>
      <c r="E493" s="182" t="s">
        <v>724</v>
      </c>
      <c r="F493" s="183" t="s">
        <v>725</v>
      </c>
      <c r="G493" s="184" t="s">
        <v>683</v>
      </c>
      <c r="H493" s="185">
        <v>4</v>
      </c>
      <c r="I493" s="186"/>
      <c r="J493" s="185">
        <f>ROUND(I493*H493,0)</f>
        <v>0</v>
      </c>
      <c r="K493" s="183" t="s">
        <v>154</v>
      </c>
      <c r="L493" s="39"/>
      <c r="M493" s="187" t="s">
        <v>20</v>
      </c>
      <c r="N493" s="188" t="s">
        <v>43</v>
      </c>
      <c r="O493" s="64"/>
      <c r="P493" s="189">
        <f>O493*H493</f>
        <v>0</v>
      </c>
      <c r="Q493" s="189">
        <v>1.6920000000000001E-2</v>
      </c>
      <c r="R493" s="189">
        <f>Q493*H493</f>
        <v>6.7680000000000004E-2</v>
      </c>
      <c r="S493" s="189">
        <v>0</v>
      </c>
      <c r="T493" s="190">
        <f>S493*H493</f>
        <v>0</v>
      </c>
      <c r="AR493" s="191" t="s">
        <v>244</v>
      </c>
      <c r="AT493" s="191" t="s">
        <v>143</v>
      </c>
      <c r="AU493" s="191" t="s">
        <v>81</v>
      </c>
      <c r="AY493" s="18" t="s">
        <v>141</v>
      </c>
      <c r="BE493" s="192">
        <f>IF(N493="základní",J493,0)</f>
        <v>0</v>
      </c>
      <c r="BF493" s="192">
        <f>IF(N493="snížená",J493,0)</f>
        <v>0</v>
      </c>
      <c r="BG493" s="192">
        <f>IF(N493="zákl. přenesená",J493,0)</f>
        <v>0</v>
      </c>
      <c r="BH493" s="192">
        <f>IF(N493="sníž. přenesená",J493,0)</f>
        <v>0</v>
      </c>
      <c r="BI493" s="192">
        <f>IF(N493="nulová",J493,0)</f>
        <v>0</v>
      </c>
      <c r="BJ493" s="18" t="s">
        <v>8</v>
      </c>
      <c r="BK493" s="192">
        <f>ROUND(I493*H493,0)</f>
        <v>0</v>
      </c>
      <c r="BL493" s="18" t="s">
        <v>244</v>
      </c>
      <c r="BM493" s="191" t="s">
        <v>726</v>
      </c>
    </row>
    <row r="494" spans="2:65" s="1" customFormat="1" ht="10.199999999999999">
      <c r="B494" s="35"/>
      <c r="C494" s="36"/>
      <c r="D494" s="193" t="s">
        <v>148</v>
      </c>
      <c r="E494" s="36"/>
      <c r="F494" s="194" t="s">
        <v>727</v>
      </c>
      <c r="G494" s="36"/>
      <c r="H494" s="36"/>
      <c r="I494" s="108"/>
      <c r="J494" s="36"/>
      <c r="K494" s="36"/>
      <c r="L494" s="39"/>
      <c r="M494" s="195"/>
      <c r="N494" s="64"/>
      <c r="O494" s="64"/>
      <c r="P494" s="64"/>
      <c r="Q494" s="64"/>
      <c r="R494" s="64"/>
      <c r="S494" s="64"/>
      <c r="T494" s="65"/>
      <c r="AT494" s="18" t="s">
        <v>148</v>
      </c>
      <c r="AU494" s="18" t="s">
        <v>81</v>
      </c>
    </row>
    <row r="495" spans="2:65" s="1" customFormat="1" ht="38.4">
      <c r="B495" s="35"/>
      <c r="C495" s="36"/>
      <c r="D495" s="193" t="s">
        <v>157</v>
      </c>
      <c r="E495" s="36"/>
      <c r="F495" s="196" t="s">
        <v>728</v>
      </c>
      <c r="G495" s="36"/>
      <c r="H495" s="36"/>
      <c r="I495" s="108"/>
      <c r="J495" s="36"/>
      <c r="K495" s="36"/>
      <c r="L495" s="39"/>
      <c r="M495" s="195"/>
      <c r="N495" s="64"/>
      <c r="O495" s="64"/>
      <c r="P495" s="64"/>
      <c r="Q495" s="64"/>
      <c r="R495" s="64"/>
      <c r="S495" s="64"/>
      <c r="T495" s="65"/>
      <c r="AT495" s="18" t="s">
        <v>157</v>
      </c>
      <c r="AU495" s="18" t="s">
        <v>81</v>
      </c>
    </row>
    <row r="496" spans="2:65" s="1" customFormat="1" ht="14.4" customHeight="1">
      <c r="B496" s="35"/>
      <c r="C496" s="181" t="s">
        <v>723</v>
      </c>
      <c r="D496" s="181" t="s">
        <v>143</v>
      </c>
      <c r="E496" s="182" t="s">
        <v>730</v>
      </c>
      <c r="F496" s="183" t="s">
        <v>731</v>
      </c>
      <c r="G496" s="184" t="s">
        <v>716</v>
      </c>
      <c r="H496" s="185">
        <v>3</v>
      </c>
      <c r="I496" s="186"/>
      <c r="J496" s="185">
        <f>ROUND(I496*H496,0)</f>
        <v>0</v>
      </c>
      <c r="K496" s="183" t="s">
        <v>20</v>
      </c>
      <c r="L496" s="39"/>
      <c r="M496" s="187" t="s">
        <v>20</v>
      </c>
      <c r="N496" s="188" t="s">
        <v>43</v>
      </c>
      <c r="O496" s="64"/>
      <c r="P496" s="189">
        <f>O496*H496</f>
        <v>0</v>
      </c>
      <c r="Q496" s="189">
        <v>0</v>
      </c>
      <c r="R496" s="189">
        <f>Q496*H496</f>
        <v>0</v>
      </c>
      <c r="S496" s="189">
        <v>0</v>
      </c>
      <c r="T496" s="190">
        <f>S496*H496</f>
        <v>0</v>
      </c>
      <c r="AR496" s="191" t="s">
        <v>244</v>
      </c>
      <c r="AT496" s="191" t="s">
        <v>143</v>
      </c>
      <c r="AU496" s="191" t="s">
        <v>81</v>
      </c>
      <c r="AY496" s="18" t="s">
        <v>141</v>
      </c>
      <c r="BE496" s="192">
        <f>IF(N496="základní",J496,0)</f>
        <v>0</v>
      </c>
      <c r="BF496" s="192">
        <f>IF(N496="snížená",J496,0)</f>
        <v>0</v>
      </c>
      <c r="BG496" s="192">
        <f>IF(N496="zákl. přenesená",J496,0)</f>
        <v>0</v>
      </c>
      <c r="BH496" s="192">
        <f>IF(N496="sníž. přenesená",J496,0)</f>
        <v>0</v>
      </c>
      <c r="BI496" s="192">
        <f>IF(N496="nulová",J496,0)</f>
        <v>0</v>
      </c>
      <c r="BJ496" s="18" t="s">
        <v>8</v>
      </c>
      <c r="BK496" s="192">
        <f>ROUND(I496*H496,0)</f>
        <v>0</v>
      </c>
      <c r="BL496" s="18" t="s">
        <v>244</v>
      </c>
      <c r="BM496" s="191" t="s">
        <v>732</v>
      </c>
    </row>
    <row r="497" spans="2:65" s="1" customFormat="1" ht="10.199999999999999">
      <c r="B497" s="35"/>
      <c r="C497" s="36"/>
      <c r="D497" s="193" t="s">
        <v>148</v>
      </c>
      <c r="E497" s="36"/>
      <c r="F497" s="194" t="s">
        <v>731</v>
      </c>
      <c r="G497" s="36"/>
      <c r="H497" s="36"/>
      <c r="I497" s="108"/>
      <c r="J497" s="36"/>
      <c r="K497" s="36"/>
      <c r="L497" s="39"/>
      <c r="M497" s="195"/>
      <c r="N497" s="64"/>
      <c r="O497" s="64"/>
      <c r="P497" s="64"/>
      <c r="Q497" s="64"/>
      <c r="R497" s="64"/>
      <c r="S497" s="64"/>
      <c r="T497" s="65"/>
      <c r="AT497" s="18" t="s">
        <v>148</v>
      </c>
      <c r="AU497" s="18" t="s">
        <v>81</v>
      </c>
    </row>
    <row r="498" spans="2:65" s="1" customFormat="1" ht="14.4" customHeight="1">
      <c r="B498" s="35"/>
      <c r="C498" s="181" t="s">
        <v>729</v>
      </c>
      <c r="D498" s="181" t="s">
        <v>143</v>
      </c>
      <c r="E498" s="182" t="s">
        <v>734</v>
      </c>
      <c r="F498" s="183" t="s">
        <v>735</v>
      </c>
      <c r="G498" s="184" t="s">
        <v>683</v>
      </c>
      <c r="H498" s="185">
        <v>5</v>
      </c>
      <c r="I498" s="186"/>
      <c r="J498" s="185">
        <f>ROUND(I498*H498,0)</f>
        <v>0</v>
      </c>
      <c r="K498" s="183" t="s">
        <v>154</v>
      </c>
      <c r="L498" s="39"/>
      <c r="M498" s="187" t="s">
        <v>20</v>
      </c>
      <c r="N498" s="188" t="s">
        <v>43</v>
      </c>
      <c r="O498" s="64"/>
      <c r="P498" s="189">
        <f>O498*H498</f>
        <v>0</v>
      </c>
      <c r="Q498" s="189">
        <v>0</v>
      </c>
      <c r="R498" s="189">
        <f>Q498*H498</f>
        <v>0</v>
      </c>
      <c r="S498" s="189">
        <v>1.9460000000000002E-2</v>
      </c>
      <c r="T498" s="190">
        <f>S498*H498</f>
        <v>9.7300000000000011E-2</v>
      </c>
      <c r="AR498" s="191" t="s">
        <v>244</v>
      </c>
      <c r="AT498" s="191" t="s">
        <v>143</v>
      </c>
      <c r="AU498" s="191" t="s">
        <v>81</v>
      </c>
      <c r="AY498" s="18" t="s">
        <v>141</v>
      </c>
      <c r="BE498" s="192">
        <f>IF(N498="základní",J498,0)</f>
        <v>0</v>
      </c>
      <c r="BF498" s="192">
        <f>IF(N498="snížená",J498,0)</f>
        <v>0</v>
      </c>
      <c r="BG498" s="192">
        <f>IF(N498="zákl. přenesená",J498,0)</f>
        <v>0</v>
      </c>
      <c r="BH498" s="192">
        <f>IF(N498="sníž. přenesená",J498,0)</f>
        <v>0</v>
      </c>
      <c r="BI498" s="192">
        <f>IF(N498="nulová",J498,0)</f>
        <v>0</v>
      </c>
      <c r="BJ498" s="18" t="s">
        <v>8</v>
      </c>
      <c r="BK498" s="192">
        <f>ROUND(I498*H498,0)</f>
        <v>0</v>
      </c>
      <c r="BL498" s="18" t="s">
        <v>244</v>
      </c>
      <c r="BM498" s="191" t="s">
        <v>736</v>
      </c>
    </row>
    <row r="499" spans="2:65" s="1" customFormat="1" ht="10.199999999999999">
      <c r="B499" s="35"/>
      <c r="C499" s="36"/>
      <c r="D499" s="193" t="s">
        <v>148</v>
      </c>
      <c r="E499" s="36"/>
      <c r="F499" s="194" t="s">
        <v>737</v>
      </c>
      <c r="G499" s="36"/>
      <c r="H499" s="36"/>
      <c r="I499" s="108"/>
      <c r="J499" s="36"/>
      <c r="K499" s="36"/>
      <c r="L499" s="39"/>
      <c r="M499" s="195"/>
      <c r="N499" s="64"/>
      <c r="O499" s="64"/>
      <c r="P499" s="64"/>
      <c r="Q499" s="64"/>
      <c r="R499" s="64"/>
      <c r="S499" s="64"/>
      <c r="T499" s="65"/>
      <c r="AT499" s="18" t="s">
        <v>148</v>
      </c>
      <c r="AU499" s="18" t="s">
        <v>81</v>
      </c>
    </row>
    <row r="500" spans="2:65" s="1" customFormat="1" ht="14.4" customHeight="1">
      <c r="B500" s="35"/>
      <c r="C500" s="181" t="s">
        <v>733</v>
      </c>
      <c r="D500" s="181" t="s">
        <v>143</v>
      </c>
      <c r="E500" s="182" t="s">
        <v>1860</v>
      </c>
      <c r="F500" s="183" t="s">
        <v>1861</v>
      </c>
      <c r="G500" s="184" t="s">
        <v>153</v>
      </c>
      <c r="H500" s="185">
        <v>6</v>
      </c>
      <c r="I500" s="186"/>
      <c r="J500" s="185">
        <f>ROUND(I500*H500,0)</f>
        <v>0</v>
      </c>
      <c r="K500" s="183" t="s">
        <v>154</v>
      </c>
      <c r="L500" s="39"/>
      <c r="M500" s="187" t="s">
        <v>20</v>
      </c>
      <c r="N500" s="188" t="s">
        <v>43</v>
      </c>
      <c r="O500" s="64"/>
      <c r="P500" s="189">
        <f>O500*H500</f>
        <v>0</v>
      </c>
      <c r="Q500" s="189">
        <v>0</v>
      </c>
      <c r="R500" s="189">
        <f>Q500*H500</f>
        <v>0</v>
      </c>
      <c r="S500" s="189">
        <v>0</v>
      </c>
      <c r="T500" s="190">
        <f>S500*H500</f>
        <v>0</v>
      </c>
      <c r="AR500" s="191" t="s">
        <v>244</v>
      </c>
      <c r="AT500" s="191" t="s">
        <v>143</v>
      </c>
      <c r="AU500" s="191" t="s">
        <v>81</v>
      </c>
      <c r="AY500" s="18" t="s">
        <v>141</v>
      </c>
      <c r="BE500" s="192">
        <f>IF(N500="základní",J500,0)</f>
        <v>0</v>
      </c>
      <c r="BF500" s="192">
        <f>IF(N500="snížená",J500,0)</f>
        <v>0</v>
      </c>
      <c r="BG500" s="192">
        <f>IF(N500="zákl. přenesená",J500,0)</f>
        <v>0</v>
      </c>
      <c r="BH500" s="192">
        <f>IF(N500="sníž. přenesená",J500,0)</f>
        <v>0</v>
      </c>
      <c r="BI500" s="192">
        <f>IF(N500="nulová",J500,0)</f>
        <v>0</v>
      </c>
      <c r="BJ500" s="18" t="s">
        <v>8</v>
      </c>
      <c r="BK500" s="192">
        <f>ROUND(I500*H500,0)</f>
        <v>0</v>
      </c>
      <c r="BL500" s="18" t="s">
        <v>244</v>
      </c>
      <c r="BM500" s="191" t="s">
        <v>1862</v>
      </c>
    </row>
    <row r="501" spans="2:65" s="1" customFormat="1" ht="10.199999999999999">
      <c r="B501" s="35"/>
      <c r="C501" s="36"/>
      <c r="D501" s="193" t="s">
        <v>148</v>
      </c>
      <c r="E501" s="36"/>
      <c r="F501" s="194" t="s">
        <v>1863</v>
      </c>
      <c r="G501" s="36"/>
      <c r="H501" s="36"/>
      <c r="I501" s="108"/>
      <c r="J501" s="36"/>
      <c r="K501" s="36"/>
      <c r="L501" s="39"/>
      <c r="M501" s="195"/>
      <c r="N501" s="64"/>
      <c r="O501" s="64"/>
      <c r="P501" s="64"/>
      <c r="Q501" s="64"/>
      <c r="R501" s="64"/>
      <c r="S501" s="64"/>
      <c r="T501" s="65"/>
      <c r="AT501" s="18" t="s">
        <v>148</v>
      </c>
      <c r="AU501" s="18" t="s">
        <v>81</v>
      </c>
    </row>
    <row r="502" spans="2:65" s="1" customFormat="1" ht="14.4" customHeight="1">
      <c r="B502" s="35"/>
      <c r="C502" s="181" t="s">
        <v>738</v>
      </c>
      <c r="D502" s="181" t="s">
        <v>143</v>
      </c>
      <c r="E502" s="182" t="s">
        <v>739</v>
      </c>
      <c r="F502" s="183" t="s">
        <v>740</v>
      </c>
      <c r="G502" s="184" t="s">
        <v>683</v>
      </c>
      <c r="H502" s="185">
        <v>3</v>
      </c>
      <c r="I502" s="186"/>
      <c r="J502" s="185">
        <f>ROUND(I502*H502,0)</f>
        <v>0</v>
      </c>
      <c r="K502" s="183" t="s">
        <v>154</v>
      </c>
      <c r="L502" s="39"/>
      <c r="M502" s="187" t="s">
        <v>20</v>
      </c>
      <c r="N502" s="188" t="s">
        <v>43</v>
      </c>
      <c r="O502" s="64"/>
      <c r="P502" s="189">
        <f>O502*H502</f>
        <v>0</v>
      </c>
      <c r="Q502" s="189">
        <v>1.197E-2</v>
      </c>
      <c r="R502" s="189">
        <f>Q502*H502</f>
        <v>3.5909999999999997E-2</v>
      </c>
      <c r="S502" s="189">
        <v>0</v>
      </c>
      <c r="T502" s="190">
        <f>S502*H502</f>
        <v>0</v>
      </c>
      <c r="AR502" s="191" t="s">
        <v>244</v>
      </c>
      <c r="AT502" s="191" t="s">
        <v>143</v>
      </c>
      <c r="AU502" s="191" t="s">
        <v>81</v>
      </c>
      <c r="AY502" s="18" t="s">
        <v>141</v>
      </c>
      <c r="BE502" s="192">
        <f>IF(N502="základní",J502,0)</f>
        <v>0</v>
      </c>
      <c r="BF502" s="192">
        <f>IF(N502="snížená",J502,0)</f>
        <v>0</v>
      </c>
      <c r="BG502" s="192">
        <f>IF(N502="zákl. přenesená",J502,0)</f>
        <v>0</v>
      </c>
      <c r="BH502" s="192">
        <f>IF(N502="sníž. přenesená",J502,0)</f>
        <v>0</v>
      </c>
      <c r="BI502" s="192">
        <f>IF(N502="nulová",J502,0)</f>
        <v>0</v>
      </c>
      <c r="BJ502" s="18" t="s">
        <v>8</v>
      </c>
      <c r="BK502" s="192">
        <f>ROUND(I502*H502,0)</f>
        <v>0</v>
      </c>
      <c r="BL502" s="18" t="s">
        <v>244</v>
      </c>
      <c r="BM502" s="191" t="s">
        <v>741</v>
      </c>
    </row>
    <row r="503" spans="2:65" s="1" customFormat="1" ht="19.2">
      <c r="B503" s="35"/>
      <c r="C503" s="36"/>
      <c r="D503" s="193" t="s">
        <v>148</v>
      </c>
      <c r="E503" s="36"/>
      <c r="F503" s="194" t="s">
        <v>742</v>
      </c>
      <c r="G503" s="36"/>
      <c r="H503" s="36"/>
      <c r="I503" s="108"/>
      <c r="J503" s="36"/>
      <c r="K503" s="36"/>
      <c r="L503" s="39"/>
      <c r="M503" s="195"/>
      <c r="N503" s="64"/>
      <c r="O503" s="64"/>
      <c r="P503" s="64"/>
      <c r="Q503" s="64"/>
      <c r="R503" s="64"/>
      <c r="S503" s="64"/>
      <c r="T503" s="65"/>
      <c r="AT503" s="18" t="s">
        <v>148</v>
      </c>
      <c r="AU503" s="18" t="s">
        <v>81</v>
      </c>
    </row>
    <row r="504" spans="2:65" s="1" customFormat="1" ht="76.8">
      <c r="B504" s="35"/>
      <c r="C504" s="36"/>
      <c r="D504" s="193" t="s">
        <v>157</v>
      </c>
      <c r="E504" s="36"/>
      <c r="F504" s="196" t="s">
        <v>743</v>
      </c>
      <c r="G504" s="36"/>
      <c r="H504" s="36"/>
      <c r="I504" s="108"/>
      <c r="J504" s="36"/>
      <c r="K504" s="36"/>
      <c r="L504" s="39"/>
      <c r="M504" s="195"/>
      <c r="N504" s="64"/>
      <c r="O504" s="64"/>
      <c r="P504" s="64"/>
      <c r="Q504" s="64"/>
      <c r="R504" s="64"/>
      <c r="S504" s="64"/>
      <c r="T504" s="65"/>
      <c r="AT504" s="18" t="s">
        <v>157</v>
      </c>
      <c r="AU504" s="18" t="s">
        <v>81</v>
      </c>
    </row>
    <row r="505" spans="2:65" s="1" customFormat="1" ht="14.4" customHeight="1">
      <c r="B505" s="35"/>
      <c r="C505" s="181" t="s">
        <v>744</v>
      </c>
      <c r="D505" s="181" t="s">
        <v>143</v>
      </c>
      <c r="E505" s="182" t="s">
        <v>745</v>
      </c>
      <c r="F505" s="183" t="s">
        <v>746</v>
      </c>
      <c r="G505" s="184" t="s">
        <v>683</v>
      </c>
      <c r="H505" s="185">
        <v>7</v>
      </c>
      <c r="I505" s="186"/>
      <c r="J505" s="185">
        <f>ROUND(I505*H505,0)</f>
        <v>0</v>
      </c>
      <c r="K505" s="183" t="s">
        <v>154</v>
      </c>
      <c r="L505" s="39"/>
      <c r="M505" s="187" t="s">
        <v>20</v>
      </c>
      <c r="N505" s="188" t="s">
        <v>43</v>
      </c>
      <c r="O505" s="64"/>
      <c r="P505" s="189">
        <f>O505*H505</f>
        <v>0</v>
      </c>
      <c r="Q505" s="189">
        <v>1.6469999999999999E-2</v>
      </c>
      <c r="R505" s="189">
        <f>Q505*H505</f>
        <v>0.11528999999999999</v>
      </c>
      <c r="S505" s="189">
        <v>0</v>
      </c>
      <c r="T505" s="190">
        <f>S505*H505</f>
        <v>0</v>
      </c>
      <c r="AR505" s="191" t="s">
        <v>244</v>
      </c>
      <c r="AT505" s="191" t="s">
        <v>143</v>
      </c>
      <c r="AU505" s="191" t="s">
        <v>81</v>
      </c>
      <c r="AY505" s="18" t="s">
        <v>141</v>
      </c>
      <c r="BE505" s="192">
        <f>IF(N505="základní",J505,0)</f>
        <v>0</v>
      </c>
      <c r="BF505" s="192">
        <f>IF(N505="snížená",J505,0)</f>
        <v>0</v>
      </c>
      <c r="BG505" s="192">
        <f>IF(N505="zákl. přenesená",J505,0)</f>
        <v>0</v>
      </c>
      <c r="BH505" s="192">
        <f>IF(N505="sníž. přenesená",J505,0)</f>
        <v>0</v>
      </c>
      <c r="BI505" s="192">
        <f>IF(N505="nulová",J505,0)</f>
        <v>0</v>
      </c>
      <c r="BJ505" s="18" t="s">
        <v>8</v>
      </c>
      <c r="BK505" s="192">
        <f>ROUND(I505*H505,0)</f>
        <v>0</v>
      </c>
      <c r="BL505" s="18" t="s">
        <v>244</v>
      </c>
      <c r="BM505" s="191" t="s">
        <v>747</v>
      </c>
    </row>
    <row r="506" spans="2:65" s="1" customFormat="1" ht="19.2">
      <c r="B506" s="35"/>
      <c r="C506" s="36"/>
      <c r="D506" s="193" t="s">
        <v>148</v>
      </c>
      <c r="E506" s="36"/>
      <c r="F506" s="194" t="s">
        <v>748</v>
      </c>
      <c r="G506" s="36"/>
      <c r="H506" s="36"/>
      <c r="I506" s="108"/>
      <c r="J506" s="36"/>
      <c r="K506" s="36"/>
      <c r="L506" s="39"/>
      <c r="M506" s="195"/>
      <c r="N506" s="64"/>
      <c r="O506" s="64"/>
      <c r="P506" s="64"/>
      <c r="Q506" s="64"/>
      <c r="R506" s="64"/>
      <c r="S506" s="64"/>
      <c r="T506" s="65"/>
      <c r="AT506" s="18" t="s">
        <v>148</v>
      </c>
      <c r="AU506" s="18" t="s">
        <v>81</v>
      </c>
    </row>
    <row r="507" spans="2:65" s="1" customFormat="1" ht="76.8">
      <c r="B507" s="35"/>
      <c r="C507" s="36"/>
      <c r="D507" s="193" t="s">
        <v>157</v>
      </c>
      <c r="E507" s="36"/>
      <c r="F507" s="196" t="s">
        <v>743</v>
      </c>
      <c r="G507" s="36"/>
      <c r="H507" s="36"/>
      <c r="I507" s="108"/>
      <c r="J507" s="36"/>
      <c r="K507" s="36"/>
      <c r="L507" s="39"/>
      <c r="M507" s="195"/>
      <c r="N507" s="64"/>
      <c r="O507" s="64"/>
      <c r="P507" s="64"/>
      <c r="Q507" s="64"/>
      <c r="R507" s="64"/>
      <c r="S507" s="64"/>
      <c r="T507" s="65"/>
      <c r="AT507" s="18" t="s">
        <v>157</v>
      </c>
      <c r="AU507" s="18" t="s">
        <v>81</v>
      </c>
    </row>
    <row r="508" spans="2:65" s="1" customFormat="1" ht="14.4" customHeight="1">
      <c r="B508" s="35"/>
      <c r="C508" s="181" t="s">
        <v>27</v>
      </c>
      <c r="D508" s="181" t="s">
        <v>143</v>
      </c>
      <c r="E508" s="182" t="s">
        <v>754</v>
      </c>
      <c r="F508" s="183" t="s">
        <v>755</v>
      </c>
      <c r="G508" s="184" t="s">
        <v>683</v>
      </c>
      <c r="H508" s="185">
        <v>4</v>
      </c>
      <c r="I508" s="186"/>
      <c r="J508" s="185">
        <f>ROUND(I508*H508,0)</f>
        <v>0</v>
      </c>
      <c r="K508" s="183" t="s">
        <v>154</v>
      </c>
      <c r="L508" s="39"/>
      <c r="M508" s="187" t="s">
        <v>20</v>
      </c>
      <c r="N508" s="188" t="s">
        <v>43</v>
      </c>
      <c r="O508" s="64"/>
      <c r="P508" s="189">
        <f>O508*H508</f>
        <v>0</v>
      </c>
      <c r="Q508" s="189">
        <v>1.452E-2</v>
      </c>
      <c r="R508" s="189">
        <f>Q508*H508</f>
        <v>5.808E-2</v>
      </c>
      <c r="S508" s="189">
        <v>0</v>
      </c>
      <c r="T508" s="190">
        <f>S508*H508</f>
        <v>0</v>
      </c>
      <c r="AR508" s="191" t="s">
        <v>244</v>
      </c>
      <c r="AT508" s="191" t="s">
        <v>143</v>
      </c>
      <c r="AU508" s="191" t="s">
        <v>81</v>
      </c>
      <c r="AY508" s="18" t="s">
        <v>141</v>
      </c>
      <c r="BE508" s="192">
        <f>IF(N508="základní",J508,0)</f>
        <v>0</v>
      </c>
      <c r="BF508" s="192">
        <f>IF(N508="snížená",J508,0)</f>
        <v>0</v>
      </c>
      <c r="BG508" s="192">
        <f>IF(N508="zákl. přenesená",J508,0)</f>
        <v>0</v>
      </c>
      <c r="BH508" s="192">
        <f>IF(N508="sníž. přenesená",J508,0)</f>
        <v>0</v>
      </c>
      <c r="BI508" s="192">
        <f>IF(N508="nulová",J508,0)</f>
        <v>0</v>
      </c>
      <c r="BJ508" s="18" t="s">
        <v>8</v>
      </c>
      <c r="BK508" s="192">
        <f>ROUND(I508*H508,0)</f>
        <v>0</v>
      </c>
      <c r="BL508" s="18" t="s">
        <v>244</v>
      </c>
      <c r="BM508" s="191" t="s">
        <v>756</v>
      </c>
    </row>
    <row r="509" spans="2:65" s="1" customFormat="1" ht="10.199999999999999">
      <c r="B509" s="35"/>
      <c r="C509" s="36"/>
      <c r="D509" s="193" t="s">
        <v>148</v>
      </c>
      <c r="E509" s="36"/>
      <c r="F509" s="194" t="s">
        <v>757</v>
      </c>
      <c r="G509" s="36"/>
      <c r="H509" s="36"/>
      <c r="I509" s="108"/>
      <c r="J509" s="36"/>
      <c r="K509" s="36"/>
      <c r="L509" s="39"/>
      <c r="M509" s="195"/>
      <c r="N509" s="64"/>
      <c r="O509" s="64"/>
      <c r="P509" s="64"/>
      <c r="Q509" s="64"/>
      <c r="R509" s="64"/>
      <c r="S509" s="64"/>
      <c r="T509" s="65"/>
      <c r="AT509" s="18" t="s">
        <v>148</v>
      </c>
      <c r="AU509" s="18" t="s">
        <v>81</v>
      </c>
    </row>
    <row r="510" spans="2:65" s="1" customFormat="1" ht="67.2">
      <c r="B510" s="35"/>
      <c r="C510" s="36"/>
      <c r="D510" s="193" t="s">
        <v>157</v>
      </c>
      <c r="E510" s="36"/>
      <c r="F510" s="196" t="s">
        <v>758</v>
      </c>
      <c r="G510" s="36"/>
      <c r="H510" s="36"/>
      <c r="I510" s="108"/>
      <c r="J510" s="36"/>
      <c r="K510" s="36"/>
      <c r="L510" s="39"/>
      <c r="M510" s="195"/>
      <c r="N510" s="64"/>
      <c r="O510" s="64"/>
      <c r="P510" s="64"/>
      <c r="Q510" s="64"/>
      <c r="R510" s="64"/>
      <c r="S510" s="64"/>
      <c r="T510" s="65"/>
      <c r="AT510" s="18" t="s">
        <v>157</v>
      </c>
      <c r="AU510" s="18" t="s">
        <v>81</v>
      </c>
    </row>
    <row r="511" spans="2:65" s="1" customFormat="1" ht="21.6" customHeight="1">
      <c r="B511" s="35"/>
      <c r="C511" s="181" t="s">
        <v>753</v>
      </c>
      <c r="D511" s="181" t="s">
        <v>143</v>
      </c>
      <c r="E511" s="182" t="s">
        <v>760</v>
      </c>
      <c r="F511" s="183" t="s">
        <v>761</v>
      </c>
      <c r="G511" s="184" t="s">
        <v>683</v>
      </c>
      <c r="H511" s="185">
        <v>4</v>
      </c>
      <c r="I511" s="186"/>
      <c r="J511" s="185">
        <f>ROUND(I511*H511,0)</f>
        <v>0</v>
      </c>
      <c r="K511" s="183" t="s">
        <v>154</v>
      </c>
      <c r="L511" s="39"/>
      <c r="M511" s="187" t="s">
        <v>20</v>
      </c>
      <c r="N511" s="188" t="s">
        <v>43</v>
      </c>
      <c r="O511" s="64"/>
      <c r="P511" s="189">
        <f>O511*H511</f>
        <v>0</v>
      </c>
      <c r="Q511" s="189">
        <v>1.9369999999999998E-2</v>
      </c>
      <c r="R511" s="189">
        <f>Q511*H511</f>
        <v>7.7479999999999993E-2</v>
      </c>
      <c r="S511" s="189">
        <v>0</v>
      </c>
      <c r="T511" s="190">
        <f>S511*H511</f>
        <v>0</v>
      </c>
      <c r="AR511" s="191" t="s">
        <v>244</v>
      </c>
      <c r="AT511" s="191" t="s">
        <v>143</v>
      </c>
      <c r="AU511" s="191" t="s">
        <v>81</v>
      </c>
      <c r="AY511" s="18" t="s">
        <v>141</v>
      </c>
      <c r="BE511" s="192">
        <f>IF(N511="základní",J511,0)</f>
        <v>0</v>
      </c>
      <c r="BF511" s="192">
        <f>IF(N511="snížená",J511,0)</f>
        <v>0</v>
      </c>
      <c r="BG511" s="192">
        <f>IF(N511="zákl. přenesená",J511,0)</f>
        <v>0</v>
      </c>
      <c r="BH511" s="192">
        <f>IF(N511="sníž. přenesená",J511,0)</f>
        <v>0</v>
      </c>
      <c r="BI511" s="192">
        <f>IF(N511="nulová",J511,0)</f>
        <v>0</v>
      </c>
      <c r="BJ511" s="18" t="s">
        <v>8</v>
      </c>
      <c r="BK511" s="192">
        <f>ROUND(I511*H511,0)</f>
        <v>0</v>
      </c>
      <c r="BL511" s="18" t="s">
        <v>244</v>
      </c>
      <c r="BM511" s="191" t="s">
        <v>762</v>
      </c>
    </row>
    <row r="512" spans="2:65" s="1" customFormat="1" ht="19.2">
      <c r="B512" s="35"/>
      <c r="C512" s="36"/>
      <c r="D512" s="193" t="s">
        <v>148</v>
      </c>
      <c r="E512" s="36"/>
      <c r="F512" s="194" t="s">
        <v>763</v>
      </c>
      <c r="G512" s="36"/>
      <c r="H512" s="36"/>
      <c r="I512" s="108"/>
      <c r="J512" s="36"/>
      <c r="K512" s="36"/>
      <c r="L512" s="39"/>
      <c r="M512" s="195"/>
      <c r="N512" s="64"/>
      <c r="O512" s="64"/>
      <c r="P512" s="64"/>
      <c r="Q512" s="64"/>
      <c r="R512" s="64"/>
      <c r="S512" s="64"/>
      <c r="T512" s="65"/>
      <c r="AT512" s="18" t="s">
        <v>148</v>
      </c>
      <c r="AU512" s="18" t="s">
        <v>81</v>
      </c>
    </row>
    <row r="513" spans="2:65" s="1" customFormat="1" ht="28.8">
      <c r="B513" s="35"/>
      <c r="C513" s="36"/>
      <c r="D513" s="193" t="s">
        <v>157</v>
      </c>
      <c r="E513" s="36"/>
      <c r="F513" s="196" t="s">
        <v>764</v>
      </c>
      <c r="G513" s="36"/>
      <c r="H513" s="36"/>
      <c r="I513" s="108"/>
      <c r="J513" s="36"/>
      <c r="K513" s="36"/>
      <c r="L513" s="39"/>
      <c r="M513" s="195"/>
      <c r="N513" s="64"/>
      <c r="O513" s="64"/>
      <c r="P513" s="64"/>
      <c r="Q513" s="64"/>
      <c r="R513" s="64"/>
      <c r="S513" s="64"/>
      <c r="T513" s="65"/>
      <c r="AT513" s="18" t="s">
        <v>157</v>
      </c>
      <c r="AU513" s="18" t="s">
        <v>81</v>
      </c>
    </row>
    <row r="514" spans="2:65" s="1" customFormat="1" ht="14.4" customHeight="1">
      <c r="B514" s="35"/>
      <c r="C514" s="181" t="s">
        <v>759</v>
      </c>
      <c r="D514" s="181" t="s">
        <v>143</v>
      </c>
      <c r="E514" s="182" t="s">
        <v>766</v>
      </c>
      <c r="F514" s="183" t="s">
        <v>767</v>
      </c>
      <c r="G514" s="184" t="s">
        <v>683</v>
      </c>
      <c r="H514" s="185">
        <v>3</v>
      </c>
      <c r="I514" s="186"/>
      <c r="J514" s="185">
        <f>ROUND(I514*H514,0)</f>
        <v>0</v>
      </c>
      <c r="K514" s="183" t="s">
        <v>154</v>
      </c>
      <c r="L514" s="39"/>
      <c r="M514" s="187" t="s">
        <v>20</v>
      </c>
      <c r="N514" s="188" t="s">
        <v>43</v>
      </c>
      <c r="O514" s="64"/>
      <c r="P514" s="189">
        <f>O514*H514</f>
        <v>0</v>
      </c>
      <c r="Q514" s="189">
        <v>4.2999999999999999E-4</v>
      </c>
      <c r="R514" s="189">
        <f>Q514*H514</f>
        <v>1.2899999999999999E-3</v>
      </c>
      <c r="S514" s="189">
        <v>0</v>
      </c>
      <c r="T514" s="190">
        <f>S514*H514</f>
        <v>0</v>
      </c>
      <c r="AR514" s="191" t="s">
        <v>244</v>
      </c>
      <c r="AT514" s="191" t="s">
        <v>143</v>
      </c>
      <c r="AU514" s="191" t="s">
        <v>81</v>
      </c>
      <c r="AY514" s="18" t="s">
        <v>141</v>
      </c>
      <c r="BE514" s="192">
        <f>IF(N514="základní",J514,0)</f>
        <v>0</v>
      </c>
      <c r="BF514" s="192">
        <f>IF(N514="snížená",J514,0)</f>
        <v>0</v>
      </c>
      <c r="BG514" s="192">
        <f>IF(N514="zákl. přenesená",J514,0)</f>
        <v>0</v>
      </c>
      <c r="BH514" s="192">
        <f>IF(N514="sníž. přenesená",J514,0)</f>
        <v>0</v>
      </c>
      <c r="BI514" s="192">
        <f>IF(N514="nulová",J514,0)</f>
        <v>0</v>
      </c>
      <c r="BJ514" s="18" t="s">
        <v>8</v>
      </c>
      <c r="BK514" s="192">
        <f>ROUND(I514*H514,0)</f>
        <v>0</v>
      </c>
      <c r="BL514" s="18" t="s">
        <v>244</v>
      </c>
      <c r="BM514" s="191" t="s">
        <v>768</v>
      </c>
    </row>
    <row r="515" spans="2:65" s="1" customFormat="1" ht="10.199999999999999">
      <c r="B515" s="35"/>
      <c r="C515" s="36"/>
      <c r="D515" s="193" t="s">
        <v>148</v>
      </c>
      <c r="E515" s="36"/>
      <c r="F515" s="194" t="s">
        <v>769</v>
      </c>
      <c r="G515" s="36"/>
      <c r="H515" s="36"/>
      <c r="I515" s="108"/>
      <c r="J515" s="36"/>
      <c r="K515" s="36"/>
      <c r="L515" s="39"/>
      <c r="M515" s="195"/>
      <c r="N515" s="64"/>
      <c r="O515" s="64"/>
      <c r="P515" s="64"/>
      <c r="Q515" s="64"/>
      <c r="R515" s="64"/>
      <c r="S515" s="64"/>
      <c r="T515" s="65"/>
      <c r="AT515" s="18" t="s">
        <v>148</v>
      </c>
      <c r="AU515" s="18" t="s">
        <v>81</v>
      </c>
    </row>
    <row r="516" spans="2:65" s="1" customFormat="1" ht="38.4">
      <c r="B516" s="35"/>
      <c r="C516" s="36"/>
      <c r="D516" s="193" t="s">
        <v>157</v>
      </c>
      <c r="E516" s="36"/>
      <c r="F516" s="196" t="s">
        <v>770</v>
      </c>
      <c r="G516" s="36"/>
      <c r="H516" s="36"/>
      <c r="I516" s="108"/>
      <c r="J516" s="36"/>
      <c r="K516" s="36"/>
      <c r="L516" s="39"/>
      <c r="M516" s="195"/>
      <c r="N516" s="64"/>
      <c r="O516" s="64"/>
      <c r="P516" s="64"/>
      <c r="Q516" s="64"/>
      <c r="R516" s="64"/>
      <c r="S516" s="64"/>
      <c r="T516" s="65"/>
      <c r="AT516" s="18" t="s">
        <v>157</v>
      </c>
      <c r="AU516" s="18" t="s">
        <v>81</v>
      </c>
    </row>
    <row r="517" spans="2:65" s="1" customFormat="1" ht="14.4" customHeight="1">
      <c r="B517" s="35"/>
      <c r="C517" s="181" t="s">
        <v>765</v>
      </c>
      <c r="D517" s="181" t="s">
        <v>143</v>
      </c>
      <c r="E517" s="182" t="s">
        <v>772</v>
      </c>
      <c r="F517" s="183" t="s">
        <v>773</v>
      </c>
      <c r="G517" s="184" t="s">
        <v>683</v>
      </c>
      <c r="H517" s="185">
        <v>1</v>
      </c>
      <c r="I517" s="186"/>
      <c r="J517" s="185">
        <f>ROUND(I517*H517,0)</f>
        <v>0</v>
      </c>
      <c r="K517" s="183" t="s">
        <v>154</v>
      </c>
      <c r="L517" s="39"/>
      <c r="M517" s="187" t="s">
        <v>20</v>
      </c>
      <c r="N517" s="188" t="s">
        <v>43</v>
      </c>
      <c r="O517" s="64"/>
      <c r="P517" s="189">
        <f>O517*H517</f>
        <v>0</v>
      </c>
      <c r="Q517" s="189">
        <v>0</v>
      </c>
      <c r="R517" s="189">
        <f>Q517*H517</f>
        <v>0</v>
      </c>
      <c r="S517" s="189">
        <v>3.4700000000000002E-2</v>
      </c>
      <c r="T517" s="190">
        <f>S517*H517</f>
        <v>3.4700000000000002E-2</v>
      </c>
      <c r="AR517" s="191" t="s">
        <v>244</v>
      </c>
      <c r="AT517" s="191" t="s">
        <v>143</v>
      </c>
      <c r="AU517" s="191" t="s">
        <v>81</v>
      </c>
      <c r="AY517" s="18" t="s">
        <v>141</v>
      </c>
      <c r="BE517" s="192">
        <f>IF(N517="základní",J517,0)</f>
        <v>0</v>
      </c>
      <c r="BF517" s="192">
        <f>IF(N517="snížená",J517,0)</f>
        <v>0</v>
      </c>
      <c r="BG517" s="192">
        <f>IF(N517="zákl. přenesená",J517,0)</f>
        <v>0</v>
      </c>
      <c r="BH517" s="192">
        <f>IF(N517="sníž. přenesená",J517,0)</f>
        <v>0</v>
      </c>
      <c r="BI517" s="192">
        <f>IF(N517="nulová",J517,0)</f>
        <v>0</v>
      </c>
      <c r="BJ517" s="18" t="s">
        <v>8</v>
      </c>
      <c r="BK517" s="192">
        <f>ROUND(I517*H517,0)</f>
        <v>0</v>
      </c>
      <c r="BL517" s="18" t="s">
        <v>244</v>
      </c>
      <c r="BM517" s="191" t="s">
        <v>774</v>
      </c>
    </row>
    <row r="518" spans="2:65" s="1" customFormat="1" ht="10.199999999999999">
      <c r="B518" s="35"/>
      <c r="C518" s="36"/>
      <c r="D518" s="193" t="s">
        <v>148</v>
      </c>
      <c r="E518" s="36"/>
      <c r="F518" s="194" t="s">
        <v>775</v>
      </c>
      <c r="G518" s="36"/>
      <c r="H518" s="36"/>
      <c r="I518" s="108"/>
      <c r="J518" s="36"/>
      <c r="K518" s="36"/>
      <c r="L518" s="39"/>
      <c r="M518" s="195"/>
      <c r="N518" s="64"/>
      <c r="O518" s="64"/>
      <c r="P518" s="64"/>
      <c r="Q518" s="64"/>
      <c r="R518" s="64"/>
      <c r="S518" s="64"/>
      <c r="T518" s="65"/>
      <c r="AT518" s="18" t="s">
        <v>148</v>
      </c>
      <c r="AU518" s="18" t="s">
        <v>81</v>
      </c>
    </row>
    <row r="519" spans="2:65" s="1" customFormat="1" ht="14.4" customHeight="1">
      <c r="B519" s="35"/>
      <c r="C519" s="181" t="s">
        <v>771</v>
      </c>
      <c r="D519" s="181" t="s">
        <v>143</v>
      </c>
      <c r="E519" s="182" t="s">
        <v>777</v>
      </c>
      <c r="F519" s="183" t="s">
        <v>778</v>
      </c>
      <c r="G519" s="184" t="s">
        <v>683</v>
      </c>
      <c r="H519" s="185">
        <v>1</v>
      </c>
      <c r="I519" s="186"/>
      <c r="J519" s="185">
        <f>ROUND(I519*H519,0)</f>
        <v>0</v>
      </c>
      <c r="K519" s="183" t="s">
        <v>154</v>
      </c>
      <c r="L519" s="39"/>
      <c r="M519" s="187" t="s">
        <v>20</v>
      </c>
      <c r="N519" s="188" t="s">
        <v>43</v>
      </c>
      <c r="O519" s="64"/>
      <c r="P519" s="189">
        <f>O519*H519</f>
        <v>0</v>
      </c>
      <c r="Q519" s="189">
        <v>1.47E-2</v>
      </c>
      <c r="R519" s="189">
        <f>Q519*H519</f>
        <v>1.47E-2</v>
      </c>
      <c r="S519" s="189">
        <v>0</v>
      </c>
      <c r="T519" s="190">
        <f>S519*H519</f>
        <v>0</v>
      </c>
      <c r="AR519" s="191" t="s">
        <v>244</v>
      </c>
      <c r="AT519" s="191" t="s">
        <v>143</v>
      </c>
      <c r="AU519" s="191" t="s">
        <v>81</v>
      </c>
      <c r="AY519" s="18" t="s">
        <v>141</v>
      </c>
      <c r="BE519" s="192">
        <f>IF(N519="základní",J519,0)</f>
        <v>0</v>
      </c>
      <c r="BF519" s="192">
        <f>IF(N519="snížená",J519,0)</f>
        <v>0</v>
      </c>
      <c r="BG519" s="192">
        <f>IF(N519="zákl. přenesená",J519,0)</f>
        <v>0</v>
      </c>
      <c r="BH519" s="192">
        <f>IF(N519="sníž. přenesená",J519,0)</f>
        <v>0</v>
      </c>
      <c r="BI519" s="192">
        <f>IF(N519="nulová",J519,0)</f>
        <v>0</v>
      </c>
      <c r="BJ519" s="18" t="s">
        <v>8</v>
      </c>
      <c r="BK519" s="192">
        <f>ROUND(I519*H519,0)</f>
        <v>0</v>
      </c>
      <c r="BL519" s="18" t="s">
        <v>244</v>
      </c>
      <c r="BM519" s="191" t="s">
        <v>779</v>
      </c>
    </row>
    <row r="520" spans="2:65" s="1" customFormat="1" ht="10.199999999999999">
      <c r="B520" s="35"/>
      <c r="C520" s="36"/>
      <c r="D520" s="193" t="s">
        <v>148</v>
      </c>
      <c r="E520" s="36"/>
      <c r="F520" s="194" t="s">
        <v>780</v>
      </c>
      <c r="G520" s="36"/>
      <c r="H520" s="36"/>
      <c r="I520" s="108"/>
      <c r="J520" s="36"/>
      <c r="K520" s="36"/>
      <c r="L520" s="39"/>
      <c r="M520" s="195"/>
      <c r="N520" s="64"/>
      <c r="O520" s="64"/>
      <c r="P520" s="64"/>
      <c r="Q520" s="64"/>
      <c r="R520" s="64"/>
      <c r="S520" s="64"/>
      <c r="T520" s="65"/>
      <c r="AT520" s="18" t="s">
        <v>148</v>
      </c>
      <c r="AU520" s="18" t="s">
        <v>81</v>
      </c>
    </row>
    <row r="521" spans="2:65" s="1" customFormat="1" ht="14.4" customHeight="1">
      <c r="B521" s="35"/>
      <c r="C521" s="181" t="s">
        <v>776</v>
      </c>
      <c r="D521" s="181" t="s">
        <v>143</v>
      </c>
      <c r="E521" s="182" t="s">
        <v>1864</v>
      </c>
      <c r="F521" s="183" t="s">
        <v>1865</v>
      </c>
      <c r="G521" s="184" t="s">
        <v>153</v>
      </c>
      <c r="H521" s="185">
        <v>4</v>
      </c>
      <c r="I521" s="186"/>
      <c r="J521" s="185">
        <f>ROUND(I521*H521,0)</f>
        <v>0</v>
      </c>
      <c r="K521" s="183" t="s">
        <v>154</v>
      </c>
      <c r="L521" s="39"/>
      <c r="M521" s="187" t="s">
        <v>20</v>
      </c>
      <c r="N521" s="188" t="s">
        <v>43</v>
      </c>
      <c r="O521" s="64"/>
      <c r="P521" s="189">
        <f>O521*H521</f>
        <v>0</v>
      </c>
      <c r="Q521" s="189">
        <v>8.0000000000000007E-5</v>
      </c>
      <c r="R521" s="189">
        <f>Q521*H521</f>
        <v>3.2000000000000003E-4</v>
      </c>
      <c r="S521" s="189">
        <v>0</v>
      </c>
      <c r="T521" s="190">
        <f>S521*H521</f>
        <v>0</v>
      </c>
      <c r="AR521" s="191" t="s">
        <v>244</v>
      </c>
      <c r="AT521" s="191" t="s">
        <v>143</v>
      </c>
      <c r="AU521" s="191" t="s">
        <v>81</v>
      </c>
      <c r="AY521" s="18" t="s">
        <v>141</v>
      </c>
      <c r="BE521" s="192">
        <f>IF(N521="základní",J521,0)</f>
        <v>0</v>
      </c>
      <c r="BF521" s="192">
        <f>IF(N521="snížená",J521,0)</f>
        <v>0</v>
      </c>
      <c r="BG521" s="192">
        <f>IF(N521="zákl. přenesená",J521,0)</f>
        <v>0</v>
      </c>
      <c r="BH521" s="192">
        <f>IF(N521="sníž. přenesená",J521,0)</f>
        <v>0</v>
      </c>
      <c r="BI521" s="192">
        <f>IF(N521="nulová",J521,0)</f>
        <v>0</v>
      </c>
      <c r="BJ521" s="18" t="s">
        <v>8</v>
      </c>
      <c r="BK521" s="192">
        <f>ROUND(I521*H521,0)</f>
        <v>0</v>
      </c>
      <c r="BL521" s="18" t="s">
        <v>244</v>
      </c>
      <c r="BM521" s="191" t="s">
        <v>1866</v>
      </c>
    </row>
    <row r="522" spans="2:65" s="1" customFormat="1" ht="10.199999999999999">
      <c r="B522" s="35"/>
      <c r="C522" s="36"/>
      <c r="D522" s="193" t="s">
        <v>148</v>
      </c>
      <c r="E522" s="36"/>
      <c r="F522" s="194" t="s">
        <v>1867</v>
      </c>
      <c r="G522" s="36"/>
      <c r="H522" s="36"/>
      <c r="I522" s="108"/>
      <c r="J522" s="36"/>
      <c r="K522" s="36"/>
      <c r="L522" s="39"/>
      <c r="M522" s="195"/>
      <c r="N522" s="64"/>
      <c r="O522" s="64"/>
      <c r="P522" s="64"/>
      <c r="Q522" s="64"/>
      <c r="R522" s="64"/>
      <c r="S522" s="64"/>
      <c r="T522" s="65"/>
      <c r="AT522" s="18" t="s">
        <v>148</v>
      </c>
      <c r="AU522" s="18" t="s">
        <v>81</v>
      </c>
    </row>
    <row r="523" spans="2:65" s="1" customFormat="1" ht="14.4" customHeight="1">
      <c r="B523" s="35"/>
      <c r="C523" s="181" t="s">
        <v>781</v>
      </c>
      <c r="D523" s="181" t="s">
        <v>143</v>
      </c>
      <c r="E523" s="182" t="s">
        <v>782</v>
      </c>
      <c r="F523" s="183" t="s">
        <v>783</v>
      </c>
      <c r="G523" s="184" t="s">
        <v>683</v>
      </c>
      <c r="H523" s="185">
        <v>30</v>
      </c>
      <c r="I523" s="186"/>
      <c r="J523" s="185">
        <f>ROUND(I523*H523,0)</f>
        <v>0</v>
      </c>
      <c r="K523" s="183" t="s">
        <v>154</v>
      </c>
      <c r="L523" s="39"/>
      <c r="M523" s="187" t="s">
        <v>20</v>
      </c>
      <c r="N523" s="188" t="s">
        <v>43</v>
      </c>
      <c r="O523" s="64"/>
      <c r="P523" s="189">
        <f>O523*H523</f>
        <v>0</v>
      </c>
      <c r="Q523" s="189">
        <v>2.9999999999999997E-4</v>
      </c>
      <c r="R523" s="189">
        <f>Q523*H523</f>
        <v>8.9999999999999993E-3</v>
      </c>
      <c r="S523" s="189">
        <v>0</v>
      </c>
      <c r="T523" s="190">
        <f>S523*H523</f>
        <v>0</v>
      </c>
      <c r="AR523" s="191" t="s">
        <v>244</v>
      </c>
      <c r="AT523" s="191" t="s">
        <v>143</v>
      </c>
      <c r="AU523" s="191" t="s">
        <v>81</v>
      </c>
      <c r="AY523" s="18" t="s">
        <v>141</v>
      </c>
      <c r="BE523" s="192">
        <f>IF(N523="základní",J523,0)</f>
        <v>0</v>
      </c>
      <c r="BF523" s="192">
        <f>IF(N523="snížená",J523,0)</f>
        <v>0</v>
      </c>
      <c r="BG523" s="192">
        <f>IF(N523="zákl. přenesená",J523,0)</f>
        <v>0</v>
      </c>
      <c r="BH523" s="192">
        <f>IF(N523="sníž. přenesená",J523,0)</f>
        <v>0</v>
      </c>
      <c r="BI523" s="192">
        <f>IF(N523="nulová",J523,0)</f>
        <v>0</v>
      </c>
      <c r="BJ523" s="18" t="s">
        <v>8</v>
      </c>
      <c r="BK523" s="192">
        <f>ROUND(I523*H523,0)</f>
        <v>0</v>
      </c>
      <c r="BL523" s="18" t="s">
        <v>244</v>
      </c>
      <c r="BM523" s="191" t="s">
        <v>784</v>
      </c>
    </row>
    <row r="524" spans="2:65" s="1" customFormat="1" ht="10.199999999999999">
      <c r="B524" s="35"/>
      <c r="C524" s="36"/>
      <c r="D524" s="193" t="s">
        <v>148</v>
      </c>
      <c r="E524" s="36"/>
      <c r="F524" s="194" t="s">
        <v>785</v>
      </c>
      <c r="G524" s="36"/>
      <c r="H524" s="36"/>
      <c r="I524" s="108"/>
      <c r="J524" s="36"/>
      <c r="K524" s="36"/>
      <c r="L524" s="39"/>
      <c r="M524" s="195"/>
      <c r="N524" s="64"/>
      <c r="O524" s="64"/>
      <c r="P524" s="64"/>
      <c r="Q524" s="64"/>
      <c r="R524" s="64"/>
      <c r="S524" s="64"/>
      <c r="T524" s="65"/>
      <c r="AT524" s="18" t="s">
        <v>148</v>
      </c>
      <c r="AU524" s="18" t="s">
        <v>81</v>
      </c>
    </row>
    <row r="525" spans="2:65" s="12" customFormat="1" ht="10.199999999999999">
      <c r="B525" s="197"/>
      <c r="C525" s="198"/>
      <c r="D525" s="193" t="s">
        <v>159</v>
      </c>
      <c r="E525" s="199" t="s">
        <v>20</v>
      </c>
      <c r="F525" s="200" t="s">
        <v>1868</v>
      </c>
      <c r="G525" s="198"/>
      <c r="H525" s="201">
        <v>30</v>
      </c>
      <c r="I525" s="202"/>
      <c r="J525" s="198"/>
      <c r="K525" s="198"/>
      <c r="L525" s="203"/>
      <c r="M525" s="204"/>
      <c r="N525" s="205"/>
      <c r="O525" s="205"/>
      <c r="P525" s="205"/>
      <c r="Q525" s="205"/>
      <c r="R525" s="205"/>
      <c r="S525" s="205"/>
      <c r="T525" s="206"/>
      <c r="AT525" s="207" t="s">
        <v>159</v>
      </c>
      <c r="AU525" s="207" t="s">
        <v>81</v>
      </c>
      <c r="AV525" s="12" t="s">
        <v>81</v>
      </c>
      <c r="AW525" s="12" t="s">
        <v>33</v>
      </c>
      <c r="AX525" s="12" t="s">
        <v>8</v>
      </c>
      <c r="AY525" s="207" t="s">
        <v>141</v>
      </c>
    </row>
    <row r="526" spans="2:65" s="1" customFormat="1" ht="14.4" customHeight="1">
      <c r="B526" s="35"/>
      <c r="C526" s="181" t="s">
        <v>787</v>
      </c>
      <c r="D526" s="181" t="s">
        <v>143</v>
      </c>
      <c r="E526" s="182" t="s">
        <v>788</v>
      </c>
      <c r="F526" s="183" t="s">
        <v>789</v>
      </c>
      <c r="G526" s="184" t="s">
        <v>683</v>
      </c>
      <c r="H526" s="185">
        <v>10</v>
      </c>
      <c r="I526" s="186"/>
      <c r="J526" s="185">
        <f>ROUND(I526*H526,0)</f>
        <v>0</v>
      </c>
      <c r="K526" s="183" t="s">
        <v>154</v>
      </c>
      <c r="L526" s="39"/>
      <c r="M526" s="187" t="s">
        <v>20</v>
      </c>
      <c r="N526" s="188" t="s">
        <v>43</v>
      </c>
      <c r="O526" s="64"/>
      <c r="P526" s="189">
        <f>O526*H526</f>
        <v>0</v>
      </c>
      <c r="Q526" s="189">
        <v>0</v>
      </c>
      <c r="R526" s="189">
        <f>Q526*H526</f>
        <v>0</v>
      </c>
      <c r="S526" s="189">
        <v>1.56E-3</v>
      </c>
      <c r="T526" s="190">
        <f>S526*H526</f>
        <v>1.5599999999999999E-2</v>
      </c>
      <c r="AR526" s="191" t="s">
        <v>244</v>
      </c>
      <c r="AT526" s="191" t="s">
        <v>143</v>
      </c>
      <c r="AU526" s="191" t="s">
        <v>81</v>
      </c>
      <c r="AY526" s="18" t="s">
        <v>141</v>
      </c>
      <c r="BE526" s="192">
        <f>IF(N526="základní",J526,0)</f>
        <v>0</v>
      </c>
      <c r="BF526" s="192">
        <f>IF(N526="snížená",J526,0)</f>
        <v>0</v>
      </c>
      <c r="BG526" s="192">
        <f>IF(N526="zákl. přenesená",J526,0)</f>
        <v>0</v>
      </c>
      <c r="BH526" s="192">
        <f>IF(N526="sníž. přenesená",J526,0)</f>
        <v>0</v>
      </c>
      <c r="BI526" s="192">
        <f>IF(N526="nulová",J526,0)</f>
        <v>0</v>
      </c>
      <c r="BJ526" s="18" t="s">
        <v>8</v>
      </c>
      <c r="BK526" s="192">
        <f>ROUND(I526*H526,0)</f>
        <v>0</v>
      </c>
      <c r="BL526" s="18" t="s">
        <v>244</v>
      </c>
      <c r="BM526" s="191" t="s">
        <v>790</v>
      </c>
    </row>
    <row r="527" spans="2:65" s="1" customFormat="1" ht="10.199999999999999">
      <c r="B527" s="35"/>
      <c r="C527" s="36"/>
      <c r="D527" s="193" t="s">
        <v>148</v>
      </c>
      <c r="E527" s="36"/>
      <c r="F527" s="194" t="s">
        <v>791</v>
      </c>
      <c r="G527" s="36"/>
      <c r="H527" s="36"/>
      <c r="I527" s="108"/>
      <c r="J527" s="36"/>
      <c r="K527" s="36"/>
      <c r="L527" s="39"/>
      <c r="M527" s="195"/>
      <c r="N527" s="64"/>
      <c r="O527" s="64"/>
      <c r="P527" s="64"/>
      <c r="Q527" s="64"/>
      <c r="R527" s="64"/>
      <c r="S527" s="64"/>
      <c r="T527" s="65"/>
      <c r="AT527" s="18" t="s">
        <v>148</v>
      </c>
      <c r="AU527" s="18" t="s">
        <v>81</v>
      </c>
    </row>
    <row r="528" spans="2:65" s="1" customFormat="1" ht="14.4" customHeight="1">
      <c r="B528" s="35"/>
      <c r="C528" s="181" t="s">
        <v>792</v>
      </c>
      <c r="D528" s="181" t="s">
        <v>143</v>
      </c>
      <c r="E528" s="182" t="s">
        <v>793</v>
      </c>
      <c r="F528" s="183" t="s">
        <v>794</v>
      </c>
      <c r="G528" s="184" t="s">
        <v>683</v>
      </c>
      <c r="H528" s="185">
        <v>3</v>
      </c>
      <c r="I528" s="186"/>
      <c r="J528" s="185">
        <f>ROUND(I528*H528,0)</f>
        <v>0</v>
      </c>
      <c r="K528" s="183" t="s">
        <v>154</v>
      </c>
      <c r="L528" s="39"/>
      <c r="M528" s="187" t="s">
        <v>20</v>
      </c>
      <c r="N528" s="188" t="s">
        <v>43</v>
      </c>
      <c r="O528" s="64"/>
      <c r="P528" s="189">
        <f>O528*H528</f>
        <v>0</v>
      </c>
      <c r="Q528" s="189">
        <v>1.9599999999999999E-3</v>
      </c>
      <c r="R528" s="189">
        <f>Q528*H528</f>
        <v>5.8799999999999998E-3</v>
      </c>
      <c r="S528" s="189">
        <v>0</v>
      </c>
      <c r="T528" s="190">
        <f>S528*H528</f>
        <v>0</v>
      </c>
      <c r="AR528" s="191" t="s">
        <v>244</v>
      </c>
      <c r="AT528" s="191" t="s">
        <v>143</v>
      </c>
      <c r="AU528" s="191" t="s">
        <v>81</v>
      </c>
      <c r="AY528" s="18" t="s">
        <v>141</v>
      </c>
      <c r="BE528" s="192">
        <f>IF(N528="základní",J528,0)</f>
        <v>0</v>
      </c>
      <c r="BF528" s="192">
        <f>IF(N528="snížená",J528,0)</f>
        <v>0</v>
      </c>
      <c r="BG528" s="192">
        <f>IF(N528="zákl. přenesená",J528,0)</f>
        <v>0</v>
      </c>
      <c r="BH528" s="192">
        <f>IF(N528="sníž. přenesená",J528,0)</f>
        <v>0</v>
      </c>
      <c r="BI528" s="192">
        <f>IF(N528="nulová",J528,0)</f>
        <v>0</v>
      </c>
      <c r="BJ528" s="18" t="s">
        <v>8</v>
      </c>
      <c r="BK528" s="192">
        <f>ROUND(I528*H528,0)</f>
        <v>0</v>
      </c>
      <c r="BL528" s="18" t="s">
        <v>244</v>
      </c>
      <c r="BM528" s="191" t="s">
        <v>795</v>
      </c>
    </row>
    <row r="529" spans="2:65" s="1" customFormat="1" ht="10.199999999999999">
      <c r="B529" s="35"/>
      <c r="C529" s="36"/>
      <c r="D529" s="193" t="s">
        <v>148</v>
      </c>
      <c r="E529" s="36"/>
      <c r="F529" s="194" t="s">
        <v>796</v>
      </c>
      <c r="G529" s="36"/>
      <c r="H529" s="36"/>
      <c r="I529" s="108"/>
      <c r="J529" s="36"/>
      <c r="K529" s="36"/>
      <c r="L529" s="39"/>
      <c r="M529" s="195"/>
      <c r="N529" s="64"/>
      <c r="O529" s="64"/>
      <c r="P529" s="64"/>
      <c r="Q529" s="64"/>
      <c r="R529" s="64"/>
      <c r="S529" s="64"/>
      <c r="T529" s="65"/>
      <c r="AT529" s="18" t="s">
        <v>148</v>
      </c>
      <c r="AU529" s="18" t="s">
        <v>81</v>
      </c>
    </row>
    <row r="530" spans="2:65" s="1" customFormat="1" ht="28.8">
      <c r="B530" s="35"/>
      <c r="C530" s="36"/>
      <c r="D530" s="193" t="s">
        <v>157</v>
      </c>
      <c r="E530" s="36"/>
      <c r="F530" s="196" t="s">
        <v>797</v>
      </c>
      <c r="G530" s="36"/>
      <c r="H530" s="36"/>
      <c r="I530" s="108"/>
      <c r="J530" s="36"/>
      <c r="K530" s="36"/>
      <c r="L530" s="39"/>
      <c r="M530" s="195"/>
      <c r="N530" s="64"/>
      <c r="O530" s="64"/>
      <c r="P530" s="64"/>
      <c r="Q530" s="64"/>
      <c r="R530" s="64"/>
      <c r="S530" s="64"/>
      <c r="T530" s="65"/>
      <c r="AT530" s="18" t="s">
        <v>157</v>
      </c>
      <c r="AU530" s="18" t="s">
        <v>81</v>
      </c>
    </row>
    <row r="531" spans="2:65" s="1" customFormat="1" ht="14.4" customHeight="1">
      <c r="B531" s="35"/>
      <c r="C531" s="181" t="s">
        <v>798</v>
      </c>
      <c r="D531" s="181" t="s">
        <v>143</v>
      </c>
      <c r="E531" s="182" t="s">
        <v>799</v>
      </c>
      <c r="F531" s="183" t="s">
        <v>800</v>
      </c>
      <c r="G531" s="184" t="s">
        <v>153</v>
      </c>
      <c r="H531" s="185">
        <v>10</v>
      </c>
      <c r="I531" s="186"/>
      <c r="J531" s="185">
        <f>ROUND(I531*H531,0)</f>
        <v>0</v>
      </c>
      <c r="K531" s="183" t="s">
        <v>154</v>
      </c>
      <c r="L531" s="39"/>
      <c r="M531" s="187" t="s">
        <v>20</v>
      </c>
      <c r="N531" s="188" t="s">
        <v>43</v>
      </c>
      <c r="O531" s="64"/>
      <c r="P531" s="189">
        <f>O531*H531</f>
        <v>0</v>
      </c>
      <c r="Q531" s="189">
        <v>1.6000000000000001E-4</v>
      </c>
      <c r="R531" s="189">
        <f>Q531*H531</f>
        <v>1.6000000000000001E-3</v>
      </c>
      <c r="S531" s="189">
        <v>0</v>
      </c>
      <c r="T531" s="190">
        <f>S531*H531</f>
        <v>0</v>
      </c>
      <c r="AR531" s="191" t="s">
        <v>244</v>
      </c>
      <c r="AT531" s="191" t="s">
        <v>143</v>
      </c>
      <c r="AU531" s="191" t="s">
        <v>81</v>
      </c>
      <c r="AY531" s="18" t="s">
        <v>141</v>
      </c>
      <c r="BE531" s="192">
        <f>IF(N531="základní",J531,0)</f>
        <v>0</v>
      </c>
      <c r="BF531" s="192">
        <f>IF(N531="snížená",J531,0)</f>
        <v>0</v>
      </c>
      <c r="BG531" s="192">
        <f>IF(N531="zákl. přenesená",J531,0)</f>
        <v>0</v>
      </c>
      <c r="BH531" s="192">
        <f>IF(N531="sníž. přenesená",J531,0)</f>
        <v>0</v>
      </c>
      <c r="BI531" s="192">
        <f>IF(N531="nulová",J531,0)</f>
        <v>0</v>
      </c>
      <c r="BJ531" s="18" t="s">
        <v>8</v>
      </c>
      <c r="BK531" s="192">
        <f>ROUND(I531*H531,0)</f>
        <v>0</v>
      </c>
      <c r="BL531" s="18" t="s">
        <v>244</v>
      </c>
      <c r="BM531" s="191" t="s">
        <v>801</v>
      </c>
    </row>
    <row r="532" spans="2:65" s="1" customFormat="1" ht="10.199999999999999">
      <c r="B532" s="35"/>
      <c r="C532" s="36"/>
      <c r="D532" s="193" t="s">
        <v>148</v>
      </c>
      <c r="E532" s="36"/>
      <c r="F532" s="194" t="s">
        <v>802</v>
      </c>
      <c r="G532" s="36"/>
      <c r="H532" s="36"/>
      <c r="I532" s="108"/>
      <c r="J532" s="36"/>
      <c r="K532" s="36"/>
      <c r="L532" s="39"/>
      <c r="M532" s="195"/>
      <c r="N532" s="64"/>
      <c r="O532" s="64"/>
      <c r="P532" s="64"/>
      <c r="Q532" s="64"/>
      <c r="R532" s="64"/>
      <c r="S532" s="64"/>
      <c r="T532" s="65"/>
      <c r="AT532" s="18" t="s">
        <v>148</v>
      </c>
      <c r="AU532" s="18" t="s">
        <v>81</v>
      </c>
    </row>
    <row r="533" spans="2:65" s="1" customFormat="1" ht="28.8">
      <c r="B533" s="35"/>
      <c r="C533" s="36"/>
      <c r="D533" s="193" t="s">
        <v>157</v>
      </c>
      <c r="E533" s="36"/>
      <c r="F533" s="196" t="s">
        <v>803</v>
      </c>
      <c r="G533" s="36"/>
      <c r="H533" s="36"/>
      <c r="I533" s="108"/>
      <c r="J533" s="36"/>
      <c r="K533" s="36"/>
      <c r="L533" s="39"/>
      <c r="M533" s="195"/>
      <c r="N533" s="64"/>
      <c r="O533" s="64"/>
      <c r="P533" s="64"/>
      <c r="Q533" s="64"/>
      <c r="R533" s="64"/>
      <c r="S533" s="64"/>
      <c r="T533" s="65"/>
      <c r="AT533" s="18" t="s">
        <v>157</v>
      </c>
      <c r="AU533" s="18" t="s">
        <v>81</v>
      </c>
    </row>
    <row r="534" spans="2:65" s="1" customFormat="1" ht="14.4" customHeight="1">
      <c r="B534" s="35"/>
      <c r="C534" s="181" t="s">
        <v>804</v>
      </c>
      <c r="D534" s="181" t="s">
        <v>143</v>
      </c>
      <c r="E534" s="182" t="s">
        <v>805</v>
      </c>
      <c r="F534" s="183" t="s">
        <v>806</v>
      </c>
      <c r="G534" s="184" t="s">
        <v>683</v>
      </c>
      <c r="H534" s="185">
        <v>4</v>
      </c>
      <c r="I534" s="186"/>
      <c r="J534" s="185">
        <f>ROUND(I534*H534,0)</f>
        <v>0</v>
      </c>
      <c r="K534" s="183" t="s">
        <v>154</v>
      </c>
      <c r="L534" s="39"/>
      <c r="M534" s="187" t="s">
        <v>20</v>
      </c>
      <c r="N534" s="188" t="s">
        <v>43</v>
      </c>
      <c r="O534" s="64"/>
      <c r="P534" s="189">
        <f>O534*H534</f>
        <v>0</v>
      </c>
      <c r="Q534" s="189">
        <v>1.8400000000000001E-3</v>
      </c>
      <c r="R534" s="189">
        <f>Q534*H534</f>
        <v>7.3600000000000002E-3</v>
      </c>
      <c r="S534" s="189">
        <v>0</v>
      </c>
      <c r="T534" s="190">
        <f>S534*H534</f>
        <v>0</v>
      </c>
      <c r="AR534" s="191" t="s">
        <v>244</v>
      </c>
      <c r="AT534" s="191" t="s">
        <v>143</v>
      </c>
      <c r="AU534" s="191" t="s">
        <v>81</v>
      </c>
      <c r="AY534" s="18" t="s">
        <v>141</v>
      </c>
      <c r="BE534" s="192">
        <f>IF(N534="základní",J534,0)</f>
        <v>0</v>
      </c>
      <c r="BF534" s="192">
        <f>IF(N534="snížená",J534,0)</f>
        <v>0</v>
      </c>
      <c r="BG534" s="192">
        <f>IF(N534="zákl. přenesená",J534,0)</f>
        <v>0</v>
      </c>
      <c r="BH534" s="192">
        <f>IF(N534="sníž. přenesená",J534,0)</f>
        <v>0</v>
      </c>
      <c r="BI534" s="192">
        <f>IF(N534="nulová",J534,0)</f>
        <v>0</v>
      </c>
      <c r="BJ534" s="18" t="s">
        <v>8</v>
      </c>
      <c r="BK534" s="192">
        <f>ROUND(I534*H534,0)</f>
        <v>0</v>
      </c>
      <c r="BL534" s="18" t="s">
        <v>244</v>
      </c>
      <c r="BM534" s="191" t="s">
        <v>807</v>
      </c>
    </row>
    <row r="535" spans="2:65" s="1" customFormat="1" ht="10.199999999999999">
      <c r="B535" s="35"/>
      <c r="C535" s="36"/>
      <c r="D535" s="193" t="s">
        <v>148</v>
      </c>
      <c r="E535" s="36"/>
      <c r="F535" s="194" t="s">
        <v>808</v>
      </c>
      <c r="G535" s="36"/>
      <c r="H535" s="36"/>
      <c r="I535" s="108"/>
      <c r="J535" s="36"/>
      <c r="K535" s="36"/>
      <c r="L535" s="39"/>
      <c r="M535" s="195"/>
      <c r="N535" s="64"/>
      <c r="O535" s="64"/>
      <c r="P535" s="64"/>
      <c r="Q535" s="64"/>
      <c r="R535" s="64"/>
      <c r="S535" s="64"/>
      <c r="T535" s="65"/>
      <c r="AT535" s="18" t="s">
        <v>148</v>
      </c>
      <c r="AU535" s="18" t="s">
        <v>81</v>
      </c>
    </row>
    <row r="536" spans="2:65" s="1" customFormat="1" ht="28.8">
      <c r="B536" s="35"/>
      <c r="C536" s="36"/>
      <c r="D536" s="193" t="s">
        <v>157</v>
      </c>
      <c r="E536" s="36"/>
      <c r="F536" s="196" t="s">
        <v>809</v>
      </c>
      <c r="G536" s="36"/>
      <c r="H536" s="36"/>
      <c r="I536" s="108"/>
      <c r="J536" s="36"/>
      <c r="K536" s="36"/>
      <c r="L536" s="39"/>
      <c r="M536" s="195"/>
      <c r="N536" s="64"/>
      <c r="O536" s="64"/>
      <c r="P536" s="64"/>
      <c r="Q536" s="64"/>
      <c r="R536" s="64"/>
      <c r="S536" s="64"/>
      <c r="T536" s="65"/>
      <c r="AT536" s="18" t="s">
        <v>157</v>
      </c>
      <c r="AU536" s="18" t="s">
        <v>81</v>
      </c>
    </row>
    <row r="537" spans="2:65" s="1" customFormat="1" ht="14.4" customHeight="1">
      <c r="B537" s="35"/>
      <c r="C537" s="181" t="s">
        <v>810</v>
      </c>
      <c r="D537" s="181" t="s">
        <v>143</v>
      </c>
      <c r="E537" s="182" t="s">
        <v>811</v>
      </c>
      <c r="F537" s="183" t="s">
        <v>812</v>
      </c>
      <c r="G537" s="184" t="s">
        <v>683</v>
      </c>
      <c r="H537" s="185">
        <v>4</v>
      </c>
      <c r="I537" s="186"/>
      <c r="J537" s="185">
        <f>ROUND(I537*H537,0)</f>
        <v>0</v>
      </c>
      <c r="K537" s="183" t="s">
        <v>154</v>
      </c>
      <c r="L537" s="39"/>
      <c r="M537" s="187" t="s">
        <v>20</v>
      </c>
      <c r="N537" s="188" t="s">
        <v>43</v>
      </c>
      <c r="O537" s="64"/>
      <c r="P537" s="189">
        <f>O537*H537</f>
        <v>0</v>
      </c>
      <c r="Q537" s="189">
        <v>3.0999999999999999E-3</v>
      </c>
      <c r="R537" s="189">
        <f>Q537*H537</f>
        <v>1.24E-2</v>
      </c>
      <c r="S537" s="189">
        <v>0</v>
      </c>
      <c r="T537" s="190">
        <f>S537*H537</f>
        <v>0</v>
      </c>
      <c r="AR537" s="191" t="s">
        <v>244</v>
      </c>
      <c r="AT537" s="191" t="s">
        <v>143</v>
      </c>
      <c r="AU537" s="191" t="s">
        <v>81</v>
      </c>
      <c r="AY537" s="18" t="s">
        <v>141</v>
      </c>
      <c r="BE537" s="192">
        <f>IF(N537="základní",J537,0)</f>
        <v>0</v>
      </c>
      <c r="BF537" s="192">
        <f>IF(N537="snížená",J537,0)</f>
        <v>0</v>
      </c>
      <c r="BG537" s="192">
        <f>IF(N537="zákl. přenesená",J537,0)</f>
        <v>0</v>
      </c>
      <c r="BH537" s="192">
        <f>IF(N537="sníž. přenesená",J537,0)</f>
        <v>0</v>
      </c>
      <c r="BI537" s="192">
        <f>IF(N537="nulová",J537,0)</f>
        <v>0</v>
      </c>
      <c r="BJ537" s="18" t="s">
        <v>8</v>
      </c>
      <c r="BK537" s="192">
        <f>ROUND(I537*H537,0)</f>
        <v>0</v>
      </c>
      <c r="BL537" s="18" t="s">
        <v>244</v>
      </c>
      <c r="BM537" s="191" t="s">
        <v>813</v>
      </c>
    </row>
    <row r="538" spans="2:65" s="1" customFormat="1" ht="10.199999999999999">
      <c r="B538" s="35"/>
      <c r="C538" s="36"/>
      <c r="D538" s="193" t="s">
        <v>148</v>
      </c>
      <c r="E538" s="36"/>
      <c r="F538" s="194" t="s">
        <v>814</v>
      </c>
      <c r="G538" s="36"/>
      <c r="H538" s="36"/>
      <c r="I538" s="108"/>
      <c r="J538" s="36"/>
      <c r="K538" s="36"/>
      <c r="L538" s="39"/>
      <c r="M538" s="195"/>
      <c r="N538" s="64"/>
      <c r="O538" s="64"/>
      <c r="P538" s="64"/>
      <c r="Q538" s="64"/>
      <c r="R538" s="64"/>
      <c r="S538" s="64"/>
      <c r="T538" s="65"/>
      <c r="AT538" s="18" t="s">
        <v>148</v>
      </c>
      <c r="AU538" s="18" t="s">
        <v>81</v>
      </c>
    </row>
    <row r="539" spans="2:65" s="1" customFormat="1" ht="28.8">
      <c r="B539" s="35"/>
      <c r="C539" s="36"/>
      <c r="D539" s="193" t="s">
        <v>157</v>
      </c>
      <c r="E539" s="36"/>
      <c r="F539" s="196" t="s">
        <v>809</v>
      </c>
      <c r="G539" s="36"/>
      <c r="H539" s="36"/>
      <c r="I539" s="108"/>
      <c r="J539" s="36"/>
      <c r="K539" s="36"/>
      <c r="L539" s="39"/>
      <c r="M539" s="195"/>
      <c r="N539" s="64"/>
      <c r="O539" s="64"/>
      <c r="P539" s="64"/>
      <c r="Q539" s="64"/>
      <c r="R539" s="64"/>
      <c r="S539" s="64"/>
      <c r="T539" s="65"/>
      <c r="AT539" s="18" t="s">
        <v>157</v>
      </c>
      <c r="AU539" s="18" t="s">
        <v>81</v>
      </c>
    </row>
    <row r="540" spans="2:65" s="1" customFormat="1" ht="14.4" customHeight="1">
      <c r="B540" s="35"/>
      <c r="C540" s="181" t="s">
        <v>815</v>
      </c>
      <c r="D540" s="181" t="s">
        <v>143</v>
      </c>
      <c r="E540" s="182" t="s">
        <v>816</v>
      </c>
      <c r="F540" s="183" t="s">
        <v>817</v>
      </c>
      <c r="G540" s="184" t="s">
        <v>153</v>
      </c>
      <c r="H540" s="185">
        <v>10</v>
      </c>
      <c r="I540" s="186"/>
      <c r="J540" s="185">
        <f>ROUND(I540*H540,0)</f>
        <v>0</v>
      </c>
      <c r="K540" s="183" t="s">
        <v>154</v>
      </c>
      <c r="L540" s="39"/>
      <c r="M540" s="187" t="s">
        <v>20</v>
      </c>
      <c r="N540" s="188" t="s">
        <v>43</v>
      </c>
      <c r="O540" s="64"/>
      <c r="P540" s="189">
        <f>O540*H540</f>
        <v>0</v>
      </c>
      <c r="Q540" s="189">
        <v>1.3999999999999999E-4</v>
      </c>
      <c r="R540" s="189">
        <f>Q540*H540</f>
        <v>1.3999999999999998E-3</v>
      </c>
      <c r="S540" s="189">
        <v>0</v>
      </c>
      <c r="T540" s="190">
        <f>S540*H540</f>
        <v>0</v>
      </c>
      <c r="AR540" s="191" t="s">
        <v>244</v>
      </c>
      <c r="AT540" s="191" t="s">
        <v>143</v>
      </c>
      <c r="AU540" s="191" t="s">
        <v>81</v>
      </c>
      <c r="AY540" s="18" t="s">
        <v>141</v>
      </c>
      <c r="BE540" s="192">
        <f>IF(N540="základní",J540,0)</f>
        <v>0</v>
      </c>
      <c r="BF540" s="192">
        <f>IF(N540="snížená",J540,0)</f>
        <v>0</v>
      </c>
      <c r="BG540" s="192">
        <f>IF(N540="zákl. přenesená",J540,0)</f>
        <v>0</v>
      </c>
      <c r="BH540" s="192">
        <f>IF(N540="sníž. přenesená",J540,0)</f>
        <v>0</v>
      </c>
      <c r="BI540" s="192">
        <f>IF(N540="nulová",J540,0)</f>
        <v>0</v>
      </c>
      <c r="BJ540" s="18" t="s">
        <v>8</v>
      </c>
      <c r="BK540" s="192">
        <f>ROUND(I540*H540,0)</f>
        <v>0</v>
      </c>
      <c r="BL540" s="18" t="s">
        <v>244</v>
      </c>
      <c r="BM540" s="191" t="s">
        <v>818</v>
      </c>
    </row>
    <row r="541" spans="2:65" s="1" customFormat="1" ht="10.199999999999999">
      <c r="B541" s="35"/>
      <c r="C541" s="36"/>
      <c r="D541" s="193" t="s">
        <v>148</v>
      </c>
      <c r="E541" s="36"/>
      <c r="F541" s="194" t="s">
        <v>819</v>
      </c>
      <c r="G541" s="36"/>
      <c r="H541" s="36"/>
      <c r="I541" s="108"/>
      <c r="J541" s="36"/>
      <c r="K541" s="36"/>
      <c r="L541" s="39"/>
      <c r="M541" s="195"/>
      <c r="N541" s="64"/>
      <c r="O541" s="64"/>
      <c r="P541" s="64"/>
      <c r="Q541" s="64"/>
      <c r="R541" s="64"/>
      <c r="S541" s="64"/>
      <c r="T541" s="65"/>
      <c r="AT541" s="18" t="s">
        <v>148</v>
      </c>
      <c r="AU541" s="18" t="s">
        <v>81</v>
      </c>
    </row>
    <row r="542" spans="2:65" s="1" customFormat="1" ht="14.4" customHeight="1">
      <c r="B542" s="35"/>
      <c r="C542" s="181" t="s">
        <v>820</v>
      </c>
      <c r="D542" s="181" t="s">
        <v>143</v>
      </c>
      <c r="E542" s="182" t="s">
        <v>821</v>
      </c>
      <c r="F542" s="183" t="s">
        <v>822</v>
      </c>
      <c r="G542" s="184" t="s">
        <v>153</v>
      </c>
      <c r="H542" s="185">
        <v>8</v>
      </c>
      <c r="I542" s="186"/>
      <c r="J542" s="185">
        <f>ROUND(I542*H542,0)</f>
        <v>0</v>
      </c>
      <c r="K542" s="183" t="s">
        <v>154</v>
      </c>
      <c r="L542" s="39"/>
      <c r="M542" s="187" t="s">
        <v>20</v>
      </c>
      <c r="N542" s="188" t="s">
        <v>43</v>
      </c>
      <c r="O542" s="64"/>
      <c r="P542" s="189">
        <f>O542*H542</f>
        <v>0</v>
      </c>
      <c r="Q542" s="189">
        <v>0</v>
      </c>
      <c r="R542" s="189">
        <f>Q542*H542</f>
        <v>0</v>
      </c>
      <c r="S542" s="189">
        <v>8.4999999999999995E-4</v>
      </c>
      <c r="T542" s="190">
        <f>S542*H542</f>
        <v>6.7999999999999996E-3</v>
      </c>
      <c r="AR542" s="191" t="s">
        <v>244</v>
      </c>
      <c r="AT542" s="191" t="s">
        <v>143</v>
      </c>
      <c r="AU542" s="191" t="s">
        <v>81</v>
      </c>
      <c r="AY542" s="18" t="s">
        <v>141</v>
      </c>
      <c r="BE542" s="192">
        <f>IF(N542="základní",J542,0)</f>
        <v>0</v>
      </c>
      <c r="BF542" s="192">
        <f>IF(N542="snížená",J542,0)</f>
        <v>0</v>
      </c>
      <c r="BG542" s="192">
        <f>IF(N542="zákl. přenesená",J542,0)</f>
        <v>0</v>
      </c>
      <c r="BH542" s="192">
        <f>IF(N542="sníž. přenesená",J542,0)</f>
        <v>0</v>
      </c>
      <c r="BI542" s="192">
        <f>IF(N542="nulová",J542,0)</f>
        <v>0</v>
      </c>
      <c r="BJ542" s="18" t="s">
        <v>8</v>
      </c>
      <c r="BK542" s="192">
        <f>ROUND(I542*H542,0)</f>
        <v>0</v>
      </c>
      <c r="BL542" s="18" t="s">
        <v>244</v>
      </c>
      <c r="BM542" s="191" t="s">
        <v>823</v>
      </c>
    </row>
    <row r="543" spans="2:65" s="1" customFormat="1" ht="10.199999999999999">
      <c r="B543" s="35"/>
      <c r="C543" s="36"/>
      <c r="D543" s="193" t="s">
        <v>148</v>
      </c>
      <c r="E543" s="36"/>
      <c r="F543" s="194" t="s">
        <v>824</v>
      </c>
      <c r="G543" s="36"/>
      <c r="H543" s="36"/>
      <c r="I543" s="108"/>
      <c r="J543" s="36"/>
      <c r="K543" s="36"/>
      <c r="L543" s="39"/>
      <c r="M543" s="195"/>
      <c r="N543" s="64"/>
      <c r="O543" s="64"/>
      <c r="P543" s="64"/>
      <c r="Q543" s="64"/>
      <c r="R543" s="64"/>
      <c r="S543" s="64"/>
      <c r="T543" s="65"/>
      <c r="AT543" s="18" t="s">
        <v>148</v>
      </c>
      <c r="AU543" s="18" t="s">
        <v>81</v>
      </c>
    </row>
    <row r="544" spans="2:65" s="1" customFormat="1" ht="14.4" customHeight="1">
      <c r="B544" s="35"/>
      <c r="C544" s="181" t="s">
        <v>825</v>
      </c>
      <c r="D544" s="181" t="s">
        <v>143</v>
      </c>
      <c r="E544" s="182" t="s">
        <v>1869</v>
      </c>
      <c r="F544" s="183" t="s">
        <v>1870</v>
      </c>
      <c r="G544" s="184" t="s">
        <v>153</v>
      </c>
      <c r="H544" s="185">
        <v>6</v>
      </c>
      <c r="I544" s="186"/>
      <c r="J544" s="185">
        <f>ROUND(I544*H544,0)</f>
        <v>0</v>
      </c>
      <c r="K544" s="183" t="s">
        <v>154</v>
      </c>
      <c r="L544" s="39"/>
      <c r="M544" s="187" t="s">
        <v>20</v>
      </c>
      <c r="N544" s="188" t="s">
        <v>43</v>
      </c>
      <c r="O544" s="64"/>
      <c r="P544" s="189">
        <f>O544*H544</f>
        <v>0</v>
      </c>
      <c r="Q544" s="189">
        <v>2.3000000000000001E-4</v>
      </c>
      <c r="R544" s="189">
        <f>Q544*H544</f>
        <v>1.3800000000000002E-3</v>
      </c>
      <c r="S544" s="189">
        <v>0</v>
      </c>
      <c r="T544" s="190">
        <f>S544*H544</f>
        <v>0</v>
      </c>
      <c r="AR544" s="191" t="s">
        <v>244</v>
      </c>
      <c r="AT544" s="191" t="s">
        <v>143</v>
      </c>
      <c r="AU544" s="191" t="s">
        <v>81</v>
      </c>
      <c r="AY544" s="18" t="s">
        <v>141</v>
      </c>
      <c r="BE544" s="192">
        <f>IF(N544="základní",J544,0)</f>
        <v>0</v>
      </c>
      <c r="BF544" s="192">
        <f>IF(N544="snížená",J544,0)</f>
        <v>0</v>
      </c>
      <c r="BG544" s="192">
        <f>IF(N544="zákl. přenesená",J544,0)</f>
        <v>0</v>
      </c>
      <c r="BH544" s="192">
        <f>IF(N544="sníž. přenesená",J544,0)</f>
        <v>0</v>
      </c>
      <c r="BI544" s="192">
        <f>IF(N544="nulová",J544,0)</f>
        <v>0</v>
      </c>
      <c r="BJ544" s="18" t="s">
        <v>8</v>
      </c>
      <c r="BK544" s="192">
        <f>ROUND(I544*H544,0)</f>
        <v>0</v>
      </c>
      <c r="BL544" s="18" t="s">
        <v>244</v>
      </c>
      <c r="BM544" s="191" t="s">
        <v>1871</v>
      </c>
    </row>
    <row r="545" spans="2:65" s="1" customFormat="1" ht="10.199999999999999">
      <c r="B545" s="35"/>
      <c r="C545" s="36"/>
      <c r="D545" s="193" t="s">
        <v>148</v>
      </c>
      <c r="E545" s="36"/>
      <c r="F545" s="194" t="s">
        <v>1872</v>
      </c>
      <c r="G545" s="36"/>
      <c r="H545" s="36"/>
      <c r="I545" s="108"/>
      <c r="J545" s="36"/>
      <c r="K545" s="36"/>
      <c r="L545" s="39"/>
      <c r="M545" s="195"/>
      <c r="N545" s="64"/>
      <c r="O545" s="64"/>
      <c r="P545" s="64"/>
      <c r="Q545" s="64"/>
      <c r="R545" s="64"/>
      <c r="S545" s="64"/>
      <c r="T545" s="65"/>
      <c r="AT545" s="18" t="s">
        <v>148</v>
      </c>
      <c r="AU545" s="18" t="s">
        <v>81</v>
      </c>
    </row>
    <row r="546" spans="2:65" s="1" customFormat="1" ht="67.2">
      <c r="B546" s="35"/>
      <c r="C546" s="36"/>
      <c r="D546" s="193" t="s">
        <v>157</v>
      </c>
      <c r="E546" s="36"/>
      <c r="F546" s="196" t="s">
        <v>830</v>
      </c>
      <c r="G546" s="36"/>
      <c r="H546" s="36"/>
      <c r="I546" s="108"/>
      <c r="J546" s="36"/>
      <c r="K546" s="36"/>
      <c r="L546" s="39"/>
      <c r="M546" s="195"/>
      <c r="N546" s="64"/>
      <c r="O546" s="64"/>
      <c r="P546" s="64"/>
      <c r="Q546" s="64"/>
      <c r="R546" s="64"/>
      <c r="S546" s="64"/>
      <c r="T546" s="65"/>
      <c r="AT546" s="18" t="s">
        <v>157</v>
      </c>
      <c r="AU546" s="18" t="s">
        <v>81</v>
      </c>
    </row>
    <row r="547" spans="2:65" s="1" customFormat="1" ht="14.4" customHeight="1">
      <c r="B547" s="35"/>
      <c r="C547" s="181" t="s">
        <v>831</v>
      </c>
      <c r="D547" s="181" t="s">
        <v>143</v>
      </c>
      <c r="E547" s="182" t="s">
        <v>826</v>
      </c>
      <c r="F547" s="183" t="s">
        <v>827</v>
      </c>
      <c r="G547" s="184" t="s">
        <v>153</v>
      </c>
      <c r="H547" s="185">
        <v>3</v>
      </c>
      <c r="I547" s="186"/>
      <c r="J547" s="185">
        <f>ROUND(I547*H547,0)</f>
        <v>0</v>
      </c>
      <c r="K547" s="183" t="s">
        <v>154</v>
      </c>
      <c r="L547" s="39"/>
      <c r="M547" s="187" t="s">
        <v>20</v>
      </c>
      <c r="N547" s="188" t="s">
        <v>43</v>
      </c>
      <c r="O547" s="64"/>
      <c r="P547" s="189">
        <f>O547*H547</f>
        <v>0</v>
      </c>
      <c r="Q547" s="189">
        <v>2.7999999999999998E-4</v>
      </c>
      <c r="R547" s="189">
        <f>Q547*H547</f>
        <v>8.3999999999999993E-4</v>
      </c>
      <c r="S547" s="189">
        <v>0</v>
      </c>
      <c r="T547" s="190">
        <f>S547*H547</f>
        <v>0</v>
      </c>
      <c r="AR547" s="191" t="s">
        <v>244</v>
      </c>
      <c r="AT547" s="191" t="s">
        <v>143</v>
      </c>
      <c r="AU547" s="191" t="s">
        <v>81</v>
      </c>
      <c r="AY547" s="18" t="s">
        <v>141</v>
      </c>
      <c r="BE547" s="192">
        <f>IF(N547="základní",J547,0)</f>
        <v>0</v>
      </c>
      <c r="BF547" s="192">
        <f>IF(N547="snížená",J547,0)</f>
        <v>0</v>
      </c>
      <c r="BG547" s="192">
        <f>IF(N547="zákl. přenesená",J547,0)</f>
        <v>0</v>
      </c>
      <c r="BH547" s="192">
        <f>IF(N547="sníž. přenesená",J547,0)</f>
        <v>0</v>
      </c>
      <c r="BI547" s="192">
        <f>IF(N547="nulová",J547,0)</f>
        <v>0</v>
      </c>
      <c r="BJ547" s="18" t="s">
        <v>8</v>
      </c>
      <c r="BK547" s="192">
        <f>ROUND(I547*H547,0)</f>
        <v>0</v>
      </c>
      <c r="BL547" s="18" t="s">
        <v>244</v>
      </c>
      <c r="BM547" s="191" t="s">
        <v>828</v>
      </c>
    </row>
    <row r="548" spans="2:65" s="1" customFormat="1" ht="10.199999999999999">
      <c r="B548" s="35"/>
      <c r="C548" s="36"/>
      <c r="D548" s="193" t="s">
        <v>148</v>
      </c>
      <c r="E548" s="36"/>
      <c r="F548" s="194" t="s">
        <v>829</v>
      </c>
      <c r="G548" s="36"/>
      <c r="H548" s="36"/>
      <c r="I548" s="108"/>
      <c r="J548" s="36"/>
      <c r="K548" s="36"/>
      <c r="L548" s="39"/>
      <c r="M548" s="195"/>
      <c r="N548" s="64"/>
      <c r="O548" s="64"/>
      <c r="P548" s="64"/>
      <c r="Q548" s="64"/>
      <c r="R548" s="64"/>
      <c r="S548" s="64"/>
      <c r="T548" s="65"/>
      <c r="AT548" s="18" t="s">
        <v>148</v>
      </c>
      <c r="AU548" s="18" t="s">
        <v>81</v>
      </c>
    </row>
    <row r="549" spans="2:65" s="1" customFormat="1" ht="67.2">
      <c r="B549" s="35"/>
      <c r="C549" s="36"/>
      <c r="D549" s="193" t="s">
        <v>157</v>
      </c>
      <c r="E549" s="36"/>
      <c r="F549" s="196" t="s">
        <v>830</v>
      </c>
      <c r="G549" s="36"/>
      <c r="H549" s="36"/>
      <c r="I549" s="108"/>
      <c r="J549" s="36"/>
      <c r="K549" s="36"/>
      <c r="L549" s="39"/>
      <c r="M549" s="195"/>
      <c r="N549" s="64"/>
      <c r="O549" s="64"/>
      <c r="P549" s="64"/>
      <c r="Q549" s="64"/>
      <c r="R549" s="64"/>
      <c r="S549" s="64"/>
      <c r="T549" s="65"/>
      <c r="AT549" s="18" t="s">
        <v>157</v>
      </c>
      <c r="AU549" s="18" t="s">
        <v>81</v>
      </c>
    </row>
    <row r="550" spans="2:65" s="1" customFormat="1" ht="14.4" customHeight="1">
      <c r="B550" s="35"/>
      <c r="C550" s="181" t="s">
        <v>837</v>
      </c>
      <c r="D550" s="181" t="s">
        <v>143</v>
      </c>
      <c r="E550" s="182" t="s">
        <v>832</v>
      </c>
      <c r="F550" s="183" t="s">
        <v>833</v>
      </c>
      <c r="G550" s="184" t="s">
        <v>153</v>
      </c>
      <c r="H550" s="185">
        <v>10</v>
      </c>
      <c r="I550" s="186"/>
      <c r="J550" s="185">
        <f>ROUND(I550*H550,0)</f>
        <v>0</v>
      </c>
      <c r="K550" s="183" t="s">
        <v>154</v>
      </c>
      <c r="L550" s="39"/>
      <c r="M550" s="187" t="s">
        <v>20</v>
      </c>
      <c r="N550" s="188" t="s">
        <v>43</v>
      </c>
      <c r="O550" s="64"/>
      <c r="P550" s="189">
        <f>O550*H550</f>
        <v>0</v>
      </c>
      <c r="Q550" s="189">
        <v>1.3999999999999999E-4</v>
      </c>
      <c r="R550" s="189">
        <f>Q550*H550</f>
        <v>1.3999999999999998E-3</v>
      </c>
      <c r="S550" s="189">
        <v>0</v>
      </c>
      <c r="T550" s="190">
        <f>S550*H550</f>
        <v>0</v>
      </c>
      <c r="AR550" s="191" t="s">
        <v>244</v>
      </c>
      <c r="AT550" s="191" t="s">
        <v>143</v>
      </c>
      <c r="AU550" s="191" t="s">
        <v>81</v>
      </c>
      <c r="AY550" s="18" t="s">
        <v>141</v>
      </c>
      <c r="BE550" s="192">
        <f>IF(N550="základní",J550,0)</f>
        <v>0</v>
      </c>
      <c r="BF550" s="192">
        <f>IF(N550="snížená",J550,0)</f>
        <v>0</v>
      </c>
      <c r="BG550" s="192">
        <f>IF(N550="zákl. přenesená",J550,0)</f>
        <v>0</v>
      </c>
      <c r="BH550" s="192">
        <f>IF(N550="sníž. přenesená",J550,0)</f>
        <v>0</v>
      </c>
      <c r="BI550" s="192">
        <f>IF(N550="nulová",J550,0)</f>
        <v>0</v>
      </c>
      <c r="BJ550" s="18" t="s">
        <v>8</v>
      </c>
      <c r="BK550" s="192">
        <f>ROUND(I550*H550,0)</f>
        <v>0</v>
      </c>
      <c r="BL550" s="18" t="s">
        <v>244</v>
      </c>
      <c r="BM550" s="191" t="s">
        <v>834</v>
      </c>
    </row>
    <row r="551" spans="2:65" s="1" customFormat="1" ht="10.199999999999999">
      <c r="B551" s="35"/>
      <c r="C551" s="36"/>
      <c r="D551" s="193" t="s">
        <v>148</v>
      </c>
      <c r="E551" s="36"/>
      <c r="F551" s="194" t="s">
        <v>835</v>
      </c>
      <c r="G551" s="36"/>
      <c r="H551" s="36"/>
      <c r="I551" s="108"/>
      <c r="J551" s="36"/>
      <c r="K551" s="36"/>
      <c r="L551" s="39"/>
      <c r="M551" s="195"/>
      <c r="N551" s="64"/>
      <c r="O551" s="64"/>
      <c r="P551" s="64"/>
      <c r="Q551" s="64"/>
      <c r="R551" s="64"/>
      <c r="S551" s="64"/>
      <c r="T551" s="65"/>
      <c r="AT551" s="18" t="s">
        <v>148</v>
      </c>
      <c r="AU551" s="18" t="s">
        <v>81</v>
      </c>
    </row>
    <row r="552" spans="2:65" s="1" customFormat="1" ht="67.2">
      <c r="B552" s="35"/>
      <c r="C552" s="36"/>
      <c r="D552" s="193" t="s">
        <v>157</v>
      </c>
      <c r="E552" s="36"/>
      <c r="F552" s="196" t="s">
        <v>830</v>
      </c>
      <c r="G552" s="36"/>
      <c r="H552" s="36"/>
      <c r="I552" s="108"/>
      <c r="J552" s="36"/>
      <c r="K552" s="36"/>
      <c r="L552" s="39"/>
      <c r="M552" s="195"/>
      <c r="N552" s="64"/>
      <c r="O552" s="64"/>
      <c r="P552" s="64"/>
      <c r="Q552" s="64"/>
      <c r="R552" s="64"/>
      <c r="S552" s="64"/>
      <c r="T552" s="65"/>
      <c r="AT552" s="18" t="s">
        <v>157</v>
      </c>
      <c r="AU552" s="18" t="s">
        <v>81</v>
      </c>
    </row>
    <row r="553" spans="2:65" s="1" customFormat="1" ht="14.4" customHeight="1">
      <c r="B553" s="35"/>
      <c r="C553" s="181" t="s">
        <v>842</v>
      </c>
      <c r="D553" s="181" t="s">
        <v>143</v>
      </c>
      <c r="E553" s="182" t="s">
        <v>843</v>
      </c>
      <c r="F553" s="183" t="s">
        <v>844</v>
      </c>
      <c r="G553" s="184" t="s">
        <v>623</v>
      </c>
      <c r="H553" s="186"/>
      <c r="I553" s="186"/>
      <c r="J553" s="185">
        <f>ROUND(I553*H553,0)</f>
        <v>0</v>
      </c>
      <c r="K553" s="183" t="s">
        <v>154</v>
      </c>
      <c r="L553" s="39"/>
      <c r="M553" s="187" t="s">
        <v>20</v>
      </c>
      <c r="N553" s="188" t="s">
        <v>43</v>
      </c>
      <c r="O553" s="64"/>
      <c r="P553" s="189">
        <f>O553*H553</f>
        <v>0</v>
      </c>
      <c r="Q553" s="189">
        <v>0</v>
      </c>
      <c r="R553" s="189">
        <f>Q553*H553</f>
        <v>0</v>
      </c>
      <c r="S553" s="189">
        <v>0</v>
      </c>
      <c r="T553" s="190">
        <f>S553*H553</f>
        <v>0</v>
      </c>
      <c r="AR553" s="191" t="s">
        <v>244</v>
      </c>
      <c r="AT553" s="191" t="s">
        <v>143</v>
      </c>
      <c r="AU553" s="191" t="s">
        <v>81</v>
      </c>
      <c r="AY553" s="18" t="s">
        <v>141</v>
      </c>
      <c r="BE553" s="192">
        <f>IF(N553="základní",J553,0)</f>
        <v>0</v>
      </c>
      <c r="BF553" s="192">
        <f>IF(N553="snížená",J553,0)</f>
        <v>0</v>
      </c>
      <c r="BG553" s="192">
        <f>IF(N553="zákl. přenesená",J553,0)</f>
        <v>0</v>
      </c>
      <c r="BH553" s="192">
        <f>IF(N553="sníž. přenesená",J553,0)</f>
        <v>0</v>
      </c>
      <c r="BI553" s="192">
        <f>IF(N553="nulová",J553,0)</f>
        <v>0</v>
      </c>
      <c r="BJ553" s="18" t="s">
        <v>8</v>
      </c>
      <c r="BK553" s="192">
        <f>ROUND(I553*H553,0)</f>
        <v>0</v>
      </c>
      <c r="BL553" s="18" t="s">
        <v>244</v>
      </c>
      <c r="BM553" s="191" t="s">
        <v>845</v>
      </c>
    </row>
    <row r="554" spans="2:65" s="1" customFormat="1" ht="19.2">
      <c r="B554" s="35"/>
      <c r="C554" s="36"/>
      <c r="D554" s="193" t="s">
        <v>148</v>
      </c>
      <c r="E554" s="36"/>
      <c r="F554" s="194" t="s">
        <v>846</v>
      </c>
      <c r="G554" s="36"/>
      <c r="H554" s="36"/>
      <c r="I554" s="108"/>
      <c r="J554" s="36"/>
      <c r="K554" s="36"/>
      <c r="L554" s="39"/>
      <c r="M554" s="195"/>
      <c r="N554" s="64"/>
      <c r="O554" s="64"/>
      <c r="P554" s="64"/>
      <c r="Q554" s="64"/>
      <c r="R554" s="64"/>
      <c r="S554" s="64"/>
      <c r="T554" s="65"/>
      <c r="AT554" s="18" t="s">
        <v>148</v>
      </c>
      <c r="AU554" s="18" t="s">
        <v>81</v>
      </c>
    </row>
    <row r="555" spans="2:65" s="1" customFormat="1" ht="96">
      <c r="B555" s="35"/>
      <c r="C555" s="36"/>
      <c r="D555" s="193" t="s">
        <v>157</v>
      </c>
      <c r="E555" s="36"/>
      <c r="F555" s="196" t="s">
        <v>847</v>
      </c>
      <c r="G555" s="36"/>
      <c r="H555" s="36"/>
      <c r="I555" s="108"/>
      <c r="J555" s="36"/>
      <c r="K555" s="36"/>
      <c r="L555" s="39"/>
      <c r="M555" s="195"/>
      <c r="N555" s="64"/>
      <c r="O555" s="64"/>
      <c r="P555" s="64"/>
      <c r="Q555" s="64"/>
      <c r="R555" s="64"/>
      <c r="S555" s="64"/>
      <c r="T555" s="65"/>
      <c r="AT555" s="18" t="s">
        <v>157</v>
      </c>
      <c r="AU555" s="18" t="s">
        <v>81</v>
      </c>
    </row>
    <row r="556" spans="2:65" s="11" customFormat="1" ht="22.8" customHeight="1">
      <c r="B556" s="165"/>
      <c r="C556" s="166"/>
      <c r="D556" s="167" t="s">
        <v>71</v>
      </c>
      <c r="E556" s="179" t="s">
        <v>848</v>
      </c>
      <c r="F556" s="179" t="s">
        <v>849</v>
      </c>
      <c r="G556" s="166"/>
      <c r="H556" s="166"/>
      <c r="I556" s="169"/>
      <c r="J556" s="180">
        <f>BK556</f>
        <v>0</v>
      </c>
      <c r="K556" s="166"/>
      <c r="L556" s="171"/>
      <c r="M556" s="172"/>
      <c r="N556" s="173"/>
      <c r="O556" s="173"/>
      <c r="P556" s="174">
        <f>SUM(P557:P562)</f>
        <v>0</v>
      </c>
      <c r="Q556" s="173"/>
      <c r="R556" s="174">
        <f>SUM(R557:R562)</f>
        <v>7.46E-2</v>
      </c>
      <c r="S556" s="173"/>
      <c r="T556" s="175">
        <f>SUM(T557:T562)</f>
        <v>0</v>
      </c>
      <c r="AR556" s="176" t="s">
        <v>81</v>
      </c>
      <c r="AT556" s="177" t="s">
        <v>71</v>
      </c>
      <c r="AU556" s="177" t="s">
        <v>8</v>
      </c>
      <c r="AY556" s="176" t="s">
        <v>141</v>
      </c>
      <c r="BK556" s="178">
        <f>SUM(BK557:BK562)</f>
        <v>0</v>
      </c>
    </row>
    <row r="557" spans="2:65" s="1" customFormat="1" ht="21.6" customHeight="1">
      <c r="B557" s="35"/>
      <c r="C557" s="181" t="s">
        <v>850</v>
      </c>
      <c r="D557" s="181" t="s">
        <v>143</v>
      </c>
      <c r="E557" s="182" t="s">
        <v>851</v>
      </c>
      <c r="F557" s="183" t="s">
        <v>852</v>
      </c>
      <c r="G557" s="184" t="s">
        <v>683</v>
      </c>
      <c r="H557" s="185">
        <v>4</v>
      </c>
      <c r="I557" s="186"/>
      <c r="J557" s="185">
        <f>ROUND(I557*H557,0)</f>
        <v>0</v>
      </c>
      <c r="K557" s="183" t="s">
        <v>154</v>
      </c>
      <c r="L557" s="39"/>
      <c r="M557" s="187" t="s">
        <v>20</v>
      </c>
      <c r="N557" s="188" t="s">
        <v>43</v>
      </c>
      <c r="O557" s="64"/>
      <c r="P557" s="189">
        <f>O557*H557</f>
        <v>0</v>
      </c>
      <c r="Q557" s="189">
        <v>1.865E-2</v>
      </c>
      <c r="R557" s="189">
        <f>Q557*H557</f>
        <v>7.46E-2</v>
      </c>
      <c r="S557" s="189">
        <v>0</v>
      </c>
      <c r="T557" s="190">
        <f>S557*H557</f>
        <v>0</v>
      </c>
      <c r="AR557" s="191" t="s">
        <v>244</v>
      </c>
      <c r="AT557" s="191" t="s">
        <v>143</v>
      </c>
      <c r="AU557" s="191" t="s">
        <v>81</v>
      </c>
      <c r="AY557" s="18" t="s">
        <v>141</v>
      </c>
      <c r="BE557" s="192">
        <f>IF(N557="základní",J557,0)</f>
        <v>0</v>
      </c>
      <c r="BF557" s="192">
        <f>IF(N557="snížená",J557,0)</f>
        <v>0</v>
      </c>
      <c r="BG557" s="192">
        <f>IF(N557="zákl. přenesená",J557,0)</f>
        <v>0</v>
      </c>
      <c r="BH557" s="192">
        <f>IF(N557="sníž. přenesená",J557,0)</f>
        <v>0</v>
      </c>
      <c r="BI557" s="192">
        <f>IF(N557="nulová",J557,0)</f>
        <v>0</v>
      </c>
      <c r="BJ557" s="18" t="s">
        <v>8</v>
      </c>
      <c r="BK557" s="192">
        <f>ROUND(I557*H557,0)</f>
        <v>0</v>
      </c>
      <c r="BL557" s="18" t="s">
        <v>244</v>
      </c>
      <c r="BM557" s="191" t="s">
        <v>853</v>
      </c>
    </row>
    <row r="558" spans="2:65" s="1" customFormat="1" ht="19.2">
      <c r="B558" s="35"/>
      <c r="C558" s="36"/>
      <c r="D558" s="193" t="s">
        <v>148</v>
      </c>
      <c r="E558" s="36"/>
      <c r="F558" s="194" t="s">
        <v>854</v>
      </c>
      <c r="G558" s="36"/>
      <c r="H558" s="36"/>
      <c r="I558" s="108"/>
      <c r="J558" s="36"/>
      <c r="K558" s="36"/>
      <c r="L558" s="39"/>
      <c r="M558" s="195"/>
      <c r="N558" s="64"/>
      <c r="O558" s="64"/>
      <c r="P558" s="64"/>
      <c r="Q558" s="64"/>
      <c r="R558" s="64"/>
      <c r="S558" s="64"/>
      <c r="T558" s="65"/>
      <c r="AT558" s="18" t="s">
        <v>148</v>
      </c>
      <c r="AU558" s="18" t="s">
        <v>81</v>
      </c>
    </row>
    <row r="559" spans="2:65" s="1" customFormat="1" ht="76.8">
      <c r="B559" s="35"/>
      <c r="C559" s="36"/>
      <c r="D559" s="193" t="s">
        <v>157</v>
      </c>
      <c r="E559" s="36"/>
      <c r="F559" s="196" t="s">
        <v>855</v>
      </c>
      <c r="G559" s="36"/>
      <c r="H559" s="36"/>
      <c r="I559" s="108"/>
      <c r="J559" s="36"/>
      <c r="K559" s="36"/>
      <c r="L559" s="39"/>
      <c r="M559" s="195"/>
      <c r="N559" s="64"/>
      <c r="O559" s="64"/>
      <c r="P559" s="64"/>
      <c r="Q559" s="64"/>
      <c r="R559" s="64"/>
      <c r="S559" s="64"/>
      <c r="T559" s="65"/>
      <c r="AT559" s="18" t="s">
        <v>157</v>
      </c>
      <c r="AU559" s="18" t="s">
        <v>81</v>
      </c>
    </row>
    <row r="560" spans="2:65" s="1" customFormat="1" ht="14.4" customHeight="1">
      <c r="B560" s="35"/>
      <c r="C560" s="181" t="s">
        <v>856</v>
      </c>
      <c r="D560" s="181" t="s">
        <v>143</v>
      </c>
      <c r="E560" s="182" t="s">
        <v>857</v>
      </c>
      <c r="F560" s="183" t="s">
        <v>858</v>
      </c>
      <c r="G560" s="184" t="s">
        <v>623</v>
      </c>
      <c r="H560" s="186"/>
      <c r="I560" s="186"/>
      <c r="J560" s="185">
        <f>ROUND(I560*H560,0)</f>
        <v>0</v>
      </c>
      <c r="K560" s="183" t="s">
        <v>154</v>
      </c>
      <c r="L560" s="39"/>
      <c r="M560" s="187" t="s">
        <v>20</v>
      </c>
      <c r="N560" s="188" t="s">
        <v>43</v>
      </c>
      <c r="O560" s="64"/>
      <c r="P560" s="189">
        <f>O560*H560</f>
        <v>0</v>
      </c>
      <c r="Q560" s="189">
        <v>0</v>
      </c>
      <c r="R560" s="189">
        <f>Q560*H560</f>
        <v>0</v>
      </c>
      <c r="S560" s="189">
        <v>0</v>
      </c>
      <c r="T560" s="190">
        <f>S560*H560</f>
        <v>0</v>
      </c>
      <c r="AR560" s="191" t="s">
        <v>244</v>
      </c>
      <c r="AT560" s="191" t="s">
        <v>143</v>
      </c>
      <c r="AU560" s="191" t="s">
        <v>81</v>
      </c>
      <c r="AY560" s="18" t="s">
        <v>141</v>
      </c>
      <c r="BE560" s="192">
        <f>IF(N560="základní",J560,0)</f>
        <v>0</v>
      </c>
      <c r="BF560" s="192">
        <f>IF(N560="snížená",J560,0)</f>
        <v>0</v>
      </c>
      <c r="BG560" s="192">
        <f>IF(N560="zákl. přenesená",J560,0)</f>
        <v>0</v>
      </c>
      <c r="BH560" s="192">
        <f>IF(N560="sníž. přenesená",J560,0)</f>
        <v>0</v>
      </c>
      <c r="BI560" s="192">
        <f>IF(N560="nulová",J560,0)</f>
        <v>0</v>
      </c>
      <c r="BJ560" s="18" t="s">
        <v>8</v>
      </c>
      <c r="BK560" s="192">
        <f>ROUND(I560*H560,0)</f>
        <v>0</v>
      </c>
      <c r="BL560" s="18" t="s">
        <v>244</v>
      </c>
      <c r="BM560" s="191" t="s">
        <v>859</v>
      </c>
    </row>
    <row r="561" spans="2:65" s="1" customFormat="1" ht="19.2">
      <c r="B561" s="35"/>
      <c r="C561" s="36"/>
      <c r="D561" s="193" t="s">
        <v>148</v>
      </c>
      <c r="E561" s="36"/>
      <c r="F561" s="194" t="s">
        <v>860</v>
      </c>
      <c r="G561" s="36"/>
      <c r="H561" s="36"/>
      <c r="I561" s="108"/>
      <c r="J561" s="36"/>
      <c r="K561" s="36"/>
      <c r="L561" s="39"/>
      <c r="M561" s="195"/>
      <c r="N561" s="64"/>
      <c r="O561" s="64"/>
      <c r="P561" s="64"/>
      <c r="Q561" s="64"/>
      <c r="R561" s="64"/>
      <c r="S561" s="64"/>
      <c r="T561" s="65"/>
      <c r="AT561" s="18" t="s">
        <v>148</v>
      </c>
      <c r="AU561" s="18" t="s">
        <v>81</v>
      </c>
    </row>
    <row r="562" spans="2:65" s="1" customFormat="1" ht="96">
      <c r="B562" s="35"/>
      <c r="C562" s="36"/>
      <c r="D562" s="193" t="s">
        <v>157</v>
      </c>
      <c r="E562" s="36"/>
      <c r="F562" s="196" t="s">
        <v>861</v>
      </c>
      <c r="G562" s="36"/>
      <c r="H562" s="36"/>
      <c r="I562" s="108"/>
      <c r="J562" s="36"/>
      <c r="K562" s="36"/>
      <c r="L562" s="39"/>
      <c r="M562" s="195"/>
      <c r="N562" s="64"/>
      <c r="O562" s="64"/>
      <c r="P562" s="64"/>
      <c r="Q562" s="64"/>
      <c r="R562" s="64"/>
      <c r="S562" s="64"/>
      <c r="T562" s="65"/>
      <c r="AT562" s="18" t="s">
        <v>157</v>
      </c>
      <c r="AU562" s="18" t="s">
        <v>81</v>
      </c>
    </row>
    <row r="563" spans="2:65" s="11" customFormat="1" ht="22.8" customHeight="1">
      <c r="B563" s="165"/>
      <c r="C563" s="166"/>
      <c r="D563" s="167" t="s">
        <v>71</v>
      </c>
      <c r="E563" s="179" t="s">
        <v>937</v>
      </c>
      <c r="F563" s="179" t="s">
        <v>1873</v>
      </c>
      <c r="G563" s="166"/>
      <c r="H563" s="166"/>
      <c r="I563" s="169"/>
      <c r="J563" s="180">
        <f>BK563</f>
        <v>0</v>
      </c>
      <c r="K563" s="166"/>
      <c r="L563" s="171"/>
      <c r="M563" s="172"/>
      <c r="N563" s="173"/>
      <c r="O563" s="173"/>
      <c r="P563" s="174">
        <f>SUM(P564:P605)</f>
        <v>0</v>
      </c>
      <c r="Q563" s="173"/>
      <c r="R563" s="174">
        <f>SUM(R564:R605)</f>
        <v>0</v>
      </c>
      <c r="S563" s="173"/>
      <c r="T563" s="175">
        <f>SUM(T564:T605)</f>
        <v>0</v>
      </c>
      <c r="AR563" s="176" t="s">
        <v>81</v>
      </c>
      <c r="AT563" s="177" t="s">
        <v>71</v>
      </c>
      <c r="AU563" s="177" t="s">
        <v>8</v>
      </c>
      <c r="AY563" s="176" t="s">
        <v>141</v>
      </c>
      <c r="BK563" s="178">
        <f>SUM(BK564:BK605)</f>
        <v>0</v>
      </c>
    </row>
    <row r="564" spans="2:65" s="1" customFormat="1" ht="14.4" customHeight="1">
      <c r="B564" s="35"/>
      <c r="C564" s="229" t="s">
        <v>864</v>
      </c>
      <c r="D564" s="229" t="s">
        <v>345</v>
      </c>
      <c r="E564" s="230" t="s">
        <v>1874</v>
      </c>
      <c r="F564" s="231" t="s">
        <v>941</v>
      </c>
      <c r="G564" s="232" t="s">
        <v>198</v>
      </c>
      <c r="H564" s="233">
        <v>80</v>
      </c>
      <c r="I564" s="234"/>
      <c r="J564" s="233">
        <f>ROUND(I564*H564,0)</f>
        <v>0</v>
      </c>
      <c r="K564" s="231" t="s">
        <v>20</v>
      </c>
      <c r="L564" s="235"/>
      <c r="M564" s="236" t="s">
        <v>20</v>
      </c>
      <c r="N564" s="237" t="s">
        <v>43</v>
      </c>
      <c r="O564" s="64"/>
      <c r="P564" s="189">
        <f>O564*H564</f>
        <v>0</v>
      </c>
      <c r="Q564" s="189">
        <v>0</v>
      </c>
      <c r="R564" s="189">
        <f>Q564*H564</f>
        <v>0</v>
      </c>
      <c r="S564" s="189">
        <v>0</v>
      </c>
      <c r="T564" s="190">
        <f>S564*H564</f>
        <v>0</v>
      </c>
      <c r="AR564" s="191" t="s">
        <v>365</v>
      </c>
      <c r="AT564" s="191" t="s">
        <v>345</v>
      </c>
      <c r="AU564" s="191" t="s">
        <v>81</v>
      </c>
      <c r="AY564" s="18" t="s">
        <v>141</v>
      </c>
      <c r="BE564" s="192">
        <f>IF(N564="základní",J564,0)</f>
        <v>0</v>
      </c>
      <c r="BF564" s="192">
        <f>IF(N564="snížená",J564,0)</f>
        <v>0</v>
      </c>
      <c r="BG564" s="192">
        <f>IF(N564="zákl. přenesená",J564,0)</f>
        <v>0</v>
      </c>
      <c r="BH564" s="192">
        <f>IF(N564="sníž. přenesená",J564,0)</f>
        <v>0</v>
      </c>
      <c r="BI564" s="192">
        <f>IF(N564="nulová",J564,0)</f>
        <v>0</v>
      </c>
      <c r="BJ564" s="18" t="s">
        <v>8</v>
      </c>
      <c r="BK564" s="192">
        <f>ROUND(I564*H564,0)</f>
        <v>0</v>
      </c>
      <c r="BL564" s="18" t="s">
        <v>244</v>
      </c>
      <c r="BM564" s="191" t="s">
        <v>1875</v>
      </c>
    </row>
    <row r="565" spans="2:65" s="1" customFormat="1" ht="10.199999999999999">
      <c r="B565" s="35"/>
      <c r="C565" s="36"/>
      <c r="D565" s="193" t="s">
        <v>148</v>
      </c>
      <c r="E565" s="36"/>
      <c r="F565" s="194" t="s">
        <v>941</v>
      </c>
      <c r="G565" s="36"/>
      <c r="H565" s="36"/>
      <c r="I565" s="108"/>
      <c r="J565" s="36"/>
      <c r="K565" s="36"/>
      <c r="L565" s="39"/>
      <c r="M565" s="195"/>
      <c r="N565" s="64"/>
      <c r="O565" s="64"/>
      <c r="P565" s="64"/>
      <c r="Q565" s="64"/>
      <c r="R565" s="64"/>
      <c r="S565" s="64"/>
      <c r="T565" s="65"/>
      <c r="AT565" s="18" t="s">
        <v>148</v>
      </c>
      <c r="AU565" s="18" t="s">
        <v>81</v>
      </c>
    </row>
    <row r="566" spans="2:65" s="1" customFormat="1" ht="14.4" customHeight="1">
      <c r="B566" s="35"/>
      <c r="C566" s="229" t="s">
        <v>868</v>
      </c>
      <c r="D566" s="229" t="s">
        <v>345</v>
      </c>
      <c r="E566" s="230" t="s">
        <v>1876</v>
      </c>
      <c r="F566" s="231" t="s">
        <v>945</v>
      </c>
      <c r="G566" s="232" t="s">
        <v>198</v>
      </c>
      <c r="H566" s="233">
        <v>70</v>
      </c>
      <c r="I566" s="234"/>
      <c r="J566" s="233">
        <f>ROUND(I566*H566,0)</f>
        <v>0</v>
      </c>
      <c r="K566" s="231" t="s">
        <v>20</v>
      </c>
      <c r="L566" s="235"/>
      <c r="M566" s="236" t="s">
        <v>20</v>
      </c>
      <c r="N566" s="237" t="s">
        <v>43</v>
      </c>
      <c r="O566" s="64"/>
      <c r="P566" s="189">
        <f>O566*H566</f>
        <v>0</v>
      </c>
      <c r="Q566" s="189">
        <v>0</v>
      </c>
      <c r="R566" s="189">
        <f>Q566*H566</f>
        <v>0</v>
      </c>
      <c r="S566" s="189">
        <v>0</v>
      </c>
      <c r="T566" s="190">
        <f>S566*H566</f>
        <v>0</v>
      </c>
      <c r="AR566" s="191" t="s">
        <v>365</v>
      </c>
      <c r="AT566" s="191" t="s">
        <v>345</v>
      </c>
      <c r="AU566" s="191" t="s">
        <v>81</v>
      </c>
      <c r="AY566" s="18" t="s">
        <v>141</v>
      </c>
      <c r="BE566" s="192">
        <f>IF(N566="základní",J566,0)</f>
        <v>0</v>
      </c>
      <c r="BF566" s="192">
        <f>IF(N566="snížená",J566,0)</f>
        <v>0</v>
      </c>
      <c r="BG566" s="192">
        <f>IF(N566="zákl. přenesená",J566,0)</f>
        <v>0</v>
      </c>
      <c r="BH566" s="192">
        <f>IF(N566="sníž. přenesená",J566,0)</f>
        <v>0</v>
      </c>
      <c r="BI566" s="192">
        <f>IF(N566="nulová",J566,0)</f>
        <v>0</v>
      </c>
      <c r="BJ566" s="18" t="s">
        <v>8</v>
      </c>
      <c r="BK566" s="192">
        <f>ROUND(I566*H566,0)</f>
        <v>0</v>
      </c>
      <c r="BL566" s="18" t="s">
        <v>244</v>
      </c>
      <c r="BM566" s="191" t="s">
        <v>1877</v>
      </c>
    </row>
    <row r="567" spans="2:65" s="1" customFormat="1" ht="10.199999999999999">
      <c r="B567" s="35"/>
      <c r="C567" s="36"/>
      <c r="D567" s="193" t="s">
        <v>148</v>
      </c>
      <c r="E567" s="36"/>
      <c r="F567" s="194" t="s">
        <v>945</v>
      </c>
      <c r="G567" s="36"/>
      <c r="H567" s="36"/>
      <c r="I567" s="108"/>
      <c r="J567" s="36"/>
      <c r="K567" s="36"/>
      <c r="L567" s="39"/>
      <c r="M567" s="195"/>
      <c r="N567" s="64"/>
      <c r="O567" s="64"/>
      <c r="P567" s="64"/>
      <c r="Q567" s="64"/>
      <c r="R567" s="64"/>
      <c r="S567" s="64"/>
      <c r="T567" s="65"/>
      <c r="AT567" s="18" t="s">
        <v>148</v>
      </c>
      <c r="AU567" s="18" t="s">
        <v>81</v>
      </c>
    </row>
    <row r="568" spans="2:65" s="1" customFormat="1" ht="14.4" customHeight="1">
      <c r="B568" s="35"/>
      <c r="C568" s="229" t="s">
        <v>872</v>
      </c>
      <c r="D568" s="229" t="s">
        <v>345</v>
      </c>
      <c r="E568" s="230" t="s">
        <v>1878</v>
      </c>
      <c r="F568" s="231" t="s">
        <v>949</v>
      </c>
      <c r="G568" s="232" t="s">
        <v>198</v>
      </c>
      <c r="H568" s="233">
        <v>50</v>
      </c>
      <c r="I568" s="234"/>
      <c r="J568" s="233">
        <f>ROUND(I568*H568,0)</f>
        <v>0</v>
      </c>
      <c r="K568" s="231" t="s">
        <v>20</v>
      </c>
      <c r="L568" s="235"/>
      <c r="M568" s="236" t="s">
        <v>20</v>
      </c>
      <c r="N568" s="237" t="s">
        <v>43</v>
      </c>
      <c r="O568" s="64"/>
      <c r="P568" s="189">
        <f>O568*H568</f>
        <v>0</v>
      </c>
      <c r="Q568" s="189">
        <v>0</v>
      </c>
      <c r="R568" s="189">
        <f>Q568*H568</f>
        <v>0</v>
      </c>
      <c r="S568" s="189">
        <v>0</v>
      </c>
      <c r="T568" s="190">
        <f>S568*H568</f>
        <v>0</v>
      </c>
      <c r="AR568" s="191" t="s">
        <v>365</v>
      </c>
      <c r="AT568" s="191" t="s">
        <v>345</v>
      </c>
      <c r="AU568" s="191" t="s">
        <v>81</v>
      </c>
      <c r="AY568" s="18" t="s">
        <v>141</v>
      </c>
      <c r="BE568" s="192">
        <f>IF(N568="základní",J568,0)</f>
        <v>0</v>
      </c>
      <c r="BF568" s="192">
        <f>IF(N568="snížená",J568,0)</f>
        <v>0</v>
      </c>
      <c r="BG568" s="192">
        <f>IF(N568="zákl. přenesená",J568,0)</f>
        <v>0</v>
      </c>
      <c r="BH568" s="192">
        <f>IF(N568="sníž. přenesená",J568,0)</f>
        <v>0</v>
      </c>
      <c r="BI568" s="192">
        <f>IF(N568="nulová",J568,0)</f>
        <v>0</v>
      </c>
      <c r="BJ568" s="18" t="s">
        <v>8</v>
      </c>
      <c r="BK568" s="192">
        <f>ROUND(I568*H568,0)</f>
        <v>0</v>
      </c>
      <c r="BL568" s="18" t="s">
        <v>244</v>
      </c>
      <c r="BM568" s="191" t="s">
        <v>1879</v>
      </c>
    </row>
    <row r="569" spans="2:65" s="1" customFormat="1" ht="10.199999999999999">
      <c r="B569" s="35"/>
      <c r="C569" s="36"/>
      <c r="D569" s="193" t="s">
        <v>148</v>
      </c>
      <c r="E569" s="36"/>
      <c r="F569" s="194" t="s">
        <v>949</v>
      </c>
      <c r="G569" s="36"/>
      <c r="H569" s="36"/>
      <c r="I569" s="108"/>
      <c r="J569" s="36"/>
      <c r="K569" s="36"/>
      <c r="L569" s="39"/>
      <c r="M569" s="195"/>
      <c r="N569" s="64"/>
      <c r="O569" s="64"/>
      <c r="P569" s="64"/>
      <c r="Q569" s="64"/>
      <c r="R569" s="64"/>
      <c r="S569" s="64"/>
      <c r="T569" s="65"/>
      <c r="AT569" s="18" t="s">
        <v>148</v>
      </c>
      <c r="AU569" s="18" t="s">
        <v>81</v>
      </c>
    </row>
    <row r="570" spans="2:65" s="1" customFormat="1" ht="14.4" customHeight="1">
      <c r="B570" s="35"/>
      <c r="C570" s="229" t="s">
        <v>877</v>
      </c>
      <c r="D570" s="229" t="s">
        <v>345</v>
      </c>
      <c r="E570" s="230" t="s">
        <v>1880</v>
      </c>
      <c r="F570" s="231" t="s">
        <v>953</v>
      </c>
      <c r="G570" s="232" t="s">
        <v>380</v>
      </c>
      <c r="H570" s="233">
        <v>12</v>
      </c>
      <c r="I570" s="234"/>
      <c r="J570" s="233">
        <f>ROUND(I570*H570,0)</f>
        <v>0</v>
      </c>
      <c r="K570" s="231" t="s">
        <v>20</v>
      </c>
      <c r="L570" s="235"/>
      <c r="M570" s="236" t="s">
        <v>20</v>
      </c>
      <c r="N570" s="237" t="s">
        <v>43</v>
      </c>
      <c r="O570" s="64"/>
      <c r="P570" s="189">
        <f>O570*H570</f>
        <v>0</v>
      </c>
      <c r="Q570" s="189">
        <v>0</v>
      </c>
      <c r="R570" s="189">
        <f>Q570*H570</f>
        <v>0</v>
      </c>
      <c r="S570" s="189">
        <v>0</v>
      </c>
      <c r="T570" s="190">
        <f>S570*H570</f>
        <v>0</v>
      </c>
      <c r="AR570" s="191" t="s">
        <v>365</v>
      </c>
      <c r="AT570" s="191" t="s">
        <v>345</v>
      </c>
      <c r="AU570" s="191" t="s">
        <v>81</v>
      </c>
      <c r="AY570" s="18" t="s">
        <v>141</v>
      </c>
      <c r="BE570" s="192">
        <f>IF(N570="základní",J570,0)</f>
        <v>0</v>
      </c>
      <c r="BF570" s="192">
        <f>IF(N570="snížená",J570,0)</f>
        <v>0</v>
      </c>
      <c r="BG570" s="192">
        <f>IF(N570="zákl. přenesená",J570,0)</f>
        <v>0</v>
      </c>
      <c r="BH570" s="192">
        <f>IF(N570="sníž. přenesená",J570,0)</f>
        <v>0</v>
      </c>
      <c r="BI570" s="192">
        <f>IF(N570="nulová",J570,0)</f>
        <v>0</v>
      </c>
      <c r="BJ570" s="18" t="s">
        <v>8</v>
      </c>
      <c r="BK570" s="192">
        <f>ROUND(I570*H570,0)</f>
        <v>0</v>
      </c>
      <c r="BL570" s="18" t="s">
        <v>244</v>
      </c>
      <c r="BM570" s="191" t="s">
        <v>1881</v>
      </c>
    </row>
    <row r="571" spans="2:65" s="1" customFormat="1" ht="10.199999999999999">
      <c r="B571" s="35"/>
      <c r="C571" s="36"/>
      <c r="D571" s="193" t="s">
        <v>148</v>
      </c>
      <c r="E571" s="36"/>
      <c r="F571" s="194" t="s">
        <v>953</v>
      </c>
      <c r="G571" s="36"/>
      <c r="H571" s="36"/>
      <c r="I571" s="108"/>
      <c r="J571" s="36"/>
      <c r="K571" s="36"/>
      <c r="L571" s="39"/>
      <c r="M571" s="195"/>
      <c r="N571" s="64"/>
      <c r="O571" s="64"/>
      <c r="P571" s="64"/>
      <c r="Q571" s="64"/>
      <c r="R571" s="64"/>
      <c r="S571" s="64"/>
      <c r="T571" s="65"/>
      <c r="AT571" s="18" t="s">
        <v>148</v>
      </c>
      <c r="AU571" s="18" t="s">
        <v>81</v>
      </c>
    </row>
    <row r="572" spans="2:65" s="1" customFormat="1" ht="14.4" customHeight="1">
      <c r="B572" s="35"/>
      <c r="C572" s="229" t="s">
        <v>882</v>
      </c>
      <c r="D572" s="229" t="s">
        <v>345</v>
      </c>
      <c r="E572" s="230" t="s">
        <v>956</v>
      </c>
      <c r="F572" s="231" t="s">
        <v>957</v>
      </c>
      <c r="G572" s="232" t="s">
        <v>380</v>
      </c>
      <c r="H572" s="233">
        <v>1</v>
      </c>
      <c r="I572" s="234"/>
      <c r="J572" s="233">
        <f>ROUND(I572*H572,0)</f>
        <v>0</v>
      </c>
      <c r="K572" s="231" t="s">
        <v>20</v>
      </c>
      <c r="L572" s="235"/>
      <c r="M572" s="236" t="s">
        <v>20</v>
      </c>
      <c r="N572" s="237" t="s">
        <v>43</v>
      </c>
      <c r="O572" s="64"/>
      <c r="P572" s="189">
        <f>O572*H572</f>
        <v>0</v>
      </c>
      <c r="Q572" s="189">
        <v>0</v>
      </c>
      <c r="R572" s="189">
        <f>Q572*H572</f>
        <v>0</v>
      </c>
      <c r="S572" s="189">
        <v>0</v>
      </c>
      <c r="T572" s="190">
        <f>S572*H572</f>
        <v>0</v>
      </c>
      <c r="AR572" s="191" t="s">
        <v>365</v>
      </c>
      <c r="AT572" s="191" t="s">
        <v>345</v>
      </c>
      <c r="AU572" s="191" t="s">
        <v>81</v>
      </c>
      <c r="AY572" s="18" t="s">
        <v>141</v>
      </c>
      <c r="BE572" s="192">
        <f>IF(N572="základní",J572,0)</f>
        <v>0</v>
      </c>
      <c r="BF572" s="192">
        <f>IF(N572="snížená",J572,0)</f>
        <v>0</v>
      </c>
      <c r="BG572" s="192">
        <f>IF(N572="zákl. přenesená",J572,0)</f>
        <v>0</v>
      </c>
      <c r="BH572" s="192">
        <f>IF(N572="sníž. přenesená",J572,0)</f>
        <v>0</v>
      </c>
      <c r="BI572" s="192">
        <f>IF(N572="nulová",J572,0)</f>
        <v>0</v>
      </c>
      <c r="BJ572" s="18" t="s">
        <v>8</v>
      </c>
      <c r="BK572" s="192">
        <f>ROUND(I572*H572,0)</f>
        <v>0</v>
      </c>
      <c r="BL572" s="18" t="s">
        <v>244</v>
      </c>
      <c r="BM572" s="191" t="s">
        <v>1882</v>
      </c>
    </row>
    <row r="573" spans="2:65" s="1" customFormat="1" ht="10.199999999999999">
      <c r="B573" s="35"/>
      <c r="C573" s="36"/>
      <c r="D573" s="193" t="s">
        <v>148</v>
      </c>
      <c r="E573" s="36"/>
      <c r="F573" s="194" t="s">
        <v>957</v>
      </c>
      <c r="G573" s="36"/>
      <c r="H573" s="36"/>
      <c r="I573" s="108"/>
      <c r="J573" s="36"/>
      <c r="K573" s="36"/>
      <c r="L573" s="39"/>
      <c r="M573" s="195"/>
      <c r="N573" s="64"/>
      <c r="O573" s="64"/>
      <c r="P573" s="64"/>
      <c r="Q573" s="64"/>
      <c r="R573" s="64"/>
      <c r="S573" s="64"/>
      <c r="T573" s="65"/>
      <c r="AT573" s="18" t="s">
        <v>148</v>
      </c>
      <c r="AU573" s="18" t="s">
        <v>81</v>
      </c>
    </row>
    <row r="574" spans="2:65" s="1" customFormat="1" ht="14.4" customHeight="1">
      <c r="B574" s="35"/>
      <c r="C574" s="229" t="s">
        <v>887</v>
      </c>
      <c r="D574" s="229" t="s">
        <v>345</v>
      </c>
      <c r="E574" s="230" t="s">
        <v>1883</v>
      </c>
      <c r="F574" s="231" t="s">
        <v>961</v>
      </c>
      <c r="G574" s="232" t="s">
        <v>380</v>
      </c>
      <c r="H574" s="233">
        <v>7</v>
      </c>
      <c r="I574" s="234"/>
      <c r="J574" s="233">
        <f>ROUND(I574*H574,0)</f>
        <v>0</v>
      </c>
      <c r="K574" s="231" t="s">
        <v>20</v>
      </c>
      <c r="L574" s="235"/>
      <c r="M574" s="236" t="s">
        <v>20</v>
      </c>
      <c r="N574" s="237" t="s">
        <v>43</v>
      </c>
      <c r="O574" s="64"/>
      <c r="P574" s="189">
        <f>O574*H574</f>
        <v>0</v>
      </c>
      <c r="Q574" s="189">
        <v>0</v>
      </c>
      <c r="R574" s="189">
        <f>Q574*H574</f>
        <v>0</v>
      </c>
      <c r="S574" s="189">
        <v>0</v>
      </c>
      <c r="T574" s="190">
        <f>S574*H574</f>
        <v>0</v>
      </c>
      <c r="AR574" s="191" t="s">
        <v>365</v>
      </c>
      <c r="AT574" s="191" t="s">
        <v>345</v>
      </c>
      <c r="AU574" s="191" t="s">
        <v>81</v>
      </c>
      <c r="AY574" s="18" t="s">
        <v>141</v>
      </c>
      <c r="BE574" s="192">
        <f>IF(N574="základní",J574,0)</f>
        <v>0</v>
      </c>
      <c r="BF574" s="192">
        <f>IF(N574="snížená",J574,0)</f>
        <v>0</v>
      </c>
      <c r="BG574" s="192">
        <f>IF(N574="zákl. přenesená",J574,0)</f>
        <v>0</v>
      </c>
      <c r="BH574" s="192">
        <f>IF(N574="sníž. přenesená",J574,0)</f>
        <v>0</v>
      </c>
      <c r="BI574" s="192">
        <f>IF(N574="nulová",J574,0)</f>
        <v>0</v>
      </c>
      <c r="BJ574" s="18" t="s">
        <v>8</v>
      </c>
      <c r="BK574" s="192">
        <f>ROUND(I574*H574,0)</f>
        <v>0</v>
      </c>
      <c r="BL574" s="18" t="s">
        <v>244</v>
      </c>
      <c r="BM574" s="191" t="s">
        <v>1884</v>
      </c>
    </row>
    <row r="575" spans="2:65" s="1" customFormat="1" ht="10.199999999999999">
      <c r="B575" s="35"/>
      <c r="C575" s="36"/>
      <c r="D575" s="193" t="s">
        <v>148</v>
      </c>
      <c r="E575" s="36"/>
      <c r="F575" s="194" t="s">
        <v>961</v>
      </c>
      <c r="G575" s="36"/>
      <c r="H575" s="36"/>
      <c r="I575" s="108"/>
      <c r="J575" s="36"/>
      <c r="K575" s="36"/>
      <c r="L575" s="39"/>
      <c r="M575" s="195"/>
      <c r="N575" s="64"/>
      <c r="O575" s="64"/>
      <c r="P575" s="64"/>
      <c r="Q575" s="64"/>
      <c r="R575" s="64"/>
      <c r="S575" s="64"/>
      <c r="T575" s="65"/>
      <c r="AT575" s="18" t="s">
        <v>148</v>
      </c>
      <c r="AU575" s="18" t="s">
        <v>81</v>
      </c>
    </row>
    <row r="576" spans="2:65" s="1" customFormat="1" ht="14.4" customHeight="1">
      <c r="B576" s="35"/>
      <c r="C576" s="229" t="s">
        <v>893</v>
      </c>
      <c r="D576" s="229" t="s">
        <v>345</v>
      </c>
      <c r="E576" s="230" t="s">
        <v>964</v>
      </c>
      <c r="F576" s="231" t="s">
        <v>965</v>
      </c>
      <c r="G576" s="232" t="s">
        <v>380</v>
      </c>
      <c r="H576" s="233">
        <v>1</v>
      </c>
      <c r="I576" s="234"/>
      <c r="J576" s="233">
        <f>ROUND(I576*H576,0)</f>
        <v>0</v>
      </c>
      <c r="K576" s="231" t="s">
        <v>20</v>
      </c>
      <c r="L576" s="235"/>
      <c r="M576" s="236" t="s">
        <v>20</v>
      </c>
      <c r="N576" s="237" t="s">
        <v>43</v>
      </c>
      <c r="O576" s="64"/>
      <c r="P576" s="189">
        <f>O576*H576</f>
        <v>0</v>
      </c>
      <c r="Q576" s="189">
        <v>0</v>
      </c>
      <c r="R576" s="189">
        <f>Q576*H576</f>
        <v>0</v>
      </c>
      <c r="S576" s="189">
        <v>0</v>
      </c>
      <c r="T576" s="190">
        <f>S576*H576</f>
        <v>0</v>
      </c>
      <c r="AR576" s="191" t="s">
        <v>365</v>
      </c>
      <c r="AT576" s="191" t="s">
        <v>345</v>
      </c>
      <c r="AU576" s="191" t="s">
        <v>81</v>
      </c>
      <c r="AY576" s="18" t="s">
        <v>141</v>
      </c>
      <c r="BE576" s="192">
        <f>IF(N576="základní",J576,0)</f>
        <v>0</v>
      </c>
      <c r="BF576" s="192">
        <f>IF(N576="snížená",J576,0)</f>
        <v>0</v>
      </c>
      <c r="BG576" s="192">
        <f>IF(N576="zákl. přenesená",J576,0)</f>
        <v>0</v>
      </c>
      <c r="BH576" s="192">
        <f>IF(N576="sníž. přenesená",J576,0)</f>
        <v>0</v>
      </c>
      <c r="BI576" s="192">
        <f>IF(N576="nulová",J576,0)</f>
        <v>0</v>
      </c>
      <c r="BJ576" s="18" t="s">
        <v>8</v>
      </c>
      <c r="BK576" s="192">
        <f>ROUND(I576*H576,0)</f>
        <v>0</v>
      </c>
      <c r="BL576" s="18" t="s">
        <v>244</v>
      </c>
      <c r="BM576" s="191" t="s">
        <v>1885</v>
      </c>
    </row>
    <row r="577" spans="2:65" s="1" customFormat="1" ht="10.199999999999999">
      <c r="B577" s="35"/>
      <c r="C577" s="36"/>
      <c r="D577" s="193" t="s">
        <v>148</v>
      </c>
      <c r="E577" s="36"/>
      <c r="F577" s="194" t="s">
        <v>965</v>
      </c>
      <c r="G577" s="36"/>
      <c r="H577" s="36"/>
      <c r="I577" s="108"/>
      <c r="J577" s="36"/>
      <c r="K577" s="36"/>
      <c r="L577" s="39"/>
      <c r="M577" s="195"/>
      <c r="N577" s="64"/>
      <c r="O577" s="64"/>
      <c r="P577" s="64"/>
      <c r="Q577" s="64"/>
      <c r="R577" s="64"/>
      <c r="S577" s="64"/>
      <c r="T577" s="65"/>
      <c r="AT577" s="18" t="s">
        <v>148</v>
      </c>
      <c r="AU577" s="18" t="s">
        <v>81</v>
      </c>
    </row>
    <row r="578" spans="2:65" s="1" customFormat="1" ht="14.4" customHeight="1">
      <c r="B578" s="35"/>
      <c r="C578" s="229" t="s">
        <v>897</v>
      </c>
      <c r="D578" s="229" t="s">
        <v>345</v>
      </c>
      <c r="E578" s="230" t="s">
        <v>1886</v>
      </c>
      <c r="F578" s="231" t="s">
        <v>969</v>
      </c>
      <c r="G578" s="232" t="s">
        <v>380</v>
      </c>
      <c r="H578" s="233">
        <v>6</v>
      </c>
      <c r="I578" s="234"/>
      <c r="J578" s="233">
        <f>ROUND(I578*H578,0)</f>
        <v>0</v>
      </c>
      <c r="K578" s="231" t="s">
        <v>20</v>
      </c>
      <c r="L578" s="235"/>
      <c r="M578" s="236" t="s">
        <v>20</v>
      </c>
      <c r="N578" s="237" t="s">
        <v>43</v>
      </c>
      <c r="O578" s="64"/>
      <c r="P578" s="189">
        <f>O578*H578</f>
        <v>0</v>
      </c>
      <c r="Q578" s="189">
        <v>0</v>
      </c>
      <c r="R578" s="189">
        <f>Q578*H578</f>
        <v>0</v>
      </c>
      <c r="S578" s="189">
        <v>0</v>
      </c>
      <c r="T578" s="190">
        <f>S578*H578</f>
        <v>0</v>
      </c>
      <c r="AR578" s="191" t="s">
        <v>365</v>
      </c>
      <c r="AT578" s="191" t="s">
        <v>345</v>
      </c>
      <c r="AU578" s="191" t="s">
        <v>81</v>
      </c>
      <c r="AY578" s="18" t="s">
        <v>141</v>
      </c>
      <c r="BE578" s="192">
        <f>IF(N578="základní",J578,0)</f>
        <v>0</v>
      </c>
      <c r="BF578" s="192">
        <f>IF(N578="snížená",J578,0)</f>
        <v>0</v>
      </c>
      <c r="BG578" s="192">
        <f>IF(N578="zákl. přenesená",J578,0)</f>
        <v>0</v>
      </c>
      <c r="BH578" s="192">
        <f>IF(N578="sníž. přenesená",J578,0)</f>
        <v>0</v>
      </c>
      <c r="BI578" s="192">
        <f>IF(N578="nulová",J578,0)</f>
        <v>0</v>
      </c>
      <c r="BJ578" s="18" t="s">
        <v>8</v>
      </c>
      <c r="BK578" s="192">
        <f>ROUND(I578*H578,0)</f>
        <v>0</v>
      </c>
      <c r="BL578" s="18" t="s">
        <v>244</v>
      </c>
      <c r="BM578" s="191" t="s">
        <v>1887</v>
      </c>
    </row>
    <row r="579" spans="2:65" s="1" customFormat="1" ht="10.199999999999999">
      <c r="B579" s="35"/>
      <c r="C579" s="36"/>
      <c r="D579" s="193" t="s">
        <v>148</v>
      </c>
      <c r="E579" s="36"/>
      <c r="F579" s="194" t="s">
        <v>969</v>
      </c>
      <c r="G579" s="36"/>
      <c r="H579" s="36"/>
      <c r="I579" s="108"/>
      <c r="J579" s="36"/>
      <c r="K579" s="36"/>
      <c r="L579" s="39"/>
      <c r="M579" s="195"/>
      <c r="N579" s="64"/>
      <c r="O579" s="64"/>
      <c r="P579" s="64"/>
      <c r="Q579" s="64"/>
      <c r="R579" s="64"/>
      <c r="S579" s="64"/>
      <c r="T579" s="65"/>
      <c r="AT579" s="18" t="s">
        <v>148</v>
      </c>
      <c r="AU579" s="18" t="s">
        <v>81</v>
      </c>
    </row>
    <row r="580" spans="2:65" s="1" customFormat="1" ht="14.4" customHeight="1">
      <c r="B580" s="35"/>
      <c r="C580" s="229" t="s">
        <v>902</v>
      </c>
      <c r="D580" s="229" t="s">
        <v>345</v>
      </c>
      <c r="E580" s="230" t="s">
        <v>1888</v>
      </c>
      <c r="F580" s="231" t="s">
        <v>973</v>
      </c>
      <c r="G580" s="232" t="s">
        <v>380</v>
      </c>
      <c r="H580" s="233">
        <v>7</v>
      </c>
      <c r="I580" s="234"/>
      <c r="J580" s="233">
        <f>ROUND(I580*H580,0)</f>
        <v>0</v>
      </c>
      <c r="K580" s="231" t="s">
        <v>20</v>
      </c>
      <c r="L580" s="235"/>
      <c r="M580" s="236" t="s">
        <v>20</v>
      </c>
      <c r="N580" s="237" t="s">
        <v>43</v>
      </c>
      <c r="O580" s="64"/>
      <c r="P580" s="189">
        <f>O580*H580</f>
        <v>0</v>
      </c>
      <c r="Q580" s="189">
        <v>0</v>
      </c>
      <c r="R580" s="189">
        <f>Q580*H580</f>
        <v>0</v>
      </c>
      <c r="S580" s="189">
        <v>0</v>
      </c>
      <c r="T580" s="190">
        <f>S580*H580</f>
        <v>0</v>
      </c>
      <c r="AR580" s="191" t="s">
        <v>365</v>
      </c>
      <c r="AT580" s="191" t="s">
        <v>345</v>
      </c>
      <c r="AU580" s="191" t="s">
        <v>81</v>
      </c>
      <c r="AY580" s="18" t="s">
        <v>141</v>
      </c>
      <c r="BE580" s="192">
        <f>IF(N580="základní",J580,0)</f>
        <v>0</v>
      </c>
      <c r="BF580" s="192">
        <f>IF(N580="snížená",J580,0)</f>
        <v>0</v>
      </c>
      <c r="BG580" s="192">
        <f>IF(N580="zákl. přenesená",J580,0)</f>
        <v>0</v>
      </c>
      <c r="BH580" s="192">
        <f>IF(N580="sníž. přenesená",J580,0)</f>
        <v>0</v>
      </c>
      <c r="BI580" s="192">
        <f>IF(N580="nulová",J580,0)</f>
        <v>0</v>
      </c>
      <c r="BJ580" s="18" t="s">
        <v>8</v>
      </c>
      <c r="BK580" s="192">
        <f>ROUND(I580*H580,0)</f>
        <v>0</v>
      </c>
      <c r="BL580" s="18" t="s">
        <v>244</v>
      </c>
      <c r="BM580" s="191" t="s">
        <v>1889</v>
      </c>
    </row>
    <row r="581" spans="2:65" s="1" customFormat="1" ht="10.199999999999999">
      <c r="B581" s="35"/>
      <c r="C581" s="36"/>
      <c r="D581" s="193" t="s">
        <v>148</v>
      </c>
      <c r="E581" s="36"/>
      <c r="F581" s="194" t="s">
        <v>973</v>
      </c>
      <c r="G581" s="36"/>
      <c r="H581" s="36"/>
      <c r="I581" s="108"/>
      <c r="J581" s="36"/>
      <c r="K581" s="36"/>
      <c r="L581" s="39"/>
      <c r="M581" s="195"/>
      <c r="N581" s="64"/>
      <c r="O581" s="64"/>
      <c r="P581" s="64"/>
      <c r="Q581" s="64"/>
      <c r="R581" s="64"/>
      <c r="S581" s="64"/>
      <c r="T581" s="65"/>
      <c r="AT581" s="18" t="s">
        <v>148</v>
      </c>
      <c r="AU581" s="18" t="s">
        <v>81</v>
      </c>
    </row>
    <row r="582" spans="2:65" s="1" customFormat="1" ht="14.4" customHeight="1">
      <c r="B582" s="35"/>
      <c r="C582" s="229" t="s">
        <v>906</v>
      </c>
      <c r="D582" s="229" t="s">
        <v>345</v>
      </c>
      <c r="E582" s="230" t="s">
        <v>976</v>
      </c>
      <c r="F582" s="231" t="s">
        <v>977</v>
      </c>
      <c r="G582" s="232" t="s">
        <v>380</v>
      </c>
      <c r="H582" s="233">
        <v>1</v>
      </c>
      <c r="I582" s="234"/>
      <c r="J582" s="233">
        <f>ROUND(I582*H582,0)</f>
        <v>0</v>
      </c>
      <c r="K582" s="231" t="s">
        <v>20</v>
      </c>
      <c r="L582" s="235"/>
      <c r="M582" s="236" t="s">
        <v>20</v>
      </c>
      <c r="N582" s="237" t="s">
        <v>43</v>
      </c>
      <c r="O582" s="64"/>
      <c r="P582" s="189">
        <f>O582*H582</f>
        <v>0</v>
      </c>
      <c r="Q582" s="189">
        <v>0</v>
      </c>
      <c r="R582" s="189">
        <f>Q582*H582</f>
        <v>0</v>
      </c>
      <c r="S582" s="189">
        <v>0</v>
      </c>
      <c r="T582" s="190">
        <f>S582*H582</f>
        <v>0</v>
      </c>
      <c r="AR582" s="191" t="s">
        <v>365</v>
      </c>
      <c r="AT582" s="191" t="s">
        <v>345</v>
      </c>
      <c r="AU582" s="191" t="s">
        <v>81</v>
      </c>
      <c r="AY582" s="18" t="s">
        <v>141</v>
      </c>
      <c r="BE582" s="192">
        <f>IF(N582="základní",J582,0)</f>
        <v>0</v>
      </c>
      <c r="BF582" s="192">
        <f>IF(N582="snížená",J582,0)</f>
        <v>0</v>
      </c>
      <c r="BG582" s="192">
        <f>IF(N582="zákl. přenesená",J582,0)</f>
        <v>0</v>
      </c>
      <c r="BH582" s="192">
        <f>IF(N582="sníž. přenesená",J582,0)</f>
        <v>0</v>
      </c>
      <c r="BI582" s="192">
        <f>IF(N582="nulová",J582,0)</f>
        <v>0</v>
      </c>
      <c r="BJ582" s="18" t="s">
        <v>8</v>
      </c>
      <c r="BK582" s="192">
        <f>ROUND(I582*H582,0)</f>
        <v>0</v>
      </c>
      <c r="BL582" s="18" t="s">
        <v>244</v>
      </c>
      <c r="BM582" s="191" t="s">
        <v>1890</v>
      </c>
    </row>
    <row r="583" spans="2:65" s="1" customFormat="1" ht="10.199999999999999">
      <c r="B583" s="35"/>
      <c r="C583" s="36"/>
      <c r="D583" s="193" t="s">
        <v>148</v>
      </c>
      <c r="E583" s="36"/>
      <c r="F583" s="194" t="s">
        <v>977</v>
      </c>
      <c r="G583" s="36"/>
      <c r="H583" s="36"/>
      <c r="I583" s="108"/>
      <c r="J583" s="36"/>
      <c r="K583" s="36"/>
      <c r="L583" s="39"/>
      <c r="M583" s="195"/>
      <c r="N583" s="64"/>
      <c r="O583" s="64"/>
      <c r="P583" s="64"/>
      <c r="Q583" s="64"/>
      <c r="R583" s="64"/>
      <c r="S583" s="64"/>
      <c r="T583" s="65"/>
      <c r="AT583" s="18" t="s">
        <v>148</v>
      </c>
      <c r="AU583" s="18" t="s">
        <v>81</v>
      </c>
    </row>
    <row r="584" spans="2:65" s="1" customFormat="1" ht="14.4" customHeight="1">
      <c r="B584" s="35"/>
      <c r="C584" s="229" t="s">
        <v>911</v>
      </c>
      <c r="D584" s="229" t="s">
        <v>345</v>
      </c>
      <c r="E584" s="230" t="s">
        <v>1891</v>
      </c>
      <c r="F584" s="231" t="s">
        <v>981</v>
      </c>
      <c r="G584" s="232" t="s">
        <v>380</v>
      </c>
      <c r="H584" s="233">
        <v>6</v>
      </c>
      <c r="I584" s="234"/>
      <c r="J584" s="233">
        <f>ROUND(I584*H584,0)</f>
        <v>0</v>
      </c>
      <c r="K584" s="231" t="s">
        <v>20</v>
      </c>
      <c r="L584" s="235"/>
      <c r="M584" s="236" t="s">
        <v>20</v>
      </c>
      <c r="N584" s="237" t="s">
        <v>43</v>
      </c>
      <c r="O584" s="64"/>
      <c r="P584" s="189">
        <f>O584*H584</f>
        <v>0</v>
      </c>
      <c r="Q584" s="189">
        <v>0</v>
      </c>
      <c r="R584" s="189">
        <f>Q584*H584</f>
        <v>0</v>
      </c>
      <c r="S584" s="189">
        <v>0</v>
      </c>
      <c r="T584" s="190">
        <f>S584*H584</f>
        <v>0</v>
      </c>
      <c r="AR584" s="191" t="s">
        <v>365</v>
      </c>
      <c r="AT584" s="191" t="s">
        <v>345</v>
      </c>
      <c r="AU584" s="191" t="s">
        <v>81</v>
      </c>
      <c r="AY584" s="18" t="s">
        <v>141</v>
      </c>
      <c r="BE584" s="192">
        <f>IF(N584="základní",J584,0)</f>
        <v>0</v>
      </c>
      <c r="BF584" s="192">
        <f>IF(N584="snížená",J584,0)</f>
        <v>0</v>
      </c>
      <c r="BG584" s="192">
        <f>IF(N584="zákl. přenesená",J584,0)</f>
        <v>0</v>
      </c>
      <c r="BH584" s="192">
        <f>IF(N584="sníž. přenesená",J584,0)</f>
        <v>0</v>
      </c>
      <c r="BI584" s="192">
        <f>IF(N584="nulová",J584,0)</f>
        <v>0</v>
      </c>
      <c r="BJ584" s="18" t="s">
        <v>8</v>
      </c>
      <c r="BK584" s="192">
        <f>ROUND(I584*H584,0)</f>
        <v>0</v>
      </c>
      <c r="BL584" s="18" t="s">
        <v>244</v>
      </c>
      <c r="BM584" s="191" t="s">
        <v>1892</v>
      </c>
    </row>
    <row r="585" spans="2:65" s="1" customFormat="1" ht="10.199999999999999">
      <c r="B585" s="35"/>
      <c r="C585" s="36"/>
      <c r="D585" s="193" t="s">
        <v>148</v>
      </c>
      <c r="E585" s="36"/>
      <c r="F585" s="194" t="s">
        <v>981</v>
      </c>
      <c r="G585" s="36"/>
      <c r="H585" s="36"/>
      <c r="I585" s="108"/>
      <c r="J585" s="36"/>
      <c r="K585" s="36"/>
      <c r="L585" s="39"/>
      <c r="M585" s="195"/>
      <c r="N585" s="64"/>
      <c r="O585" s="64"/>
      <c r="P585" s="64"/>
      <c r="Q585" s="64"/>
      <c r="R585" s="64"/>
      <c r="S585" s="64"/>
      <c r="T585" s="65"/>
      <c r="AT585" s="18" t="s">
        <v>148</v>
      </c>
      <c r="AU585" s="18" t="s">
        <v>81</v>
      </c>
    </row>
    <row r="586" spans="2:65" s="1" customFormat="1" ht="14.4" customHeight="1">
      <c r="B586" s="35"/>
      <c r="C586" s="229" t="s">
        <v>916</v>
      </c>
      <c r="D586" s="229" t="s">
        <v>345</v>
      </c>
      <c r="E586" s="230" t="s">
        <v>984</v>
      </c>
      <c r="F586" s="231" t="s">
        <v>985</v>
      </c>
      <c r="G586" s="232" t="s">
        <v>380</v>
      </c>
      <c r="H586" s="233">
        <v>1</v>
      </c>
      <c r="I586" s="234"/>
      <c r="J586" s="233">
        <f>ROUND(I586*H586,0)</f>
        <v>0</v>
      </c>
      <c r="K586" s="231" t="s">
        <v>20</v>
      </c>
      <c r="L586" s="235"/>
      <c r="M586" s="236" t="s">
        <v>20</v>
      </c>
      <c r="N586" s="237" t="s">
        <v>43</v>
      </c>
      <c r="O586" s="64"/>
      <c r="P586" s="189">
        <f>O586*H586</f>
        <v>0</v>
      </c>
      <c r="Q586" s="189">
        <v>0</v>
      </c>
      <c r="R586" s="189">
        <f>Q586*H586</f>
        <v>0</v>
      </c>
      <c r="S586" s="189">
        <v>0</v>
      </c>
      <c r="T586" s="190">
        <f>S586*H586</f>
        <v>0</v>
      </c>
      <c r="AR586" s="191" t="s">
        <v>365</v>
      </c>
      <c r="AT586" s="191" t="s">
        <v>345</v>
      </c>
      <c r="AU586" s="191" t="s">
        <v>81</v>
      </c>
      <c r="AY586" s="18" t="s">
        <v>141</v>
      </c>
      <c r="BE586" s="192">
        <f>IF(N586="základní",J586,0)</f>
        <v>0</v>
      </c>
      <c r="BF586" s="192">
        <f>IF(N586="snížená",J586,0)</f>
        <v>0</v>
      </c>
      <c r="BG586" s="192">
        <f>IF(N586="zákl. přenesená",J586,0)</f>
        <v>0</v>
      </c>
      <c r="BH586" s="192">
        <f>IF(N586="sníž. přenesená",J586,0)</f>
        <v>0</v>
      </c>
      <c r="BI586" s="192">
        <f>IF(N586="nulová",J586,0)</f>
        <v>0</v>
      </c>
      <c r="BJ586" s="18" t="s">
        <v>8</v>
      </c>
      <c r="BK586" s="192">
        <f>ROUND(I586*H586,0)</f>
        <v>0</v>
      </c>
      <c r="BL586" s="18" t="s">
        <v>244</v>
      </c>
      <c r="BM586" s="191" t="s">
        <v>1893</v>
      </c>
    </row>
    <row r="587" spans="2:65" s="1" customFormat="1" ht="10.199999999999999">
      <c r="B587" s="35"/>
      <c r="C587" s="36"/>
      <c r="D587" s="193" t="s">
        <v>148</v>
      </c>
      <c r="E587" s="36"/>
      <c r="F587" s="194" t="s">
        <v>985</v>
      </c>
      <c r="G587" s="36"/>
      <c r="H587" s="36"/>
      <c r="I587" s="108"/>
      <c r="J587" s="36"/>
      <c r="K587" s="36"/>
      <c r="L587" s="39"/>
      <c r="M587" s="195"/>
      <c r="N587" s="64"/>
      <c r="O587" s="64"/>
      <c r="P587" s="64"/>
      <c r="Q587" s="64"/>
      <c r="R587" s="64"/>
      <c r="S587" s="64"/>
      <c r="T587" s="65"/>
      <c r="AT587" s="18" t="s">
        <v>148</v>
      </c>
      <c r="AU587" s="18" t="s">
        <v>81</v>
      </c>
    </row>
    <row r="588" spans="2:65" s="1" customFormat="1" ht="14.4" customHeight="1">
      <c r="B588" s="35"/>
      <c r="C588" s="229" t="s">
        <v>922</v>
      </c>
      <c r="D588" s="229" t="s">
        <v>345</v>
      </c>
      <c r="E588" s="230" t="s">
        <v>1894</v>
      </c>
      <c r="F588" s="231" t="s">
        <v>989</v>
      </c>
      <c r="G588" s="232" t="s">
        <v>380</v>
      </c>
      <c r="H588" s="233">
        <v>6</v>
      </c>
      <c r="I588" s="234"/>
      <c r="J588" s="233">
        <f>ROUND(I588*H588,0)</f>
        <v>0</v>
      </c>
      <c r="K588" s="231" t="s">
        <v>20</v>
      </c>
      <c r="L588" s="235"/>
      <c r="M588" s="236" t="s">
        <v>20</v>
      </c>
      <c r="N588" s="237" t="s">
        <v>43</v>
      </c>
      <c r="O588" s="64"/>
      <c r="P588" s="189">
        <f>O588*H588</f>
        <v>0</v>
      </c>
      <c r="Q588" s="189">
        <v>0</v>
      </c>
      <c r="R588" s="189">
        <f>Q588*H588</f>
        <v>0</v>
      </c>
      <c r="S588" s="189">
        <v>0</v>
      </c>
      <c r="T588" s="190">
        <f>S588*H588</f>
        <v>0</v>
      </c>
      <c r="AR588" s="191" t="s">
        <v>365</v>
      </c>
      <c r="AT588" s="191" t="s">
        <v>345</v>
      </c>
      <c r="AU588" s="191" t="s">
        <v>81</v>
      </c>
      <c r="AY588" s="18" t="s">
        <v>141</v>
      </c>
      <c r="BE588" s="192">
        <f>IF(N588="základní",J588,0)</f>
        <v>0</v>
      </c>
      <c r="BF588" s="192">
        <f>IF(N588="snížená",J588,0)</f>
        <v>0</v>
      </c>
      <c r="BG588" s="192">
        <f>IF(N588="zákl. přenesená",J588,0)</f>
        <v>0</v>
      </c>
      <c r="BH588" s="192">
        <f>IF(N588="sníž. přenesená",J588,0)</f>
        <v>0</v>
      </c>
      <c r="BI588" s="192">
        <f>IF(N588="nulová",J588,0)</f>
        <v>0</v>
      </c>
      <c r="BJ588" s="18" t="s">
        <v>8</v>
      </c>
      <c r="BK588" s="192">
        <f>ROUND(I588*H588,0)</f>
        <v>0</v>
      </c>
      <c r="BL588" s="18" t="s">
        <v>244</v>
      </c>
      <c r="BM588" s="191" t="s">
        <v>1895</v>
      </c>
    </row>
    <row r="589" spans="2:65" s="1" customFormat="1" ht="10.199999999999999">
      <c r="B589" s="35"/>
      <c r="C589" s="36"/>
      <c r="D589" s="193" t="s">
        <v>148</v>
      </c>
      <c r="E589" s="36"/>
      <c r="F589" s="194" t="s">
        <v>989</v>
      </c>
      <c r="G589" s="36"/>
      <c r="H589" s="36"/>
      <c r="I589" s="108"/>
      <c r="J589" s="36"/>
      <c r="K589" s="36"/>
      <c r="L589" s="39"/>
      <c r="M589" s="195"/>
      <c r="N589" s="64"/>
      <c r="O589" s="64"/>
      <c r="P589" s="64"/>
      <c r="Q589" s="64"/>
      <c r="R589" s="64"/>
      <c r="S589" s="64"/>
      <c r="T589" s="65"/>
      <c r="AT589" s="18" t="s">
        <v>148</v>
      </c>
      <c r="AU589" s="18" t="s">
        <v>81</v>
      </c>
    </row>
    <row r="590" spans="2:65" s="1" customFormat="1" ht="14.4" customHeight="1">
      <c r="B590" s="35"/>
      <c r="C590" s="229" t="s">
        <v>927</v>
      </c>
      <c r="D590" s="229" t="s">
        <v>345</v>
      </c>
      <c r="E590" s="230" t="s">
        <v>1896</v>
      </c>
      <c r="F590" s="231" t="s">
        <v>993</v>
      </c>
      <c r="G590" s="232" t="s">
        <v>380</v>
      </c>
      <c r="H590" s="233">
        <v>11</v>
      </c>
      <c r="I590" s="234"/>
      <c r="J590" s="233">
        <f>ROUND(I590*H590,0)</f>
        <v>0</v>
      </c>
      <c r="K590" s="231" t="s">
        <v>20</v>
      </c>
      <c r="L590" s="235"/>
      <c r="M590" s="236" t="s">
        <v>20</v>
      </c>
      <c r="N590" s="237" t="s">
        <v>43</v>
      </c>
      <c r="O590" s="64"/>
      <c r="P590" s="189">
        <f>O590*H590</f>
        <v>0</v>
      </c>
      <c r="Q590" s="189">
        <v>0</v>
      </c>
      <c r="R590" s="189">
        <f>Q590*H590</f>
        <v>0</v>
      </c>
      <c r="S590" s="189">
        <v>0</v>
      </c>
      <c r="T590" s="190">
        <f>S590*H590</f>
        <v>0</v>
      </c>
      <c r="AR590" s="191" t="s">
        <v>365</v>
      </c>
      <c r="AT590" s="191" t="s">
        <v>345</v>
      </c>
      <c r="AU590" s="191" t="s">
        <v>81</v>
      </c>
      <c r="AY590" s="18" t="s">
        <v>141</v>
      </c>
      <c r="BE590" s="192">
        <f>IF(N590="základní",J590,0)</f>
        <v>0</v>
      </c>
      <c r="BF590" s="192">
        <f>IF(N590="snížená",J590,0)</f>
        <v>0</v>
      </c>
      <c r="BG590" s="192">
        <f>IF(N590="zákl. přenesená",J590,0)</f>
        <v>0</v>
      </c>
      <c r="BH590" s="192">
        <f>IF(N590="sníž. přenesená",J590,0)</f>
        <v>0</v>
      </c>
      <c r="BI590" s="192">
        <f>IF(N590="nulová",J590,0)</f>
        <v>0</v>
      </c>
      <c r="BJ590" s="18" t="s">
        <v>8</v>
      </c>
      <c r="BK590" s="192">
        <f>ROUND(I590*H590,0)</f>
        <v>0</v>
      </c>
      <c r="BL590" s="18" t="s">
        <v>244</v>
      </c>
      <c r="BM590" s="191" t="s">
        <v>1897</v>
      </c>
    </row>
    <row r="591" spans="2:65" s="1" customFormat="1" ht="10.199999999999999">
      <c r="B591" s="35"/>
      <c r="C591" s="36"/>
      <c r="D591" s="193" t="s">
        <v>148</v>
      </c>
      <c r="E591" s="36"/>
      <c r="F591" s="194" t="s">
        <v>993</v>
      </c>
      <c r="G591" s="36"/>
      <c r="H591" s="36"/>
      <c r="I591" s="108"/>
      <c r="J591" s="36"/>
      <c r="K591" s="36"/>
      <c r="L591" s="39"/>
      <c r="M591" s="195"/>
      <c r="N591" s="64"/>
      <c r="O591" s="64"/>
      <c r="P591" s="64"/>
      <c r="Q591" s="64"/>
      <c r="R591" s="64"/>
      <c r="S591" s="64"/>
      <c r="T591" s="65"/>
      <c r="AT591" s="18" t="s">
        <v>148</v>
      </c>
      <c r="AU591" s="18" t="s">
        <v>81</v>
      </c>
    </row>
    <row r="592" spans="2:65" s="1" customFormat="1" ht="14.4" customHeight="1">
      <c r="B592" s="35"/>
      <c r="C592" s="229" t="s">
        <v>932</v>
      </c>
      <c r="D592" s="229" t="s">
        <v>345</v>
      </c>
      <c r="E592" s="230" t="s">
        <v>1898</v>
      </c>
      <c r="F592" s="231" t="s">
        <v>997</v>
      </c>
      <c r="G592" s="232" t="s">
        <v>380</v>
      </c>
      <c r="H592" s="233">
        <v>11</v>
      </c>
      <c r="I592" s="234"/>
      <c r="J592" s="233">
        <f>ROUND(I592*H592,0)</f>
        <v>0</v>
      </c>
      <c r="K592" s="231" t="s">
        <v>20</v>
      </c>
      <c r="L592" s="235"/>
      <c r="M592" s="236" t="s">
        <v>20</v>
      </c>
      <c r="N592" s="237" t="s">
        <v>43</v>
      </c>
      <c r="O592" s="64"/>
      <c r="P592" s="189">
        <f>O592*H592</f>
        <v>0</v>
      </c>
      <c r="Q592" s="189">
        <v>0</v>
      </c>
      <c r="R592" s="189">
        <f>Q592*H592</f>
        <v>0</v>
      </c>
      <c r="S592" s="189">
        <v>0</v>
      </c>
      <c r="T592" s="190">
        <f>S592*H592</f>
        <v>0</v>
      </c>
      <c r="AR592" s="191" t="s">
        <v>365</v>
      </c>
      <c r="AT592" s="191" t="s">
        <v>345</v>
      </c>
      <c r="AU592" s="191" t="s">
        <v>81</v>
      </c>
      <c r="AY592" s="18" t="s">
        <v>141</v>
      </c>
      <c r="BE592" s="192">
        <f>IF(N592="základní",J592,0)</f>
        <v>0</v>
      </c>
      <c r="BF592" s="192">
        <f>IF(N592="snížená",J592,0)</f>
        <v>0</v>
      </c>
      <c r="BG592" s="192">
        <f>IF(N592="zákl. přenesená",J592,0)</f>
        <v>0</v>
      </c>
      <c r="BH592" s="192">
        <f>IF(N592="sníž. přenesená",J592,0)</f>
        <v>0</v>
      </c>
      <c r="BI592" s="192">
        <f>IF(N592="nulová",J592,0)</f>
        <v>0</v>
      </c>
      <c r="BJ592" s="18" t="s">
        <v>8</v>
      </c>
      <c r="BK592" s="192">
        <f>ROUND(I592*H592,0)</f>
        <v>0</v>
      </c>
      <c r="BL592" s="18" t="s">
        <v>244</v>
      </c>
      <c r="BM592" s="191" t="s">
        <v>1899</v>
      </c>
    </row>
    <row r="593" spans="2:65" s="1" customFormat="1" ht="10.199999999999999">
      <c r="B593" s="35"/>
      <c r="C593" s="36"/>
      <c r="D593" s="193" t="s">
        <v>148</v>
      </c>
      <c r="E593" s="36"/>
      <c r="F593" s="194" t="s">
        <v>997</v>
      </c>
      <c r="G593" s="36"/>
      <c r="H593" s="36"/>
      <c r="I593" s="108"/>
      <c r="J593" s="36"/>
      <c r="K593" s="36"/>
      <c r="L593" s="39"/>
      <c r="M593" s="195"/>
      <c r="N593" s="64"/>
      <c r="O593" s="64"/>
      <c r="P593" s="64"/>
      <c r="Q593" s="64"/>
      <c r="R593" s="64"/>
      <c r="S593" s="64"/>
      <c r="T593" s="65"/>
      <c r="AT593" s="18" t="s">
        <v>148</v>
      </c>
      <c r="AU593" s="18" t="s">
        <v>81</v>
      </c>
    </row>
    <row r="594" spans="2:65" s="1" customFormat="1" ht="14.4" customHeight="1">
      <c r="B594" s="35"/>
      <c r="C594" s="229" t="s">
        <v>939</v>
      </c>
      <c r="D594" s="229" t="s">
        <v>345</v>
      </c>
      <c r="E594" s="230" t="s">
        <v>1900</v>
      </c>
      <c r="F594" s="231" t="s">
        <v>1001</v>
      </c>
      <c r="G594" s="232" t="s">
        <v>380</v>
      </c>
      <c r="H594" s="233">
        <v>11</v>
      </c>
      <c r="I594" s="234"/>
      <c r="J594" s="233">
        <f>ROUND(I594*H594,0)</f>
        <v>0</v>
      </c>
      <c r="K594" s="231" t="s">
        <v>20</v>
      </c>
      <c r="L594" s="235"/>
      <c r="M594" s="236" t="s">
        <v>20</v>
      </c>
      <c r="N594" s="237" t="s">
        <v>43</v>
      </c>
      <c r="O594" s="64"/>
      <c r="P594" s="189">
        <f>O594*H594</f>
        <v>0</v>
      </c>
      <c r="Q594" s="189">
        <v>0</v>
      </c>
      <c r="R594" s="189">
        <f>Q594*H594</f>
        <v>0</v>
      </c>
      <c r="S594" s="189">
        <v>0</v>
      </c>
      <c r="T594" s="190">
        <f>S594*H594</f>
        <v>0</v>
      </c>
      <c r="AR594" s="191" t="s">
        <v>365</v>
      </c>
      <c r="AT594" s="191" t="s">
        <v>345</v>
      </c>
      <c r="AU594" s="191" t="s">
        <v>81</v>
      </c>
      <c r="AY594" s="18" t="s">
        <v>141</v>
      </c>
      <c r="BE594" s="192">
        <f>IF(N594="základní",J594,0)</f>
        <v>0</v>
      </c>
      <c r="BF594" s="192">
        <f>IF(N594="snížená",J594,0)</f>
        <v>0</v>
      </c>
      <c r="BG594" s="192">
        <f>IF(N594="zákl. přenesená",J594,0)</f>
        <v>0</v>
      </c>
      <c r="BH594" s="192">
        <f>IF(N594="sníž. přenesená",J594,0)</f>
        <v>0</v>
      </c>
      <c r="BI594" s="192">
        <f>IF(N594="nulová",J594,0)</f>
        <v>0</v>
      </c>
      <c r="BJ594" s="18" t="s">
        <v>8</v>
      </c>
      <c r="BK594" s="192">
        <f>ROUND(I594*H594,0)</f>
        <v>0</v>
      </c>
      <c r="BL594" s="18" t="s">
        <v>244</v>
      </c>
      <c r="BM594" s="191" t="s">
        <v>1901</v>
      </c>
    </row>
    <row r="595" spans="2:65" s="1" customFormat="1" ht="10.199999999999999">
      <c r="B595" s="35"/>
      <c r="C595" s="36"/>
      <c r="D595" s="193" t="s">
        <v>148</v>
      </c>
      <c r="E595" s="36"/>
      <c r="F595" s="194" t="s">
        <v>1001</v>
      </c>
      <c r="G595" s="36"/>
      <c r="H595" s="36"/>
      <c r="I595" s="108"/>
      <c r="J595" s="36"/>
      <c r="K595" s="36"/>
      <c r="L595" s="39"/>
      <c r="M595" s="195"/>
      <c r="N595" s="64"/>
      <c r="O595" s="64"/>
      <c r="P595" s="64"/>
      <c r="Q595" s="64"/>
      <c r="R595" s="64"/>
      <c r="S595" s="64"/>
      <c r="T595" s="65"/>
      <c r="AT595" s="18" t="s">
        <v>148</v>
      </c>
      <c r="AU595" s="18" t="s">
        <v>81</v>
      </c>
    </row>
    <row r="596" spans="2:65" s="1" customFormat="1" ht="14.4" customHeight="1">
      <c r="B596" s="35"/>
      <c r="C596" s="229" t="s">
        <v>943</v>
      </c>
      <c r="D596" s="229" t="s">
        <v>345</v>
      </c>
      <c r="E596" s="230" t="s">
        <v>1902</v>
      </c>
      <c r="F596" s="231" t="s">
        <v>1005</v>
      </c>
      <c r="G596" s="232" t="s">
        <v>380</v>
      </c>
      <c r="H596" s="233">
        <v>6</v>
      </c>
      <c r="I596" s="234"/>
      <c r="J596" s="233">
        <f>ROUND(I596*H596,0)</f>
        <v>0</v>
      </c>
      <c r="K596" s="231" t="s">
        <v>20</v>
      </c>
      <c r="L596" s="235"/>
      <c r="M596" s="236" t="s">
        <v>20</v>
      </c>
      <c r="N596" s="237" t="s">
        <v>43</v>
      </c>
      <c r="O596" s="64"/>
      <c r="P596" s="189">
        <f>O596*H596</f>
        <v>0</v>
      </c>
      <c r="Q596" s="189">
        <v>0</v>
      </c>
      <c r="R596" s="189">
        <f>Q596*H596</f>
        <v>0</v>
      </c>
      <c r="S596" s="189">
        <v>0</v>
      </c>
      <c r="T596" s="190">
        <f>S596*H596</f>
        <v>0</v>
      </c>
      <c r="AR596" s="191" t="s">
        <v>365</v>
      </c>
      <c r="AT596" s="191" t="s">
        <v>345</v>
      </c>
      <c r="AU596" s="191" t="s">
        <v>81</v>
      </c>
      <c r="AY596" s="18" t="s">
        <v>141</v>
      </c>
      <c r="BE596" s="192">
        <f>IF(N596="základní",J596,0)</f>
        <v>0</v>
      </c>
      <c r="BF596" s="192">
        <f>IF(N596="snížená",J596,0)</f>
        <v>0</v>
      </c>
      <c r="BG596" s="192">
        <f>IF(N596="zákl. přenesená",J596,0)</f>
        <v>0</v>
      </c>
      <c r="BH596" s="192">
        <f>IF(N596="sníž. přenesená",J596,0)</f>
        <v>0</v>
      </c>
      <c r="BI596" s="192">
        <f>IF(N596="nulová",J596,0)</f>
        <v>0</v>
      </c>
      <c r="BJ596" s="18" t="s">
        <v>8</v>
      </c>
      <c r="BK596" s="192">
        <f>ROUND(I596*H596,0)</f>
        <v>0</v>
      </c>
      <c r="BL596" s="18" t="s">
        <v>244</v>
      </c>
      <c r="BM596" s="191" t="s">
        <v>1903</v>
      </c>
    </row>
    <row r="597" spans="2:65" s="1" customFormat="1" ht="10.199999999999999">
      <c r="B597" s="35"/>
      <c r="C597" s="36"/>
      <c r="D597" s="193" t="s">
        <v>148</v>
      </c>
      <c r="E597" s="36"/>
      <c r="F597" s="194" t="s">
        <v>1005</v>
      </c>
      <c r="G597" s="36"/>
      <c r="H597" s="36"/>
      <c r="I597" s="108"/>
      <c r="J597" s="36"/>
      <c r="K597" s="36"/>
      <c r="L597" s="39"/>
      <c r="M597" s="195"/>
      <c r="N597" s="64"/>
      <c r="O597" s="64"/>
      <c r="P597" s="64"/>
      <c r="Q597" s="64"/>
      <c r="R597" s="64"/>
      <c r="S597" s="64"/>
      <c r="T597" s="65"/>
      <c r="AT597" s="18" t="s">
        <v>148</v>
      </c>
      <c r="AU597" s="18" t="s">
        <v>81</v>
      </c>
    </row>
    <row r="598" spans="2:65" s="1" customFormat="1" ht="14.4" customHeight="1">
      <c r="B598" s="35"/>
      <c r="C598" s="229" t="s">
        <v>947</v>
      </c>
      <c r="D598" s="229" t="s">
        <v>345</v>
      </c>
      <c r="E598" s="230" t="s">
        <v>1904</v>
      </c>
      <c r="F598" s="231" t="s">
        <v>1009</v>
      </c>
      <c r="G598" s="232" t="s">
        <v>380</v>
      </c>
      <c r="H598" s="233">
        <v>20</v>
      </c>
      <c r="I598" s="234"/>
      <c r="J598" s="233">
        <f>ROUND(I598*H598,0)</f>
        <v>0</v>
      </c>
      <c r="K598" s="231" t="s">
        <v>20</v>
      </c>
      <c r="L598" s="235"/>
      <c r="M598" s="236" t="s">
        <v>20</v>
      </c>
      <c r="N598" s="237" t="s">
        <v>43</v>
      </c>
      <c r="O598" s="64"/>
      <c r="P598" s="189">
        <f>O598*H598</f>
        <v>0</v>
      </c>
      <c r="Q598" s="189">
        <v>0</v>
      </c>
      <c r="R598" s="189">
        <f>Q598*H598</f>
        <v>0</v>
      </c>
      <c r="S598" s="189">
        <v>0</v>
      </c>
      <c r="T598" s="190">
        <f>S598*H598</f>
        <v>0</v>
      </c>
      <c r="AR598" s="191" t="s">
        <v>365</v>
      </c>
      <c r="AT598" s="191" t="s">
        <v>345</v>
      </c>
      <c r="AU598" s="191" t="s">
        <v>81</v>
      </c>
      <c r="AY598" s="18" t="s">
        <v>141</v>
      </c>
      <c r="BE598" s="192">
        <f>IF(N598="základní",J598,0)</f>
        <v>0</v>
      </c>
      <c r="BF598" s="192">
        <f>IF(N598="snížená",J598,0)</f>
        <v>0</v>
      </c>
      <c r="BG598" s="192">
        <f>IF(N598="zákl. přenesená",J598,0)</f>
        <v>0</v>
      </c>
      <c r="BH598" s="192">
        <f>IF(N598="sníž. přenesená",J598,0)</f>
        <v>0</v>
      </c>
      <c r="BI598" s="192">
        <f>IF(N598="nulová",J598,0)</f>
        <v>0</v>
      </c>
      <c r="BJ598" s="18" t="s">
        <v>8</v>
      </c>
      <c r="BK598" s="192">
        <f>ROUND(I598*H598,0)</f>
        <v>0</v>
      </c>
      <c r="BL598" s="18" t="s">
        <v>244</v>
      </c>
      <c r="BM598" s="191" t="s">
        <v>1905</v>
      </c>
    </row>
    <row r="599" spans="2:65" s="1" customFormat="1" ht="10.199999999999999">
      <c r="B599" s="35"/>
      <c r="C599" s="36"/>
      <c r="D599" s="193" t="s">
        <v>148</v>
      </c>
      <c r="E599" s="36"/>
      <c r="F599" s="194" t="s">
        <v>1009</v>
      </c>
      <c r="G599" s="36"/>
      <c r="H599" s="36"/>
      <c r="I599" s="108"/>
      <c r="J599" s="36"/>
      <c r="K599" s="36"/>
      <c r="L599" s="39"/>
      <c r="M599" s="195"/>
      <c r="N599" s="64"/>
      <c r="O599" s="64"/>
      <c r="P599" s="64"/>
      <c r="Q599" s="64"/>
      <c r="R599" s="64"/>
      <c r="S599" s="64"/>
      <c r="T599" s="65"/>
      <c r="AT599" s="18" t="s">
        <v>148</v>
      </c>
      <c r="AU599" s="18" t="s">
        <v>81</v>
      </c>
    </row>
    <row r="600" spans="2:65" s="1" customFormat="1" ht="14.4" customHeight="1">
      <c r="B600" s="35"/>
      <c r="C600" s="229" t="s">
        <v>951</v>
      </c>
      <c r="D600" s="229" t="s">
        <v>345</v>
      </c>
      <c r="E600" s="230" t="s">
        <v>1906</v>
      </c>
      <c r="F600" s="231" t="s">
        <v>1013</v>
      </c>
      <c r="G600" s="232" t="s">
        <v>380</v>
      </c>
      <c r="H600" s="233">
        <v>20</v>
      </c>
      <c r="I600" s="234"/>
      <c r="J600" s="233">
        <f>ROUND(I600*H600,0)</f>
        <v>0</v>
      </c>
      <c r="K600" s="231" t="s">
        <v>20</v>
      </c>
      <c r="L600" s="235"/>
      <c r="M600" s="236" t="s">
        <v>20</v>
      </c>
      <c r="N600" s="237" t="s">
        <v>43</v>
      </c>
      <c r="O600" s="64"/>
      <c r="P600" s="189">
        <f>O600*H600</f>
        <v>0</v>
      </c>
      <c r="Q600" s="189">
        <v>0</v>
      </c>
      <c r="R600" s="189">
        <f>Q600*H600</f>
        <v>0</v>
      </c>
      <c r="S600" s="189">
        <v>0</v>
      </c>
      <c r="T600" s="190">
        <f>S600*H600</f>
        <v>0</v>
      </c>
      <c r="AR600" s="191" t="s">
        <v>365</v>
      </c>
      <c r="AT600" s="191" t="s">
        <v>345</v>
      </c>
      <c r="AU600" s="191" t="s">
        <v>81</v>
      </c>
      <c r="AY600" s="18" t="s">
        <v>141</v>
      </c>
      <c r="BE600" s="192">
        <f>IF(N600="základní",J600,0)</f>
        <v>0</v>
      </c>
      <c r="BF600" s="192">
        <f>IF(N600="snížená",J600,0)</f>
        <v>0</v>
      </c>
      <c r="BG600" s="192">
        <f>IF(N600="zákl. přenesená",J600,0)</f>
        <v>0</v>
      </c>
      <c r="BH600" s="192">
        <f>IF(N600="sníž. přenesená",J600,0)</f>
        <v>0</v>
      </c>
      <c r="BI600" s="192">
        <f>IF(N600="nulová",J600,0)</f>
        <v>0</v>
      </c>
      <c r="BJ600" s="18" t="s">
        <v>8</v>
      </c>
      <c r="BK600" s="192">
        <f>ROUND(I600*H600,0)</f>
        <v>0</v>
      </c>
      <c r="BL600" s="18" t="s">
        <v>244</v>
      </c>
      <c r="BM600" s="191" t="s">
        <v>1907</v>
      </c>
    </row>
    <row r="601" spans="2:65" s="1" customFormat="1" ht="10.199999999999999">
      <c r="B601" s="35"/>
      <c r="C601" s="36"/>
      <c r="D601" s="193" t="s">
        <v>148</v>
      </c>
      <c r="E601" s="36"/>
      <c r="F601" s="194" t="s">
        <v>1013</v>
      </c>
      <c r="G601" s="36"/>
      <c r="H601" s="36"/>
      <c r="I601" s="108"/>
      <c r="J601" s="36"/>
      <c r="K601" s="36"/>
      <c r="L601" s="39"/>
      <c r="M601" s="195"/>
      <c r="N601" s="64"/>
      <c r="O601" s="64"/>
      <c r="P601" s="64"/>
      <c r="Q601" s="64"/>
      <c r="R601" s="64"/>
      <c r="S601" s="64"/>
      <c r="T601" s="65"/>
      <c r="AT601" s="18" t="s">
        <v>148</v>
      </c>
      <c r="AU601" s="18" t="s">
        <v>81</v>
      </c>
    </row>
    <row r="602" spans="2:65" s="1" customFormat="1" ht="14.4" customHeight="1">
      <c r="B602" s="35"/>
      <c r="C602" s="229" t="s">
        <v>955</v>
      </c>
      <c r="D602" s="229" t="s">
        <v>345</v>
      </c>
      <c r="E602" s="230" t="s">
        <v>1908</v>
      </c>
      <c r="F602" s="231" t="s">
        <v>1017</v>
      </c>
      <c r="G602" s="232" t="s">
        <v>380</v>
      </c>
      <c r="H602" s="233">
        <v>1</v>
      </c>
      <c r="I602" s="234"/>
      <c r="J602" s="233">
        <f>ROUND(I602*H602,0)</f>
        <v>0</v>
      </c>
      <c r="K602" s="231" t="s">
        <v>20</v>
      </c>
      <c r="L602" s="235"/>
      <c r="M602" s="236" t="s">
        <v>20</v>
      </c>
      <c r="N602" s="237" t="s">
        <v>43</v>
      </c>
      <c r="O602" s="64"/>
      <c r="P602" s="189">
        <f>O602*H602</f>
        <v>0</v>
      </c>
      <c r="Q602" s="189">
        <v>0</v>
      </c>
      <c r="R602" s="189">
        <f>Q602*H602</f>
        <v>0</v>
      </c>
      <c r="S602" s="189">
        <v>0</v>
      </c>
      <c r="T602" s="190">
        <f>S602*H602</f>
        <v>0</v>
      </c>
      <c r="AR602" s="191" t="s">
        <v>365</v>
      </c>
      <c r="AT602" s="191" t="s">
        <v>345</v>
      </c>
      <c r="AU602" s="191" t="s">
        <v>81</v>
      </c>
      <c r="AY602" s="18" t="s">
        <v>141</v>
      </c>
      <c r="BE602" s="192">
        <f>IF(N602="základní",J602,0)</f>
        <v>0</v>
      </c>
      <c r="BF602" s="192">
        <f>IF(N602="snížená",J602,0)</f>
        <v>0</v>
      </c>
      <c r="BG602" s="192">
        <f>IF(N602="zákl. přenesená",J602,0)</f>
        <v>0</v>
      </c>
      <c r="BH602" s="192">
        <f>IF(N602="sníž. přenesená",J602,0)</f>
        <v>0</v>
      </c>
      <c r="BI602" s="192">
        <f>IF(N602="nulová",J602,0)</f>
        <v>0</v>
      </c>
      <c r="BJ602" s="18" t="s">
        <v>8</v>
      </c>
      <c r="BK602" s="192">
        <f>ROUND(I602*H602,0)</f>
        <v>0</v>
      </c>
      <c r="BL602" s="18" t="s">
        <v>244</v>
      </c>
      <c r="BM602" s="191" t="s">
        <v>1909</v>
      </c>
    </row>
    <row r="603" spans="2:65" s="1" customFormat="1" ht="10.199999999999999">
      <c r="B603" s="35"/>
      <c r="C603" s="36"/>
      <c r="D603" s="193" t="s">
        <v>148</v>
      </c>
      <c r="E603" s="36"/>
      <c r="F603" s="194" t="s">
        <v>1017</v>
      </c>
      <c r="G603" s="36"/>
      <c r="H603" s="36"/>
      <c r="I603" s="108"/>
      <c r="J603" s="36"/>
      <c r="K603" s="36"/>
      <c r="L603" s="39"/>
      <c r="M603" s="195"/>
      <c r="N603" s="64"/>
      <c r="O603" s="64"/>
      <c r="P603" s="64"/>
      <c r="Q603" s="64"/>
      <c r="R603" s="64"/>
      <c r="S603" s="64"/>
      <c r="T603" s="65"/>
      <c r="AT603" s="18" t="s">
        <v>148</v>
      </c>
      <c r="AU603" s="18" t="s">
        <v>81</v>
      </c>
    </row>
    <row r="604" spans="2:65" s="1" customFormat="1" ht="14.4" customHeight="1">
      <c r="B604" s="35"/>
      <c r="C604" s="229" t="s">
        <v>959</v>
      </c>
      <c r="D604" s="229" t="s">
        <v>345</v>
      </c>
      <c r="E604" s="230" t="s">
        <v>1910</v>
      </c>
      <c r="F604" s="231" t="s">
        <v>1021</v>
      </c>
      <c r="G604" s="232" t="s">
        <v>380</v>
      </c>
      <c r="H604" s="233">
        <v>1</v>
      </c>
      <c r="I604" s="234"/>
      <c r="J604" s="233">
        <f>ROUND(I604*H604,0)</f>
        <v>0</v>
      </c>
      <c r="K604" s="231" t="s">
        <v>20</v>
      </c>
      <c r="L604" s="235"/>
      <c r="M604" s="236" t="s">
        <v>20</v>
      </c>
      <c r="N604" s="237" t="s">
        <v>43</v>
      </c>
      <c r="O604" s="64"/>
      <c r="P604" s="189">
        <f>O604*H604</f>
        <v>0</v>
      </c>
      <c r="Q604" s="189">
        <v>0</v>
      </c>
      <c r="R604" s="189">
        <f>Q604*H604</f>
        <v>0</v>
      </c>
      <c r="S604" s="189">
        <v>0</v>
      </c>
      <c r="T604" s="190">
        <f>S604*H604</f>
        <v>0</v>
      </c>
      <c r="AR604" s="191" t="s">
        <v>365</v>
      </c>
      <c r="AT604" s="191" t="s">
        <v>345</v>
      </c>
      <c r="AU604" s="191" t="s">
        <v>81</v>
      </c>
      <c r="AY604" s="18" t="s">
        <v>141</v>
      </c>
      <c r="BE604" s="192">
        <f>IF(N604="základní",J604,0)</f>
        <v>0</v>
      </c>
      <c r="BF604" s="192">
        <f>IF(N604="snížená",J604,0)</f>
        <v>0</v>
      </c>
      <c r="BG604" s="192">
        <f>IF(N604="zákl. přenesená",J604,0)</f>
        <v>0</v>
      </c>
      <c r="BH604" s="192">
        <f>IF(N604="sníž. přenesená",J604,0)</f>
        <v>0</v>
      </c>
      <c r="BI604" s="192">
        <f>IF(N604="nulová",J604,0)</f>
        <v>0</v>
      </c>
      <c r="BJ604" s="18" t="s">
        <v>8</v>
      </c>
      <c r="BK604" s="192">
        <f>ROUND(I604*H604,0)</f>
        <v>0</v>
      </c>
      <c r="BL604" s="18" t="s">
        <v>244</v>
      </c>
      <c r="BM604" s="191" t="s">
        <v>1911</v>
      </c>
    </row>
    <row r="605" spans="2:65" s="1" customFormat="1" ht="10.199999999999999">
      <c r="B605" s="35"/>
      <c r="C605" s="36"/>
      <c r="D605" s="193" t="s">
        <v>148</v>
      </c>
      <c r="E605" s="36"/>
      <c r="F605" s="194" t="s">
        <v>1021</v>
      </c>
      <c r="G605" s="36"/>
      <c r="H605" s="36"/>
      <c r="I605" s="108"/>
      <c r="J605" s="36"/>
      <c r="K605" s="36"/>
      <c r="L605" s="39"/>
      <c r="M605" s="195"/>
      <c r="N605" s="64"/>
      <c r="O605" s="64"/>
      <c r="P605" s="64"/>
      <c r="Q605" s="64"/>
      <c r="R605" s="64"/>
      <c r="S605" s="64"/>
      <c r="T605" s="65"/>
      <c r="AT605" s="18" t="s">
        <v>148</v>
      </c>
      <c r="AU605" s="18" t="s">
        <v>81</v>
      </c>
    </row>
    <row r="606" spans="2:65" s="11" customFormat="1" ht="22.8" customHeight="1">
      <c r="B606" s="165"/>
      <c r="C606" s="166"/>
      <c r="D606" s="167" t="s">
        <v>71</v>
      </c>
      <c r="E606" s="179" t="s">
        <v>1023</v>
      </c>
      <c r="F606" s="179" t="s">
        <v>1912</v>
      </c>
      <c r="G606" s="166"/>
      <c r="H606" s="166"/>
      <c r="I606" s="169"/>
      <c r="J606" s="180">
        <f>BK606</f>
        <v>0</v>
      </c>
      <c r="K606" s="166"/>
      <c r="L606" s="171"/>
      <c r="M606" s="172"/>
      <c r="N606" s="173"/>
      <c r="O606" s="173"/>
      <c r="P606" s="174">
        <f>SUM(P607:P642)</f>
        <v>0</v>
      </c>
      <c r="Q606" s="173"/>
      <c r="R606" s="174">
        <f>SUM(R607:R642)</f>
        <v>0</v>
      </c>
      <c r="S606" s="173"/>
      <c r="T606" s="175">
        <f>SUM(T607:T642)</f>
        <v>0</v>
      </c>
      <c r="AR606" s="176" t="s">
        <v>81</v>
      </c>
      <c r="AT606" s="177" t="s">
        <v>71</v>
      </c>
      <c r="AU606" s="177" t="s">
        <v>8</v>
      </c>
      <c r="AY606" s="176" t="s">
        <v>141</v>
      </c>
      <c r="BK606" s="178">
        <f>SUM(BK607:BK642)</f>
        <v>0</v>
      </c>
    </row>
    <row r="607" spans="2:65" s="1" customFormat="1" ht="14.4" customHeight="1">
      <c r="B607" s="35"/>
      <c r="C607" s="181" t="s">
        <v>963</v>
      </c>
      <c r="D607" s="181" t="s">
        <v>143</v>
      </c>
      <c r="E607" s="182" t="s">
        <v>1026</v>
      </c>
      <c r="F607" s="183" t="s">
        <v>941</v>
      </c>
      <c r="G607" s="184" t="s">
        <v>198</v>
      </c>
      <c r="H607" s="185">
        <v>80</v>
      </c>
      <c r="I607" s="186"/>
      <c r="J607" s="185">
        <f>ROUND(I607*H607,0)</f>
        <v>0</v>
      </c>
      <c r="K607" s="183" t="s">
        <v>20</v>
      </c>
      <c r="L607" s="39"/>
      <c r="M607" s="187" t="s">
        <v>20</v>
      </c>
      <c r="N607" s="188" t="s">
        <v>43</v>
      </c>
      <c r="O607" s="64"/>
      <c r="P607" s="189">
        <f>O607*H607</f>
        <v>0</v>
      </c>
      <c r="Q607" s="189">
        <v>0</v>
      </c>
      <c r="R607" s="189">
        <f>Q607*H607</f>
        <v>0</v>
      </c>
      <c r="S607" s="189">
        <v>0</v>
      </c>
      <c r="T607" s="190">
        <f>S607*H607</f>
        <v>0</v>
      </c>
      <c r="AR607" s="191" t="s">
        <v>244</v>
      </c>
      <c r="AT607" s="191" t="s">
        <v>143</v>
      </c>
      <c r="AU607" s="191" t="s">
        <v>81</v>
      </c>
      <c r="AY607" s="18" t="s">
        <v>141</v>
      </c>
      <c r="BE607" s="192">
        <f>IF(N607="základní",J607,0)</f>
        <v>0</v>
      </c>
      <c r="BF607" s="192">
        <f>IF(N607="snížená",J607,0)</f>
        <v>0</v>
      </c>
      <c r="BG607" s="192">
        <f>IF(N607="zákl. přenesená",J607,0)</f>
        <v>0</v>
      </c>
      <c r="BH607" s="192">
        <f>IF(N607="sníž. přenesená",J607,0)</f>
        <v>0</v>
      </c>
      <c r="BI607" s="192">
        <f>IF(N607="nulová",J607,0)</f>
        <v>0</v>
      </c>
      <c r="BJ607" s="18" t="s">
        <v>8</v>
      </c>
      <c r="BK607" s="192">
        <f>ROUND(I607*H607,0)</f>
        <v>0</v>
      </c>
      <c r="BL607" s="18" t="s">
        <v>244</v>
      </c>
      <c r="BM607" s="191" t="s">
        <v>1913</v>
      </c>
    </row>
    <row r="608" spans="2:65" s="1" customFormat="1" ht="10.199999999999999">
      <c r="B608" s="35"/>
      <c r="C608" s="36"/>
      <c r="D608" s="193" t="s">
        <v>148</v>
      </c>
      <c r="E608" s="36"/>
      <c r="F608" s="194" t="s">
        <v>941</v>
      </c>
      <c r="G608" s="36"/>
      <c r="H608" s="36"/>
      <c r="I608" s="108"/>
      <c r="J608" s="36"/>
      <c r="K608" s="36"/>
      <c r="L608" s="39"/>
      <c r="M608" s="195"/>
      <c r="N608" s="64"/>
      <c r="O608" s="64"/>
      <c r="P608" s="64"/>
      <c r="Q608" s="64"/>
      <c r="R608" s="64"/>
      <c r="S608" s="64"/>
      <c r="T608" s="65"/>
      <c r="AT608" s="18" t="s">
        <v>148</v>
      </c>
      <c r="AU608" s="18" t="s">
        <v>81</v>
      </c>
    </row>
    <row r="609" spans="2:65" s="1" customFormat="1" ht="14.4" customHeight="1">
      <c r="B609" s="35"/>
      <c r="C609" s="181" t="s">
        <v>967</v>
      </c>
      <c r="D609" s="181" t="s">
        <v>143</v>
      </c>
      <c r="E609" s="182" t="s">
        <v>1029</v>
      </c>
      <c r="F609" s="183" t="s">
        <v>945</v>
      </c>
      <c r="G609" s="184" t="s">
        <v>198</v>
      </c>
      <c r="H609" s="185">
        <v>70</v>
      </c>
      <c r="I609" s="186"/>
      <c r="J609" s="185">
        <f>ROUND(I609*H609,0)</f>
        <v>0</v>
      </c>
      <c r="K609" s="183" t="s">
        <v>20</v>
      </c>
      <c r="L609" s="39"/>
      <c r="M609" s="187" t="s">
        <v>20</v>
      </c>
      <c r="N609" s="188" t="s">
        <v>43</v>
      </c>
      <c r="O609" s="64"/>
      <c r="P609" s="189">
        <f>O609*H609</f>
        <v>0</v>
      </c>
      <c r="Q609" s="189">
        <v>0</v>
      </c>
      <c r="R609" s="189">
        <f>Q609*H609</f>
        <v>0</v>
      </c>
      <c r="S609" s="189">
        <v>0</v>
      </c>
      <c r="T609" s="190">
        <f>S609*H609</f>
        <v>0</v>
      </c>
      <c r="AR609" s="191" t="s">
        <v>244</v>
      </c>
      <c r="AT609" s="191" t="s">
        <v>143</v>
      </c>
      <c r="AU609" s="191" t="s">
        <v>81</v>
      </c>
      <c r="AY609" s="18" t="s">
        <v>141</v>
      </c>
      <c r="BE609" s="192">
        <f>IF(N609="základní",J609,0)</f>
        <v>0</v>
      </c>
      <c r="BF609" s="192">
        <f>IF(N609="snížená",J609,0)</f>
        <v>0</v>
      </c>
      <c r="BG609" s="192">
        <f>IF(N609="zákl. přenesená",J609,0)</f>
        <v>0</v>
      </c>
      <c r="BH609" s="192">
        <f>IF(N609="sníž. přenesená",J609,0)</f>
        <v>0</v>
      </c>
      <c r="BI609" s="192">
        <f>IF(N609="nulová",J609,0)</f>
        <v>0</v>
      </c>
      <c r="BJ609" s="18" t="s">
        <v>8</v>
      </c>
      <c r="BK609" s="192">
        <f>ROUND(I609*H609,0)</f>
        <v>0</v>
      </c>
      <c r="BL609" s="18" t="s">
        <v>244</v>
      </c>
      <c r="BM609" s="191" t="s">
        <v>1914</v>
      </c>
    </row>
    <row r="610" spans="2:65" s="1" customFormat="1" ht="10.199999999999999">
      <c r="B610" s="35"/>
      <c r="C610" s="36"/>
      <c r="D610" s="193" t="s">
        <v>148</v>
      </c>
      <c r="E610" s="36"/>
      <c r="F610" s="194" t="s">
        <v>945</v>
      </c>
      <c r="G610" s="36"/>
      <c r="H610" s="36"/>
      <c r="I610" s="108"/>
      <c r="J610" s="36"/>
      <c r="K610" s="36"/>
      <c r="L610" s="39"/>
      <c r="M610" s="195"/>
      <c r="N610" s="64"/>
      <c r="O610" s="64"/>
      <c r="P610" s="64"/>
      <c r="Q610" s="64"/>
      <c r="R610" s="64"/>
      <c r="S610" s="64"/>
      <c r="T610" s="65"/>
      <c r="AT610" s="18" t="s">
        <v>148</v>
      </c>
      <c r="AU610" s="18" t="s">
        <v>81</v>
      </c>
    </row>
    <row r="611" spans="2:65" s="1" customFormat="1" ht="14.4" customHeight="1">
      <c r="B611" s="35"/>
      <c r="C611" s="181" t="s">
        <v>971</v>
      </c>
      <c r="D611" s="181" t="s">
        <v>143</v>
      </c>
      <c r="E611" s="182" t="s">
        <v>1032</v>
      </c>
      <c r="F611" s="183" t="s">
        <v>949</v>
      </c>
      <c r="G611" s="184" t="s">
        <v>198</v>
      </c>
      <c r="H611" s="185">
        <v>50</v>
      </c>
      <c r="I611" s="186"/>
      <c r="J611" s="185">
        <f>ROUND(I611*H611,0)</f>
        <v>0</v>
      </c>
      <c r="K611" s="183" t="s">
        <v>20</v>
      </c>
      <c r="L611" s="39"/>
      <c r="M611" s="187" t="s">
        <v>20</v>
      </c>
      <c r="N611" s="188" t="s">
        <v>43</v>
      </c>
      <c r="O611" s="64"/>
      <c r="P611" s="189">
        <f>O611*H611</f>
        <v>0</v>
      </c>
      <c r="Q611" s="189">
        <v>0</v>
      </c>
      <c r="R611" s="189">
        <f>Q611*H611</f>
        <v>0</v>
      </c>
      <c r="S611" s="189">
        <v>0</v>
      </c>
      <c r="T611" s="190">
        <f>S611*H611</f>
        <v>0</v>
      </c>
      <c r="AR611" s="191" t="s">
        <v>244</v>
      </c>
      <c r="AT611" s="191" t="s">
        <v>143</v>
      </c>
      <c r="AU611" s="191" t="s">
        <v>81</v>
      </c>
      <c r="AY611" s="18" t="s">
        <v>141</v>
      </c>
      <c r="BE611" s="192">
        <f>IF(N611="základní",J611,0)</f>
        <v>0</v>
      </c>
      <c r="BF611" s="192">
        <f>IF(N611="snížená",J611,0)</f>
        <v>0</v>
      </c>
      <c r="BG611" s="192">
        <f>IF(N611="zákl. přenesená",J611,0)</f>
        <v>0</v>
      </c>
      <c r="BH611" s="192">
        <f>IF(N611="sníž. přenesená",J611,0)</f>
        <v>0</v>
      </c>
      <c r="BI611" s="192">
        <f>IF(N611="nulová",J611,0)</f>
        <v>0</v>
      </c>
      <c r="BJ611" s="18" t="s">
        <v>8</v>
      </c>
      <c r="BK611" s="192">
        <f>ROUND(I611*H611,0)</f>
        <v>0</v>
      </c>
      <c r="BL611" s="18" t="s">
        <v>244</v>
      </c>
      <c r="BM611" s="191" t="s">
        <v>1915</v>
      </c>
    </row>
    <row r="612" spans="2:65" s="1" customFormat="1" ht="10.199999999999999">
      <c r="B612" s="35"/>
      <c r="C612" s="36"/>
      <c r="D612" s="193" t="s">
        <v>148</v>
      </c>
      <c r="E612" s="36"/>
      <c r="F612" s="194" t="s">
        <v>1034</v>
      </c>
      <c r="G612" s="36"/>
      <c r="H612" s="36"/>
      <c r="I612" s="108"/>
      <c r="J612" s="36"/>
      <c r="K612" s="36"/>
      <c r="L612" s="39"/>
      <c r="M612" s="195"/>
      <c r="N612" s="64"/>
      <c r="O612" s="64"/>
      <c r="P612" s="64"/>
      <c r="Q612" s="64"/>
      <c r="R612" s="64"/>
      <c r="S612" s="64"/>
      <c r="T612" s="65"/>
      <c r="AT612" s="18" t="s">
        <v>148</v>
      </c>
      <c r="AU612" s="18" t="s">
        <v>81</v>
      </c>
    </row>
    <row r="613" spans="2:65" s="1" customFormat="1" ht="14.4" customHeight="1">
      <c r="B613" s="35"/>
      <c r="C613" s="181" t="s">
        <v>975</v>
      </c>
      <c r="D613" s="181" t="s">
        <v>143</v>
      </c>
      <c r="E613" s="182" t="s">
        <v>1036</v>
      </c>
      <c r="F613" s="183" t="s">
        <v>953</v>
      </c>
      <c r="G613" s="184" t="s">
        <v>380</v>
      </c>
      <c r="H613" s="185">
        <v>12</v>
      </c>
      <c r="I613" s="186"/>
      <c r="J613" s="185">
        <f>ROUND(I613*H613,0)</f>
        <v>0</v>
      </c>
      <c r="K613" s="183" t="s">
        <v>20</v>
      </c>
      <c r="L613" s="39"/>
      <c r="M613" s="187" t="s">
        <v>20</v>
      </c>
      <c r="N613" s="188" t="s">
        <v>43</v>
      </c>
      <c r="O613" s="64"/>
      <c r="P613" s="189">
        <f>O613*H613</f>
        <v>0</v>
      </c>
      <c r="Q613" s="189">
        <v>0</v>
      </c>
      <c r="R613" s="189">
        <f>Q613*H613</f>
        <v>0</v>
      </c>
      <c r="S613" s="189">
        <v>0</v>
      </c>
      <c r="T613" s="190">
        <f>S613*H613</f>
        <v>0</v>
      </c>
      <c r="AR613" s="191" t="s">
        <v>244</v>
      </c>
      <c r="AT613" s="191" t="s">
        <v>143</v>
      </c>
      <c r="AU613" s="191" t="s">
        <v>81</v>
      </c>
      <c r="AY613" s="18" t="s">
        <v>141</v>
      </c>
      <c r="BE613" s="192">
        <f>IF(N613="základní",J613,0)</f>
        <v>0</v>
      </c>
      <c r="BF613" s="192">
        <f>IF(N613="snížená",J613,0)</f>
        <v>0</v>
      </c>
      <c r="BG613" s="192">
        <f>IF(N613="zákl. přenesená",J613,0)</f>
        <v>0</v>
      </c>
      <c r="BH613" s="192">
        <f>IF(N613="sníž. přenesená",J613,0)</f>
        <v>0</v>
      </c>
      <c r="BI613" s="192">
        <f>IF(N613="nulová",J613,0)</f>
        <v>0</v>
      </c>
      <c r="BJ613" s="18" t="s">
        <v>8</v>
      </c>
      <c r="BK613" s="192">
        <f>ROUND(I613*H613,0)</f>
        <v>0</v>
      </c>
      <c r="BL613" s="18" t="s">
        <v>244</v>
      </c>
      <c r="BM613" s="191" t="s">
        <v>1916</v>
      </c>
    </row>
    <row r="614" spans="2:65" s="1" customFormat="1" ht="10.199999999999999">
      <c r="B614" s="35"/>
      <c r="C614" s="36"/>
      <c r="D614" s="193" t="s">
        <v>148</v>
      </c>
      <c r="E614" s="36"/>
      <c r="F614" s="194" t="s">
        <v>953</v>
      </c>
      <c r="G614" s="36"/>
      <c r="H614" s="36"/>
      <c r="I614" s="108"/>
      <c r="J614" s="36"/>
      <c r="K614" s="36"/>
      <c r="L614" s="39"/>
      <c r="M614" s="195"/>
      <c r="N614" s="64"/>
      <c r="O614" s="64"/>
      <c r="P614" s="64"/>
      <c r="Q614" s="64"/>
      <c r="R614" s="64"/>
      <c r="S614" s="64"/>
      <c r="T614" s="65"/>
      <c r="AT614" s="18" t="s">
        <v>148</v>
      </c>
      <c r="AU614" s="18" t="s">
        <v>81</v>
      </c>
    </row>
    <row r="615" spans="2:65" s="1" customFormat="1" ht="14.4" customHeight="1">
      <c r="B615" s="35"/>
      <c r="C615" s="181" t="s">
        <v>979</v>
      </c>
      <c r="D615" s="181" t="s">
        <v>143</v>
      </c>
      <c r="E615" s="182" t="s">
        <v>1039</v>
      </c>
      <c r="F615" s="183" t="s">
        <v>957</v>
      </c>
      <c r="G615" s="184" t="s">
        <v>380</v>
      </c>
      <c r="H615" s="185">
        <v>1</v>
      </c>
      <c r="I615" s="186"/>
      <c r="J615" s="185">
        <f>ROUND(I615*H615,0)</f>
        <v>0</v>
      </c>
      <c r="K615" s="183" t="s">
        <v>20</v>
      </c>
      <c r="L615" s="39"/>
      <c r="M615" s="187" t="s">
        <v>20</v>
      </c>
      <c r="N615" s="188" t="s">
        <v>43</v>
      </c>
      <c r="O615" s="64"/>
      <c r="P615" s="189">
        <f>O615*H615</f>
        <v>0</v>
      </c>
      <c r="Q615" s="189">
        <v>0</v>
      </c>
      <c r="R615" s="189">
        <f>Q615*H615</f>
        <v>0</v>
      </c>
      <c r="S615" s="189">
        <v>0</v>
      </c>
      <c r="T615" s="190">
        <f>S615*H615</f>
        <v>0</v>
      </c>
      <c r="AR615" s="191" t="s">
        <v>244</v>
      </c>
      <c r="AT615" s="191" t="s">
        <v>143</v>
      </c>
      <c r="AU615" s="191" t="s">
        <v>81</v>
      </c>
      <c r="AY615" s="18" t="s">
        <v>141</v>
      </c>
      <c r="BE615" s="192">
        <f>IF(N615="základní",J615,0)</f>
        <v>0</v>
      </c>
      <c r="BF615" s="192">
        <f>IF(N615="snížená",J615,0)</f>
        <v>0</v>
      </c>
      <c r="BG615" s="192">
        <f>IF(N615="zákl. přenesená",J615,0)</f>
        <v>0</v>
      </c>
      <c r="BH615" s="192">
        <f>IF(N615="sníž. přenesená",J615,0)</f>
        <v>0</v>
      </c>
      <c r="BI615" s="192">
        <f>IF(N615="nulová",J615,0)</f>
        <v>0</v>
      </c>
      <c r="BJ615" s="18" t="s">
        <v>8</v>
      </c>
      <c r="BK615" s="192">
        <f>ROUND(I615*H615,0)</f>
        <v>0</v>
      </c>
      <c r="BL615" s="18" t="s">
        <v>244</v>
      </c>
      <c r="BM615" s="191" t="s">
        <v>1917</v>
      </c>
    </row>
    <row r="616" spans="2:65" s="1" customFormat="1" ht="10.199999999999999">
      <c r="B616" s="35"/>
      <c r="C616" s="36"/>
      <c r="D616" s="193" t="s">
        <v>148</v>
      </c>
      <c r="E616" s="36"/>
      <c r="F616" s="194" t="s">
        <v>1041</v>
      </c>
      <c r="G616" s="36"/>
      <c r="H616" s="36"/>
      <c r="I616" s="108"/>
      <c r="J616" s="36"/>
      <c r="K616" s="36"/>
      <c r="L616" s="39"/>
      <c r="M616" s="195"/>
      <c r="N616" s="64"/>
      <c r="O616" s="64"/>
      <c r="P616" s="64"/>
      <c r="Q616" s="64"/>
      <c r="R616" s="64"/>
      <c r="S616" s="64"/>
      <c r="T616" s="65"/>
      <c r="AT616" s="18" t="s">
        <v>148</v>
      </c>
      <c r="AU616" s="18" t="s">
        <v>81</v>
      </c>
    </row>
    <row r="617" spans="2:65" s="1" customFormat="1" ht="14.4" customHeight="1">
      <c r="B617" s="35"/>
      <c r="C617" s="181" t="s">
        <v>983</v>
      </c>
      <c r="D617" s="181" t="s">
        <v>143</v>
      </c>
      <c r="E617" s="182" t="s">
        <v>1043</v>
      </c>
      <c r="F617" s="183" t="s">
        <v>961</v>
      </c>
      <c r="G617" s="184" t="s">
        <v>380</v>
      </c>
      <c r="H617" s="185">
        <v>7</v>
      </c>
      <c r="I617" s="186"/>
      <c r="J617" s="185">
        <f>ROUND(I617*H617,0)</f>
        <v>0</v>
      </c>
      <c r="K617" s="183" t="s">
        <v>20</v>
      </c>
      <c r="L617" s="39"/>
      <c r="M617" s="187" t="s">
        <v>20</v>
      </c>
      <c r="N617" s="188" t="s">
        <v>43</v>
      </c>
      <c r="O617" s="64"/>
      <c r="P617" s="189">
        <f>O617*H617</f>
        <v>0</v>
      </c>
      <c r="Q617" s="189">
        <v>0</v>
      </c>
      <c r="R617" s="189">
        <f>Q617*H617</f>
        <v>0</v>
      </c>
      <c r="S617" s="189">
        <v>0</v>
      </c>
      <c r="T617" s="190">
        <f>S617*H617</f>
        <v>0</v>
      </c>
      <c r="AR617" s="191" t="s">
        <v>244</v>
      </c>
      <c r="AT617" s="191" t="s">
        <v>143</v>
      </c>
      <c r="AU617" s="191" t="s">
        <v>81</v>
      </c>
      <c r="AY617" s="18" t="s">
        <v>141</v>
      </c>
      <c r="BE617" s="192">
        <f>IF(N617="základní",J617,0)</f>
        <v>0</v>
      </c>
      <c r="BF617" s="192">
        <f>IF(N617="snížená",J617,0)</f>
        <v>0</v>
      </c>
      <c r="BG617" s="192">
        <f>IF(N617="zákl. přenesená",J617,0)</f>
        <v>0</v>
      </c>
      <c r="BH617" s="192">
        <f>IF(N617="sníž. přenesená",J617,0)</f>
        <v>0</v>
      </c>
      <c r="BI617" s="192">
        <f>IF(N617="nulová",J617,0)</f>
        <v>0</v>
      </c>
      <c r="BJ617" s="18" t="s">
        <v>8</v>
      </c>
      <c r="BK617" s="192">
        <f>ROUND(I617*H617,0)</f>
        <v>0</v>
      </c>
      <c r="BL617" s="18" t="s">
        <v>244</v>
      </c>
      <c r="BM617" s="191" t="s">
        <v>1918</v>
      </c>
    </row>
    <row r="618" spans="2:65" s="1" customFormat="1" ht="10.199999999999999">
      <c r="B618" s="35"/>
      <c r="C618" s="36"/>
      <c r="D618" s="193" t="s">
        <v>148</v>
      </c>
      <c r="E618" s="36"/>
      <c r="F618" s="194" t="s">
        <v>961</v>
      </c>
      <c r="G618" s="36"/>
      <c r="H618" s="36"/>
      <c r="I618" s="108"/>
      <c r="J618" s="36"/>
      <c r="K618" s="36"/>
      <c r="L618" s="39"/>
      <c r="M618" s="195"/>
      <c r="N618" s="64"/>
      <c r="O618" s="64"/>
      <c r="P618" s="64"/>
      <c r="Q618" s="64"/>
      <c r="R618" s="64"/>
      <c r="S618" s="64"/>
      <c r="T618" s="65"/>
      <c r="AT618" s="18" t="s">
        <v>148</v>
      </c>
      <c r="AU618" s="18" t="s">
        <v>81</v>
      </c>
    </row>
    <row r="619" spans="2:65" s="1" customFormat="1" ht="14.4" customHeight="1">
      <c r="B619" s="35"/>
      <c r="C619" s="181" t="s">
        <v>987</v>
      </c>
      <c r="D619" s="181" t="s">
        <v>143</v>
      </c>
      <c r="E619" s="182" t="s">
        <v>1046</v>
      </c>
      <c r="F619" s="183" t="s">
        <v>965</v>
      </c>
      <c r="G619" s="184" t="s">
        <v>380</v>
      </c>
      <c r="H619" s="185">
        <v>1</v>
      </c>
      <c r="I619" s="186"/>
      <c r="J619" s="185">
        <f>ROUND(I619*H619,0)</f>
        <v>0</v>
      </c>
      <c r="K619" s="183" t="s">
        <v>20</v>
      </c>
      <c r="L619" s="39"/>
      <c r="M619" s="187" t="s">
        <v>20</v>
      </c>
      <c r="N619" s="188" t="s">
        <v>43</v>
      </c>
      <c r="O619" s="64"/>
      <c r="P619" s="189">
        <f>O619*H619</f>
        <v>0</v>
      </c>
      <c r="Q619" s="189">
        <v>0</v>
      </c>
      <c r="R619" s="189">
        <f>Q619*H619</f>
        <v>0</v>
      </c>
      <c r="S619" s="189">
        <v>0</v>
      </c>
      <c r="T619" s="190">
        <f>S619*H619</f>
        <v>0</v>
      </c>
      <c r="AR619" s="191" t="s">
        <v>244</v>
      </c>
      <c r="AT619" s="191" t="s">
        <v>143</v>
      </c>
      <c r="AU619" s="191" t="s">
        <v>81</v>
      </c>
      <c r="AY619" s="18" t="s">
        <v>141</v>
      </c>
      <c r="BE619" s="192">
        <f>IF(N619="základní",J619,0)</f>
        <v>0</v>
      </c>
      <c r="BF619" s="192">
        <f>IF(N619="snížená",J619,0)</f>
        <v>0</v>
      </c>
      <c r="BG619" s="192">
        <f>IF(N619="zákl. přenesená",J619,0)</f>
        <v>0</v>
      </c>
      <c r="BH619" s="192">
        <f>IF(N619="sníž. přenesená",J619,0)</f>
        <v>0</v>
      </c>
      <c r="BI619" s="192">
        <f>IF(N619="nulová",J619,0)</f>
        <v>0</v>
      </c>
      <c r="BJ619" s="18" t="s">
        <v>8</v>
      </c>
      <c r="BK619" s="192">
        <f>ROUND(I619*H619,0)</f>
        <v>0</v>
      </c>
      <c r="BL619" s="18" t="s">
        <v>244</v>
      </c>
      <c r="BM619" s="191" t="s">
        <v>1919</v>
      </c>
    </row>
    <row r="620" spans="2:65" s="1" customFormat="1" ht="10.199999999999999">
      <c r="B620" s="35"/>
      <c r="C620" s="36"/>
      <c r="D620" s="193" t="s">
        <v>148</v>
      </c>
      <c r="E620" s="36"/>
      <c r="F620" s="194" t="s">
        <v>965</v>
      </c>
      <c r="G620" s="36"/>
      <c r="H620" s="36"/>
      <c r="I620" s="108"/>
      <c r="J620" s="36"/>
      <c r="K620" s="36"/>
      <c r="L620" s="39"/>
      <c r="M620" s="195"/>
      <c r="N620" s="64"/>
      <c r="O620" s="64"/>
      <c r="P620" s="64"/>
      <c r="Q620" s="64"/>
      <c r="R620" s="64"/>
      <c r="S620" s="64"/>
      <c r="T620" s="65"/>
      <c r="AT620" s="18" t="s">
        <v>148</v>
      </c>
      <c r="AU620" s="18" t="s">
        <v>81</v>
      </c>
    </row>
    <row r="621" spans="2:65" s="1" customFormat="1" ht="14.4" customHeight="1">
      <c r="B621" s="35"/>
      <c r="C621" s="181" t="s">
        <v>991</v>
      </c>
      <c r="D621" s="181" t="s">
        <v>143</v>
      </c>
      <c r="E621" s="182" t="s">
        <v>1049</v>
      </c>
      <c r="F621" s="183" t="s">
        <v>969</v>
      </c>
      <c r="G621" s="184" t="s">
        <v>380</v>
      </c>
      <c r="H621" s="185">
        <v>6</v>
      </c>
      <c r="I621" s="186"/>
      <c r="J621" s="185">
        <f>ROUND(I621*H621,0)</f>
        <v>0</v>
      </c>
      <c r="K621" s="183" t="s">
        <v>20</v>
      </c>
      <c r="L621" s="39"/>
      <c r="M621" s="187" t="s">
        <v>20</v>
      </c>
      <c r="N621" s="188" t="s">
        <v>43</v>
      </c>
      <c r="O621" s="64"/>
      <c r="P621" s="189">
        <f>O621*H621</f>
        <v>0</v>
      </c>
      <c r="Q621" s="189">
        <v>0</v>
      </c>
      <c r="R621" s="189">
        <f>Q621*H621</f>
        <v>0</v>
      </c>
      <c r="S621" s="189">
        <v>0</v>
      </c>
      <c r="T621" s="190">
        <f>S621*H621</f>
        <v>0</v>
      </c>
      <c r="AR621" s="191" t="s">
        <v>244</v>
      </c>
      <c r="AT621" s="191" t="s">
        <v>143</v>
      </c>
      <c r="AU621" s="191" t="s">
        <v>81</v>
      </c>
      <c r="AY621" s="18" t="s">
        <v>141</v>
      </c>
      <c r="BE621" s="192">
        <f>IF(N621="základní",J621,0)</f>
        <v>0</v>
      </c>
      <c r="BF621" s="192">
        <f>IF(N621="snížená",J621,0)</f>
        <v>0</v>
      </c>
      <c r="BG621" s="192">
        <f>IF(N621="zákl. přenesená",J621,0)</f>
        <v>0</v>
      </c>
      <c r="BH621" s="192">
        <f>IF(N621="sníž. přenesená",J621,0)</f>
        <v>0</v>
      </c>
      <c r="BI621" s="192">
        <f>IF(N621="nulová",J621,0)</f>
        <v>0</v>
      </c>
      <c r="BJ621" s="18" t="s">
        <v>8</v>
      </c>
      <c r="BK621" s="192">
        <f>ROUND(I621*H621,0)</f>
        <v>0</v>
      </c>
      <c r="BL621" s="18" t="s">
        <v>244</v>
      </c>
      <c r="BM621" s="191" t="s">
        <v>1920</v>
      </c>
    </row>
    <row r="622" spans="2:65" s="1" customFormat="1" ht="10.199999999999999">
      <c r="B622" s="35"/>
      <c r="C622" s="36"/>
      <c r="D622" s="193" t="s">
        <v>148</v>
      </c>
      <c r="E622" s="36"/>
      <c r="F622" s="194" t="s">
        <v>969</v>
      </c>
      <c r="G622" s="36"/>
      <c r="H622" s="36"/>
      <c r="I622" s="108"/>
      <c r="J622" s="36"/>
      <c r="K622" s="36"/>
      <c r="L622" s="39"/>
      <c r="M622" s="195"/>
      <c r="N622" s="64"/>
      <c r="O622" s="64"/>
      <c r="P622" s="64"/>
      <c r="Q622" s="64"/>
      <c r="R622" s="64"/>
      <c r="S622" s="64"/>
      <c r="T622" s="65"/>
      <c r="AT622" s="18" t="s">
        <v>148</v>
      </c>
      <c r="AU622" s="18" t="s">
        <v>81</v>
      </c>
    </row>
    <row r="623" spans="2:65" s="1" customFormat="1" ht="14.4" customHeight="1">
      <c r="B623" s="35"/>
      <c r="C623" s="181" t="s">
        <v>995</v>
      </c>
      <c r="D623" s="181" t="s">
        <v>143</v>
      </c>
      <c r="E623" s="182" t="s">
        <v>1052</v>
      </c>
      <c r="F623" s="183" t="s">
        <v>973</v>
      </c>
      <c r="G623" s="184" t="s">
        <v>380</v>
      </c>
      <c r="H623" s="185">
        <v>7</v>
      </c>
      <c r="I623" s="186"/>
      <c r="J623" s="185">
        <f>ROUND(I623*H623,0)</f>
        <v>0</v>
      </c>
      <c r="K623" s="183" t="s">
        <v>20</v>
      </c>
      <c r="L623" s="39"/>
      <c r="M623" s="187" t="s">
        <v>20</v>
      </c>
      <c r="N623" s="188" t="s">
        <v>43</v>
      </c>
      <c r="O623" s="64"/>
      <c r="P623" s="189">
        <f>O623*H623</f>
        <v>0</v>
      </c>
      <c r="Q623" s="189">
        <v>0</v>
      </c>
      <c r="R623" s="189">
        <f>Q623*H623</f>
        <v>0</v>
      </c>
      <c r="S623" s="189">
        <v>0</v>
      </c>
      <c r="T623" s="190">
        <f>S623*H623</f>
        <v>0</v>
      </c>
      <c r="AR623" s="191" t="s">
        <v>244</v>
      </c>
      <c r="AT623" s="191" t="s">
        <v>143</v>
      </c>
      <c r="AU623" s="191" t="s">
        <v>81</v>
      </c>
      <c r="AY623" s="18" t="s">
        <v>141</v>
      </c>
      <c r="BE623" s="192">
        <f>IF(N623="základní",J623,0)</f>
        <v>0</v>
      </c>
      <c r="BF623" s="192">
        <f>IF(N623="snížená",J623,0)</f>
        <v>0</v>
      </c>
      <c r="BG623" s="192">
        <f>IF(N623="zákl. přenesená",J623,0)</f>
        <v>0</v>
      </c>
      <c r="BH623" s="192">
        <f>IF(N623="sníž. přenesená",J623,0)</f>
        <v>0</v>
      </c>
      <c r="BI623" s="192">
        <f>IF(N623="nulová",J623,0)</f>
        <v>0</v>
      </c>
      <c r="BJ623" s="18" t="s">
        <v>8</v>
      </c>
      <c r="BK623" s="192">
        <f>ROUND(I623*H623,0)</f>
        <v>0</v>
      </c>
      <c r="BL623" s="18" t="s">
        <v>244</v>
      </c>
      <c r="BM623" s="191" t="s">
        <v>1921</v>
      </c>
    </row>
    <row r="624" spans="2:65" s="1" customFormat="1" ht="10.199999999999999">
      <c r="B624" s="35"/>
      <c r="C624" s="36"/>
      <c r="D624" s="193" t="s">
        <v>148</v>
      </c>
      <c r="E624" s="36"/>
      <c r="F624" s="194" t="s">
        <v>973</v>
      </c>
      <c r="G624" s="36"/>
      <c r="H624" s="36"/>
      <c r="I624" s="108"/>
      <c r="J624" s="36"/>
      <c r="K624" s="36"/>
      <c r="L624" s="39"/>
      <c r="M624" s="195"/>
      <c r="N624" s="64"/>
      <c r="O624" s="64"/>
      <c r="P624" s="64"/>
      <c r="Q624" s="64"/>
      <c r="R624" s="64"/>
      <c r="S624" s="64"/>
      <c r="T624" s="65"/>
      <c r="AT624" s="18" t="s">
        <v>148</v>
      </c>
      <c r="AU624" s="18" t="s">
        <v>81</v>
      </c>
    </row>
    <row r="625" spans="2:65" s="1" customFormat="1" ht="14.4" customHeight="1">
      <c r="B625" s="35"/>
      <c r="C625" s="181" t="s">
        <v>999</v>
      </c>
      <c r="D625" s="181" t="s">
        <v>143</v>
      </c>
      <c r="E625" s="182" t="s">
        <v>1055</v>
      </c>
      <c r="F625" s="183" t="s">
        <v>993</v>
      </c>
      <c r="G625" s="184" t="s">
        <v>380</v>
      </c>
      <c r="H625" s="185">
        <v>11</v>
      </c>
      <c r="I625" s="186"/>
      <c r="J625" s="185">
        <f>ROUND(I625*H625,0)</f>
        <v>0</v>
      </c>
      <c r="K625" s="183" t="s">
        <v>20</v>
      </c>
      <c r="L625" s="39"/>
      <c r="M625" s="187" t="s">
        <v>20</v>
      </c>
      <c r="N625" s="188" t="s">
        <v>43</v>
      </c>
      <c r="O625" s="64"/>
      <c r="P625" s="189">
        <f>O625*H625</f>
        <v>0</v>
      </c>
      <c r="Q625" s="189">
        <v>0</v>
      </c>
      <c r="R625" s="189">
        <f>Q625*H625</f>
        <v>0</v>
      </c>
      <c r="S625" s="189">
        <v>0</v>
      </c>
      <c r="T625" s="190">
        <f>S625*H625</f>
        <v>0</v>
      </c>
      <c r="AR625" s="191" t="s">
        <v>244</v>
      </c>
      <c r="AT625" s="191" t="s">
        <v>143</v>
      </c>
      <c r="AU625" s="191" t="s">
        <v>81</v>
      </c>
      <c r="AY625" s="18" t="s">
        <v>141</v>
      </c>
      <c r="BE625" s="192">
        <f>IF(N625="základní",J625,0)</f>
        <v>0</v>
      </c>
      <c r="BF625" s="192">
        <f>IF(N625="snížená",J625,0)</f>
        <v>0</v>
      </c>
      <c r="BG625" s="192">
        <f>IF(N625="zákl. přenesená",J625,0)</f>
        <v>0</v>
      </c>
      <c r="BH625" s="192">
        <f>IF(N625="sníž. přenesená",J625,0)</f>
        <v>0</v>
      </c>
      <c r="BI625" s="192">
        <f>IF(N625="nulová",J625,0)</f>
        <v>0</v>
      </c>
      <c r="BJ625" s="18" t="s">
        <v>8</v>
      </c>
      <c r="BK625" s="192">
        <f>ROUND(I625*H625,0)</f>
        <v>0</v>
      </c>
      <c r="BL625" s="18" t="s">
        <v>244</v>
      </c>
      <c r="BM625" s="191" t="s">
        <v>1922</v>
      </c>
    </row>
    <row r="626" spans="2:65" s="1" customFormat="1" ht="10.199999999999999">
      <c r="B626" s="35"/>
      <c r="C626" s="36"/>
      <c r="D626" s="193" t="s">
        <v>148</v>
      </c>
      <c r="E626" s="36"/>
      <c r="F626" s="194" t="s">
        <v>1057</v>
      </c>
      <c r="G626" s="36"/>
      <c r="H626" s="36"/>
      <c r="I626" s="108"/>
      <c r="J626" s="36"/>
      <c r="K626" s="36"/>
      <c r="L626" s="39"/>
      <c r="M626" s="195"/>
      <c r="N626" s="64"/>
      <c r="O626" s="64"/>
      <c r="P626" s="64"/>
      <c r="Q626" s="64"/>
      <c r="R626" s="64"/>
      <c r="S626" s="64"/>
      <c r="T626" s="65"/>
      <c r="AT626" s="18" t="s">
        <v>148</v>
      </c>
      <c r="AU626" s="18" t="s">
        <v>81</v>
      </c>
    </row>
    <row r="627" spans="2:65" s="1" customFormat="1" ht="14.4" customHeight="1">
      <c r="B627" s="35"/>
      <c r="C627" s="181" t="s">
        <v>1003</v>
      </c>
      <c r="D627" s="181" t="s">
        <v>143</v>
      </c>
      <c r="E627" s="182" t="s">
        <v>1059</v>
      </c>
      <c r="F627" s="183" t="s">
        <v>1005</v>
      </c>
      <c r="G627" s="184" t="s">
        <v>380</v>
      </c>
      <c r="H627" s="185">
        <v>6</v>
      </c>
      <c r="I627" s="186"/>
      <c r="J627" s="185">
        <f>ROUND(I627*H627,0)</f>
        <v>0</v>
      </c>
      <c r="K627" s="183" t="s">
        <v>20</v>
      </c>
      <c r="L627" s="39"/>
      <c r="M627" s="187" t="s">
        <v>20</v>
      </c>
      <c r="N627" s="188" t="s">
        <v>43</v>
      </c>
      <c r="O627" s="64"/>
      <c r="P627" s="189">
        <f>O627*H627</f>
        <v>0</v>
      </c>
      <c r="Q627" s="189">
        <v>0</v>
      </c>
      <c r="R627" s="189">
        <f>Q627*H627</f>
        <v>0</v>
      </c>
      <c r="S627" s="189">
        <v>0</v>
      </c>
      <c r="T627" s="190">
        <f>S627*H627</f>
        <v>0</v>
      </c>
      <c r="AR627" s="191" t="s">
        <v>244</v>
      </c>
      <c r="AT627" s="191" t="s">
        <v>143</v>
      </c>
      <c r="AU627" s="191" t="s">
        <v>81</v>
      </c>
      <c r="AY627" s="18" t="s">
        <v>141</v>
      </c>
      <c r="BE627" s="192">
        <f>IF(N627="základní",J627,0)</f>
        <v>0</v>
      </c>
      <c r="BF627" s="192">
        <f>IF(N627="snížená",J627,0)</f>
        <v>0</v>
      </c>
      <c r="BG627" s="192">
        <f>IF(N627="zákl. přenesená",J627,0)</f>
        <v>0</v>
      </c>
      <c r="BH627" s="192">
        <f>IF(N627="sníž. přenesená",J627,0)</f>
        <v>0</v>
      </c>
      <c r="BI627" s="192">
        <f>IF(N627="nulová",J627,0)</f>
        <v>0</v>
      </c>
      <c r="BJ627" s="18" t="s">
        <v>8</v>
      </c>
      <c r="BK627" s="192">
        <f>ROUND(I627*H627,0)</f>
        <v>0</v>
      </c>
      <c r="BL627" s="18" t="s">
        <v>244</v>
      </c>
      <c r="BM627" s="191" t="s">
        <v>1923</v>
      </c>
    </row>
    <row r="628" spans="2:65" s="1" customFormat="1" ht="10.199999999999999">
      <c r="B628" s="35"/>
      <c r="C628" s="36"/>
      <c r="D628" s="193" t="s">
        <v>148</v>
      </c>
      <c r="E628" s="36"/>
      <c r="F628" s="194" t="s">
        <v>1005</v>
      </c>
      <c r="G628" s="36"/>
      <c r="H628" s="36"/>
      <c r="I628" s="108"/>
      <c r="J628" s="36"/>
      <c r="K628" s="36"/>
      <c r="L628" s="39"/>
      <c r="M628" s="195"/>
      <c r="N628" s="64"/>
      <c r="O628" s="64"/>
      <c r="P628" s="64"/>
      <c r="Q628" s="64"/>
      <c r="R628" s="64"/>
      <c r="S628" s="64"/>
      <c r="T628" s="65"/>
      <c r="AT628" s="18" t="s">
        <v>148</v>
      </c>
      <c r="AU628" s="18" t="s">
        <v>81</v>
      </c>
    </row>
    <row r="629" spans="2:65" s="1" customFormat="1" ht="14.4" customHeight="1">
      <c r="B629" s="35"/>
      <c r="C629" s="181" t="s">
        <v>1007</v>
      </c>
      <c r="D629" s="181" t="s">
        <v>143</v>
      </c>
      <c r="E629" s="182" t="s">
        <v>1924</v>
      </c>
      <c r="F629" s="183" t="s">
        <v>1925</v>
      </c>
      <c r="G629" s="184" t="s">
        <v>1064</v>
      </c>
      <c r="H629" s="185">
        <v>5</v>
      </c>
      <c r="I629" s="186"/>
      <c r="J629" s="185">
        <f>ROUND(I629*H629,0)</f>
        <v>0</v>
      </c>
      <c r="K629" s="183" t="s">
        <v>20</v>
      </c>
      <c r="L629" s="39"/>
      <c r="M629" s="187" t="s">
        <v>20</v>
      </c>
      <c r="N629" s="188" t="s">
        <v>43</v>
      </c>
      <c r="O629" s="64"/>
      <c r="P629" s="189">
        <f>O629*H629</f>
        <v>0</v>
      </c>
      <c r="Q629" s="189">
        <v>0</v>
      </c>
      <c r="R629" s="189">
        <f>Q629*H629</f>
        <v>0</v>
      </c>
      <c r="S629" s="189">
        <v>0</v>
      </c>
      <c r="T629" s="190">
        <f>S629*H629</f>
        <v>0</v>
      </c>
      <c r="AR629" s="191" t="s">
        <v>244</v>
      </c>
      <c r="AT629" s="191" t="s">
        <v>143</v>
      </c>
      <c r="AU629" s="191" t="s">
        <v>81</v>
      </c>
      <c r="AY629" s="18" t="s">
        <v>141</v>
      </c>
      <c r="BE629" s="192">
        <f>IF(N629="základní",J629,0)</f>
        <v>0</v>
      </c>
      <c r="BF629" s="192">
        <f>IF(N629="snížená",J629,0)</f>
        <v>0</v>
      </c>
      <c r="BG629" s="192">
        <f>IF(N629="zákl. přenesená",J629,0)</f>
        <v>0</v>
      </c>
      <c r="BH629" s="192">
        <f>IF(N629="sníž. přenesená",J629,0)</f>
        <v>0</v>
      </c>
      <c r="BI629" s="192">
        <f>IF(N629="nulová",J629,0)</f>
        <v>0</v>
      </c>
      <c r="BJ629" s="18" t="s">
        <v>8</v>
      </c>
      <c r="BK629" s="192">
        <f>ROUND(I629*H629,0)</f>
        <v>0</v>
      </c>
      <c r="BL629" s="18" t="s">
        <v>244</v>
      </c>
      <c r="BM629" s="191" t="s">
        <v>1926</v>
      </c>
    </row>
    <row r="630" spans="2:65" s="1" customFormat="1" ht="10.199999999999999">
      <c r="B630" s="35"/>
      <c r="C630" s="36"/>
      <c r="D630" s="193" t="s">
        <v>148</v>
      </c>
      <c r="E630" s="36"/>
      <c r="F630" s="194" t="s">
        <v>1925</v>
      </c>
      <c r="G630" s="36"/>
      <c r="H630" s="36"/>
      <c r="I630" s="108"/>
      <c r="J630" s="36"/>
      <c r="K630" s="36"/>
      <c r="L630" s="39"/>
      <c r="M630" s="195"/>
      <c r="N630" s="64"/>
      <c r="O630" s="64"/>
      <c r="P630" s="64"/>
      <c r="Q630" s="64"/>
      <c r="R630" s="64"/>
      <c r="S630" s="64"/>
      <c r="T630" s="65"/>
      <c r="AT630" s="18" t="s">
        <v>148</v>
      </c>
      <c r="AU630" s="18" t="s">
        <v>81</v>
      </c>
    </row>
    <row r="631" spans="2:65" s="1" customFormat="1" ht="14.4" customHeight="1">
      <c r="B631" s="35"/>
      <c r="C631" s="181" t="s">
        <v>1011</v>
      </c>
      <c r="D631" s="181" t="s">
        <v>143</v>
      </c>
      <c r="E631" s="182" t="s">
        <v>1067</v>
      </c>
      <c r="F631" s="183" t="s">
        <v>1068</v>
      </c>
      <c r="G631" s="184" t="s">
        <v>1064</v>
      </c>
      <c r="H631" s="185">
        <v>7</v>
      </c>
      <c r="I631" s="186"/>
      <c r="J631" s="185">
        <f>ROUND(I631*H631,0)</f>
        <v>0</v>
      </c>
      <c r="K631" s="183" t="s">
        <v>20</v>
      </c>
      <c r="L631" s="39"/>
      <c r="M631" s="187" t="s">
        <v>20</v>
      </c>
      <c r="N631" s="188" t="s">
        <v>43</v>
      </c>
      <c r="O631" s="64"/>
      <c r="P631" s="189">
        <f>O631*H631</f>
        <v>0</v>
      </c>
      <c r="Q631" s="189">
        <v>0</v>
      </c>
      <c r="R631" s="189">
        <f>Q631*H631</f>
        <v>0</v>
      </c>
      <c r="S631" s="189">
        <v>0</v>
      </c>
      <c r="T631" s="190">
        <f>S631*H631</f>
        <v>0</v>
      </c>
      <c r="AR631" s="191" t="s">
        <v>244</v>
      </c>
      <c r="AT631" s="191" t="s">
        <v>143</v>
      </c>
      <c r="AU631" s="191" t="s">
        <v>81</v>
      </c>
      <c r="AY631" s="18" t="s">
        <v>141</v>
      </c>
      <c r="BE631" s="192">
        <f>IF(N631="základní",J631,0)</f>
        <v>0</v>
      </c>
      <c r="BF631" s="192">
        <f>IF(N631="snížená",J631,0)</f>
        <v>0</v>
      </c>
      <c r="BG631" s="192">
        <f>IF(N631="zákl. přenesená",J631,0)</f>
        <v>0</v>
      </c>
      <c r="BH631" s="192">
        <f>IF(N631="sníž. přenesená",J631,0)</f>
        <v>0</v>
      </c>
      <c r="BI631" s="192">
        <f>IF(N631="nulová",J631,0)</f>
        <v>0</v>
      </c>
      <c r="BJ631" s="18" t="s">
        <v>8</v>
      </c>
      <c r="BK631" s="192">
        <f>ROUND(I631*H631,0)</f>
        <v>0</v>
      </c>
      <c r="BL631" s="18" t="s">
        <v>244</v>
      </c>
      <c r="BM631" s="191" t="s">
        <v>1927</v>
      </c>
    </row>
    <row r="632" spans="2:65" s="1" customFormat="1" ht="10.199999999999999">
      <c r="B632" s="35"/>
      <c r="C632" s="36"/>
      <c r="D632" s="193" t="s">
        <v>148</v>
      </c>
      <c r="E632" s="36"/>
      <c r="F632" s="194" t="s">
        <v>1068</v>
      </c>
      <c r="G632" s="36"/>
      <c r="H632" s="36"/>
      <c r="I632" s="108"/>
      <c r="J632" s="36"/>
      <c r="K632" s="36"/>
      <c r="L632" s="39"/>
      <c r="M632" s="195"/>
      <c r="N632" s="64"/>
      <c r="O632" s="64"/>
      <c r="P632" s="64"/>
      <c r="Q632" s="64"/>
      <c r="R632" s="64"/>
      <c r="S632" s="64"/>
      <c r="T632" s="65"/>
      <c r="AT632" s="18" t="s">
        <v>148</v>
      </c>
      <c r="AU632" s="18" t="s">
        <v>81</v>
      </c>
    </row>
    <row r="633" spans="2:65" s="1" customFormat="1" ht="14.4" customHeight="1">
      <c r="B633" s="35"/>
      <c r="C633" s="181" t="s">
        <v>1015</v>
      </c>
      <c r="D633" s="181" t="s">
        <v>143</v>
      </c>
      <c r="E633" s="182" t="s">
        <v>1928</v>
      </c>
      <c r="F633" s="183" t="s">
        <v>1929</v>
      </c>
      <c r="G633" s="184" t="s">
        <v>1064</v>
      </c>
      <c r="H633" s="185">
        <v>20</v>
      </c>
      <c r="I633" s="186"/>
      <c r="J633" s="185">
        <f>ROUND(I633*H633,0)</f>
        <v>0</v>
      </c>
      <c r="K633" s="183" t="s">
        <v>20</v>
      </c>
      <c r="L633" s="39"/>
      <c r="M633" s="187" t="s">
        <v>20</v>
      </c>
      <c r="N633" s="188" t="s">
        <v>43</v>
      </c>
      <c r="O633" s="64"/>
      <c r="P633" s="189">
        <f>O633*H633</f>
        <v>0</v>
      </c>
      <c r="Q633" s="189">
        <v>0</v>
      </c>
      <c r="R633" s="189">
        <f>Q633*H633</f>
        <v>0</v>
      </c>
      <c r="S633" s="189">
        <v>0</v>
      </c>
      <c r="T633" s="190">
        <f>S633*H633</f>
        <v>0</v>
      </c>
      <c r="AR633" s="191" t="s">
        <v>244</v>
      </c>
      <c r="AT633" s="191" t="s">
        <v>143</v>
      </c>
      <c r="AU633" s="191" t="s">
        <v>81</v>
      </c>
      <c r="AY633" s="18" t="s">
        <v>141</v>
      </c>
      <c r="BE633" s="192">
        <f>IF(N633="základní",J633,0)</f>
        <v>0</v>
      </c>
      <c r="BF633" s="192">
        <f>IF(N633="snížená",J633,0)</f>
        <v>0</v>
      </c>
      <c r="BG633" s="192">
        <f>IF(N633="zákl. přenesená",J633,0)</f>
        <v>0</v>
      </c>
      <c r="BH633" s="192">
        <f>IF(N633="sníž. přenesená",J633,0)</f>
        <v>0</v>
      </c>
      <c r="BI633" s="192">
        <f>IF(N633="nulová",J633,0)</f>
        <v>0</v>
      </c>
      <c r="BJ633" s="18" t="s">
        <v>8</v>
      </c>
      <c r="BK633" s="192">
        <f>ROUND(I633*H633,0)</f>
        <v>0</v>
      </c>
      <c r="BL633" s="18" t="s">
        <v>244</v>
      </c>
      <c r="BM633" s="191" t="s">
        <v>1930</v>
      </c>
    </row>
    <row r="634" spans="2:65" s="1" customFormat="1" ht="10.199999999999999">
      <c r="B634" s="35"/>
      <c r="C634" s="36"/>
      <c r="D634" s="193" t="s">
        <v>148</v>
      </c>
      <c r="E634" s="36"/>
      <c r="F634" s="194" t="s">
        <v>1929</v>
      </c>
      <c r="G634" s="36"/>
      <c r="H634" s="36"/>
      <c r="I634" s="108"/>
      <c r="J634" s="36"/>
      <c r="K634" s="36"/>
      <c r="L634" s="39"/>
      <c r="M634" s="195"/>
      <c r="N634" s="64"/>
      <c r="O634" s="64"/>
      <c r="P634" s="64"/>
      <c r="Q634" s="64"/>
      <c r="R634" s="64"/>
      <c r="S634" s="64"/>
      <c r="T634" s="65"/>
      <c r="AT634" s="18" t="s">
        <v>148</v>
      </c>
      <c r="AU634" s="18" t="s">
        <v>81</v>
      </c>
    </row>
    <row r="635" spans="2:65" s="1" customFormat="1" ht="14.4" customHeight="1">
      <c r="B635" s="35"/>
      <c r="C635" s="181" t="s">
        <v>1019</v>
      </c>
      <c r="D635" s="181" t="s">
        <v>143</v>
      </c>
      <c r="E635" s="182" t="s">
        <v>1075</v>
      </c>
      <c r="F635" s="183" t="s">
        <v>1076</v>
      </c>
      <c r="G635" s="184" t="s">
        <v>1064</v>
      </c>
      <c r="H635" s="185">
        <v>10</v>
      </c>
      <c r="I635" s="186"/>
      <c r="J635" s="185">
        <f>ROUND(I635*H635,0)</f>
        <v>0</v>
      </c>
      <c r="K635" s="183" t="s">
        <v>20</v>
      </c>
      <c r="L635" s="39"/>
      <c r="M635" s="187" t="s">
        <v>20</v>
      </c>
      <c r="N635" s="188" t="s">
        <v>43</v>
      </c>
      <c r="O635" s="64"/>
      <c r="P635" s="189">
        <f>O635*H635</f>
        <v>0</v>
      </c>
      <c r="Q635" s="189">
        <v>0</v>
      </c>
      <c r="R635" s="189">
        <f>Q635*H635</f>
        <v>0</v>
      </c>
      <c r="S635" s="189">
        <v>0</v>
      </c>
      <c r="T635" s="190">
        <f>S635*H635</f>
        <v>0</v>
      </c>
      <c r="AR635" s="191" t="s">
        <v>244</v>
      </c>
      <c r="AT635" s="191" t="s">
        <v>143</v>
      </c>
      <c r="AU635" s="191" t="s">
        <v>81</v>
      </c>
      <c r="AY635" s="18" t="s">
        <v>141</v>
      </c>
      <c r="BE635" s="192">
        <f>IF(N635="základní",J635,0)</f>
        <v>0</v>
      </c>
      <c r="BF635" s="192">
        <f>IF(N635="snížená",J635,0)</f>
        <v>0</v>
      </c>
      <c r="BG635" s="192">
        <f>IF(N635="zákl. přenesená",J635,0)</f>
        <v>0</v>
      </c>
      <c r="BH635" s="192">
        <f>IF(N635="sníž. přenesená",J635,0)</f>
        <v>0</v>
      </c>
      <c r="BI635" s="192">
        <f>IF(N635="nulová",J635,0)</f>
        <v>0</v>
      </c>
      <c r="BJ635" s="18" t="s">
        <v>8</v>
      </c>
      <c r="BK635" s="192">
        <f>ROUND(I635*H635,0)</f>
        <v>0</v>
      </c>
      <c r="BL635" s="18" t="s">
        <v>244</v>
      </c>
      <c r="BM635" s="191" t="s">
        <v>1931</v>
      </c>
    </row>
    <row r="636" spans="2:65" s="1" customFormat="1" ht="10.199999999999999">
      <c r="B636" s="35"/>
      <c r="C636" s="36"/>
      <c r="D636" s="193" t="s">
        <v>148</v>
      </c>
      <c r="E636" s="36"/>
      <c r="F636" s="194" t="s">
        <v>1076</v>
      </c>
      <c r="G636" s="36"/>
      <c r="H636" s="36"/>
      <c r="I636" s="108"/>
      <c r="J636" s="36"/>
      <c r="K636" s="36"/>
      <c r="L636" s="39"/>
      <c r="M636" s="195"/>
      <c r="N636" s="64"/>
      <c r="O636" s="64"/>
      <c r="P636" s="64"/>
      <c r="Q636" s="64"/>
      <c r="R636" s="64"/>
      <c r="S636" s="64"/>
      <c r="T636" s="65"/>
      <c r="AT636" s="18" t="s">
        <v>148</v>
      </c>
      <c r="AU636" s="18" t="s">
        <v>81</v>
      </c>
    </row>
    <row r="637" spans="2:65" s="1" customFormat="1" ht="14.4" customHeight="1">
      <c r="B637" s="35"/>
      <c r="C637" s="181" t="s">
        <v>1025</v>
      </c>
      <c r="D637" s="181" t="s">
        <v>143</v>
      </c>
      <c r="E637" s="182" t="s">
        <v>1079</v>
      </c>
      <c r="F637" s="183" t="s">
        <v>1080</v>
      </c>
      <c r="G637" s="184" t="s">
        <v>1064</v>
      </c>
      <c r="H637" s="185">
        <v>3</v>
      </c>
      <c r="I637" s="186"/>
      <c r="J637" s="185">
        <f>ROUND(I637*H637,0)</f>
        <v>0</v>
      </c>
      <c r="K637" s="183" t="s">
        <v>20</v>
      </c>
      <c r="L637" s="39"/>
      <c r="M637" s="187" t="s">
        <v>20</v>
      </c>
      <c r="N637" s="188" t="s">
        <v>43</v>
      </c>
      <c r="O637" s="64"/>
      <c r="P637" s="189">
        <f>O637*H637</f>
        <v>0</v>
      </c>
      <c r="Q637" s="189">
        <v>0</v>
      </c>
      <c r="R637" s="189">
        <f>Q637*H637</f>
        <v>0</v>
      </c>
      <c r="S637" s="189">
        <v>0</v>
      </c>
      <c r="T637" s="190">
        <f>S637*H637</f>
        <v>0</v>
      </c>
      <c r="AR637" s="191" t="s">
        <v>244</v>
      </c>
      <c r="AT637" s="191" t="s">
        <v>143</v>
      </c>
      <c r="AU637" s="191" t="s">
        <v>81</v>
      </c>
      <c r="AY637" s="18" t="s">
        <v>141</v>
      </c>
      <c r="BE637" s="192">
        <f>IF(N637="základní",J637,0)</f>
        <v>0</v>
      </c>
      <c r="BF637" s="192">
        <f>IF(N637="snížená",J637,0)</f>
        <v>0</v>
      </c>
      <c r="BG637" s="192">
        <f>IF(N637="zákl. přenesená",J637,0)</f>
        <v>0</v>
      </c>
      <c r="BH637" s="192">
        <f>IF(N637="sníž. přenesená",J637,0)</f>
        <v>0</v>
      </c>
      <c r="BI637" s="192">
        <f>IF(N637="nulová",J637,0)</f>
        <v>0</v>
      </c>
      <c r="BJ637" s="18" t="s">
        <v>8</v>
      </c>
      <c r="BK637" s="192">
        <f>ROUND(I637*H637,0)</f>
        <v>0</v>
      </c>
      <c r="BL637" s="18" t="s">
        <v>244</v>
      </c>
      <c r="BM637" s="191" t="s">
        <v>1932</v>
      </c>
    </row>
    <row r="638" spans="2:65" s="1" customFormat="1" ht="10.199999999999999">
      <c r="B638" s="35"/>
      <c r="C638" s="36"/>
      <c r="D638" s="193" t="s">
        <v>148</v>
      </c>
      <c r="E638" s="36"/>
      <c r="F638" s="194" t="s">
        <v>1080</v>
      </c>
      <c r="G638" s="36"/>
      <c r="H638" s="36"/>
      <c r="I638" s="108"/>
      <c r="J638" s="36"/>
      <c r="K638" s="36"/>
      <c r="L638" s="39"/>
      <c r="M638" s="195"/>
      <c r="N638" s="64"/>
      <c r="O638" s="64"/>
      <c r="P638" s="64"/>
      <c r="Q638" s="64"/>
      <c r="R638" s="64"/>
      <c r="S638" s="64"/>
      <c r="T638" s="65"/>
      <c r="AT638" s="18" t="s">
        <v>148</v>
      </c>
      <c r="AU638" s="18" t="s">
        <v>81</v>
      </c>
    </row>
    <row r="639" spans="2:65" s="1" customFormat="1" ht="14.4" customHeight="1">
      <c r="B639" s="35"/>
      <c r="C639" s="181" t="s">
        <v>1028</v>
      </c>
      <c r="D639" s="181" t="s">
        <v>143</v>
      </c>
      <c r="E639" s="182" t="s">
        <v>1083</v>
      </c>
      <c r="F639" s="183" t="s">
        <v>1084</v>
      </c>
      <c r="G639" s="184" t="s">
        <v>1064</v>
      </c>
      <c r="H639" s="185">
        <v>12</v>
      </c>
      <c r="I639" s="186"/>
      <c r="J639" s="185">
        <f>ROUND(I639*H639,0)</f>
        <v>0</v>
      </c>
      <c r="K639" s="183" t="s">
        <v>20</v>
      </c>
      <c r="L639" s="39"/>
      <c r="M639" s="187" t="s">
        <v>20</v>
      </c>
      <c r="N639" s="188" t="s">
        <v>43</v>
      </c>
      <c r="O639" s="64"/>
      <c r="P639" s="189">
        <f>O639*H639</f>
        <v>0</v>
      </c>
      <c r="Q639" s="189">
        <v>0</v>
      </c>
      <c r="R639" s="189">
        <f>Q639*H639</f>
        <v>0</v>
      </c>
      <c r="S639" s="189">
        <v>0</v>
      </c>
      <c r="T639" s="190">
        <f>S639*H639</f>
        <v>0</v>
      </c>
      <c r="AR639" s="191" t="s">
        <v>244</v>
      </c>
      <c r="AT639" s="191" t="s">
        <v>143</v>
      </c>
      <c r="AU639" s="191" t="s">
        <v>81</v>
      </c>
      <c r="AY639" s="18" t="s">
        <v>141</v>
      </c>
      <c r="BE639" s="192">
        <f>IF(N639="základní",J639,0)</f>
        <v>0</v>
      </c>
      <c r="BF639" s="192">
        <f>IF(N639="snížená",J639,0)</f>
        <v>0</v>
      </c>
      <c r="BG639" s="192">
        <f>IF(N639="zákl. přenesená",J639,0)</f>
        <v>0</v>
      </c>
      <c r="BH639" s="192">
        <f>IF(N639="sníž. přenesená",J639,0)</f>
        <v>0</v>
      </c>
      <c r="BI639" s="192">
        <f>IF(N639="nulová",J639,0)</f>
        <v>0</v>
      </c>
      <c r="BJ639" s="18" t="s">
        <v>8</v>
      </c>
      <c r="BK639" s="192">
        <f>ROUND(I639*H639,0)</f>
        <v>0</v>
      </c>
      <c r="BL639" s="18" t="s">
        <v>244</v>
      </c>
      <c r="BM639" s="191" t="s">
        <v>1933</v>
      </c>
    </row>
    <row r="640" spans="2:65" s="1" customFormat="1" ht="10.199999999999999">
      <c r="B640" s="35"/>
      <c r="C640" s="36"/>
      <c r="D640" s="193" t="s">
        <v>148</v>
      </c>
      <c r="E640" s="36"/>
      <c r="F640" s="194" t="s">
        <v>1084</v>
      </c>
      <c r="G640" s="36"/>
      <c r="H640" s="36"/>
      <c r="I640" s="108"/>
      <c r="J640" s="36"/>
      <c r="K640" s="36"/>
      <c r="L640" s="39"/>
      <c r="M640" s="195"/>
      <c r="N640" s="64"/>
      <c r="O640" s="64"/>
      <c r="P640" s="64"/>
      <c r="Q640" s="64"/>
      <c r="R640" s="64"/>
      <c r="S640" s="64"/>
      <c r="T640" s="65"/>
      <c r="AT640" s="18" t="s">
        <v>148</v>
      </c>
      <c r="AU640" s="18" t="s">
        <v>81</v>
      </c>
    </row>
    <row r="641" spans="2:65" s="1" customFormat="1" ht="14.4" customHeight="1">
      <c r="B641" s="35"/>
      <c r="C641" s="181" t="s">
        <v>1031</v>
      </c>
      <c r="D641" s="181" t="s">
        <v>143</v>
      </c>
      <c r="E641" s="182" t="s">
        <v>1087</v>
      </c>
      <c r="F641" s="183" t="s">
        <v>1088</v>
      </c>
      <c r="G641" s="184" t="s">
        <v>1064</v>
      </c>
      <c r="H641" s="185">
        <v>4</v>
      </c>
      <c r="I641" s="186"/>
      <c r="J641" s="185">
        <f>ROUND(I641*H641,0)</f>
        <v>0</v>
      </c>
      <c r="K641" s="183" t="s">
        <v>20</v>
      </c>
      <c r="L641" s="39"/>
      <c r="M641" s="187" t="s">
        <v>20</v>
      </c>
      <c r="N641" s="188" t="s">
        <v>43</v>
      </c>
      <c r="O641" s="64"/>
      <c r="P641" s="189">
        <f>O641*H641</f>
        <v>0</v>
      </c>
      <c r="Q641" s="189">
        <v>0</v>
      </c>
      <c r="R641" s="189">
        <f>Q641*H641</f>
        <v>0</v>
      </c>
      <c r="S641" s="189">
        <v>0</v>
      </c>
      <c r="T641" s="190">
        <f>S641*H641</f>
        <v>0</v>
      </c>
      <c r="AR641" s="191" t="s">
        <v>244</v>
      </c>
      <c r="AT641" s="191" t="s">
        <v>143</v>
      </c>
      <c r="AU641" s="191" t="s">
        <v>81</v>
      </c>
      <c r="AY641" s="18" t="s">
        <v>141</v>
      </c>
      <c r="BE641" s="192">
        <f>IF(N641="základní",J641,0)</f>
        <v>0</v>
      </c>
      <c r="BF641" s="192">
        <f>IF(N641="snížená",J641,0)</f>
        <v>0</v>
      </c>
      <c r="BG641" s="192">
        <f>IF(N641="zákl. přenesená",J641,0)</f>
        <v>0</v>
      </c>
      <c r="BH641" s="192">
        <f>IF(N641="sníž. přenesená",J641,0)</f>
        <v>0</v>
      </c>
      <c r="BI641" s="192">
        <f>IF(N641="nulová",J641,0)</f>
        <v>0</v>
      </c>
      <c r="BJ641" s="18" t="s">
        <v>8</v>
      </c>
      <c r="BK641" s="192">
        <f>ROUND(I641*H641,0)</f>
        <v>0</v>
      </c>
      <c r="BL641" s="18" t="s">
        <v>244</v>
      </c>
      <c r="BM641" s="191" t="s">
        <v>1934</v>
      </c>
    </row>
    <row r="642" spans="2:65" s="1" customFormat="1" ht="10.199999999999999">
      <c r="B642" s="35"/>
      <c r="C642" s="36"/>
      <c r="D642" s="193" t="s">
        <v>148</v>
      </c>
      <c r="E642" s="36"/>
      <c r="F642" s="194" t="s">
        <v>1088</v>
      </c>
      <c r="G642" s="36"/>
      <c r="H642" s="36"/>
      <c r="I642" s="108"/>
      <c r="J642" s="36"/>
      <c r="K642" s="36"/>
      <c r="L642" s="39"/>
      <c r="M642" s="195"/>
      <c r="N642" s="64"/>
      <c r="O642" s="64"/>
      <c r="P642" s="64"/>
      <c r="Q642" s="64"/>
      <c r="R642" s="64"/>
      <c r="S642" s="64"/>
      <c r="T642" s="65"/>
      <c r="AT642" s="18" t="s">
        <v>148</v>
      </c>
      <c r="AU642" s="18" t="s">
        <v>81</v>
      </c>
    </row>
    <row r="643" spans="2:65" s="11" customFormat="1" ht="22.8" customHeight="1">
      <c r="B643" s="165"/>
      <c r="C643" s="166"/>
      <c r="D643" s="167" t="s">
        <v>71</v>
      </c>
      <c r="E643" s="179" t="s">
        <v>1225</v>
      </c>
      <c r="F643" s="179" t="s">
        <v>1226</v>
      </c>
      <c r="G643" s="166"/>
      <c r="H643" s="166"/>
      <c r="I643" s="169"/>
      <c r="J643" s="180">
        <f>BK643</f>
        <v>0</v>
      </c>
      <c r="K643" s="166"/>
      <c r="L643" s="171"/>
      <c r="M643" s="172"/>
      <c r="N643" s="173"/>
      <c r="O643" s="173"/>
      <c r="P643" s="174">
        <f>SUM(P644:P753)</f>
        <v>0</v>
      </c>
      <c r="Q643" s="173"/>
      <c r="R643" s="174">
        <f>SUM(R644:R753)</f>
        <v>0</v>
      </c>
      <c r="S643" s="173"/>
      <c r="T643" s="175">
        <f>SUM(T644:T753)</f>
        <v>0</v>
      </c>
      <c r="AR643" s="176" t="s">
        <v>81</v>
      </c>
      <c r="AT643" s="177" t="s">
        <v>71</v>
      </c>
      <c r="AU643" s="177" t="s">
        <v>8</v>
      </c>
      <c r="AY643" s="176" t="s">
        <v>141</v>
      </c>
      <c r="BK643" s="178">
        <f>SUM(BK644:BK753)</f>
        <v>0</v>
      </c>
    </row>
    <row r="644" spans="2:65" s="1" customFormat="1" ht="14.4" customHeight="1">
      <c r="B644" s="35"/>
      <c r="C644" s="181" t="s">
        <v>1035</v>
      </c>
      <c r="D644" s="181" t="s">
        <v>143</v>
      </c>
      <c r="E644" s="182" t="s">
        <v>1228</v>
      </c>
      <c r="F644" s="183" t="s">
        <v>1229</v>
      </c>
      <c r="G644" s="184" t="s">
        <v>380</v>
      </c>
      <c r="H644" s="185">
        <v>1</v>
      </c>
      <c r="I644" s="186"/>
      <c r="J644" s="185">
        <f>ROUND(I644*H644,0)</f>
        <v>0</v>
      </c>
      <c r="K644" s="183" t="s">
        <v>20</v>
      </c>
      <c r="L644" s="39"/>
      <c r="M644" s="187" t="s">
        <v>20</v>
      </c>
      <c r="N644" s="188" t="s">
        <v>43</v>
      </c>
      <c r="O644" s="64"/>
      <c r="P644" s="189">
        <f>O644*H644</f>
        <v>0</v>
      </c>
      <c r="Q644" s="189">
        <v>0</v>
      </c>
      <c r="R644" s="189">
        <f>Q644*H644</f>
        <v>0</v>
      </c>
      <c r="S644" s="189">
        <v>0</v>
      </c>
      <c r="T644" s="190">
        <f>S644*H644</f>
        <v>0</v>
      </c>
      <c r="AR644" s="191" t="s">
        <v>244</v>
      </c>
      <c r="AT644" s="191" t="s">
        <v>143</v>
      </c>
      <c r="AU644" s="191" t="s">
        <v>81</v>
      </c>
      <c r="AY644" s="18" t="s">
        <v>141</v>
      </c>
      <c r="BE644" s="192">
        <f>IF(N644="základní",J644,0)</f>
        <v>0</v>
      </c>
      <c r="BF644" s="192">
        <f>IF(N644="snížená",J644,0)</f>
        <v>0</v>
      </c>
      <c r="BG644" s="192">
        <f>IF(N644="zákl. přenesená",J644,0)</f>
        <v>0</v>
      </c>
      <c r="BH644" s="192">
        <f>IF(N644="sníž. přenesená",J644,0)</f>
        <v>0</v>
      </c>
      <c r="BI644" s="192">
        <f>IF(N644="nulová",J644,0)</f>
        <v>0</v>
      </c>
      <c r="BJ644" s="18" t="s">
        <v>8</v>
      </c>
      <c r="BK644" s="192">
        <f>ROUND(I644*H644,0)</f>
        <v>0</v>
      </c>
      <c r="BL644" s="18" t="s">
        <v>244</v>
      </c>
      <c r="BM644" s="191" t="s">
        <v>1935</v>
      </c>
    </row>
    <row r="645" spans="2:65" s="1" customFormat="1" ht="10.199999999999999">
      <c r="B645" s="35"/>
      <c r="C645" s="36"/>
      <c r="D645" s="193" t="s">
        <v>148</v>
      </c>
      <c r="E645" s="36"/>
      <c r="F645" s="194" t="s">
        <v>1229</v>
      </c>
      <c r="G645" s="36"/>
      <c r="H645" s="36"/>
      <c r="I645" s="108"/>
      <c r="J645" s="36"/>
      <c r="K645" s="36"/>
      <c r="L645" s="39"/>
      <c r="M645" s="195"/>
      <c r="N645" s="64"/>
      <c r="O645" s="64"/>
      <c r="P645" s="64"/>
      <c r="Q645" s="64"/>
      <c r="R645" s="64"/>
      <c r="S645" s="64"/>
      <c r="T645" s="65"/>
      <c r="AT645" s="18" t="s">
        <v>148</v>
      </c>
      <c r="AU645" s="18" t="s">
        <v>81</v>
      </c>
    </row>
    <row r="646" spans="2:65" s="1" customFormat="1" ht="14.4" customHeight="1">
      <c r="B646" s="35"/>
      <c r="C646" s="181" t="s">
        <v>1038</v>
      </c>
      <c r="D646" s="181" t="s">
        <v>143</v>
      </c>
      <c r="E646" s="182" t="s">
        <v>1232</v>
      </c>
      <c r="F646" s="183" t="s">
        <v>1233</v>
      </c>
      <c r="G646" s="184" t="s">
        <v>380</v>
      </c>
      <c r="H646" s="185">
        <v>2</v>
      </c>
      <c r="I646" s="186"/>
      <c r="J646" s="185">
        <f>ROUND(I646*H646,0)</f>
        <v>0</v>
      </c>
      <c r="K646" s="183" t="s">
        <v>20</v>
      </c>
      <c r="L646" s="39"/>
      <c r="M646" s="187" t="s">
        <v>20</v>
      </c>
      <c r="N646" s="188" t="s">
        <v>43</v>
      </c>
      <c r="O646" s="64"/>
      <c r="P646" s="189">
        <f>O646*H646</f>
        <v>0</v>
      </c>
      <c r="Q646" s="189">
        <v>0</v>
      </c>
      <c r="R646" s="189">
        <f>Q646*H646</f>
        <v>0</v>
      </c>
      <c r="S646" s="189">
        <v>0</v>
      </c>
      <c r="T646" s="190">
        <f>S646*H646</f>
        <v>0</v>
      </c>
      <c r="AR646" s="191" t="s">
        <v>244</v>
      </c>
      <c r="AT646" s="191" t="s">
        <v>143</v>
      </c>
      <c r="AU646" s="191" t="s">
        <v>81</v>
      </c>
      <c r="AY646" s="18" t="s">
        <v>141</v>
      </c>
      <c r="BE646" s="192">
        <f>IF(N646="základní",J646,0)</f>
        <v>0</v>
      </c>
      <c r="BF646" s="192">
        <f>IF(N646="snížená",J646,0)</f>
        <v>0</v>
      </c>
      <c r="BG646" s="192">
        <f>IF(N646="zákl. přenesená",J646,0)</f>
        <v>0</v>
      </c>
      <c r="BH646" s="192">
        <f>IF(N646="sníž. přenesená",J646,0)</f>
        <v>0</v>
      </c>
      <c r="BI646" s="192">
        <f>IF(N646="nulová",J646,0)</f>
        <v>0</v>
      </c>
      <c r="BJ646" s="18" t="s">
        <v>8</v>
      </c>
      <c r="BK646" s="192">
        <f>ROUND(I646*H646,0)</f>
        <v>0</v>
      </c>
      <c r="BL646" s="18" t="s">
        <v>244</v>
      </c>
      <c r="BM646" s="191" t="s">
        <v>1936</v>
      </c>
    </row>
    <row r="647" spans="2:65" s="1" customFormat="1" ht="10.199999999999999">
      <c r="B647" s="35"/>
      <c r="C647" s="36"/>
      <c r="D647" s="193" t="s">
        <v>148</v>
      </c>
      <c r="E647" s="36"/>
      <c r="F647" s="194" t="s">
        <v>1233</v>
      </c>
      <c r="G647" s="36"/>
      <c r="H647" s="36"/>
      <c r="I647" s="108"/>
      <c r="J647" s="36"/>
      <c r="K647" s="36"/>
      <c r="L647" s="39"/>
      <c r="M647" s="195"/>
      <c r="N647" s="64"/>
      <c r="O647" s="64"/>
      <c r="P647" s="64"/>
      <c r="Q647" s="64"/>
      <c r="R647" s="64"/>
      <c r="S647" s="64"/>
      <c r="T647" s="65"/>
      <c r="AT647" s="18" t="s">
        <v>148</v>
      </c>
      <c r="AU647" s="18" t="s">
        <v>81</v>
      </c>
    </row>
    <row r="648" spans="2:65" s="1" customFormat="1" ht="14.4" customHeight="1">
      <c r="B648" s="35"/>
      <c r="C648" s="181" t="s">
        <v>1042</v>
      </c>
      <c r="D648" s="181" t="s">
        <v>143</v>
      </c>
      <c r="E648" s="182" t="s">
        <v>1240</v>
      </c>
      <c r="F648" s="183" t="s">
        <v>1241</v>
      </c>
      <c r="G648" s="184" t="s">
        <v>380</v>
      </c>
      <c r="H648" s="185">
        <v>1</v>
      </c>
      <c r="I648" s="186"/>
      <c r="J648" s="185">
        <f>ROUND(I648*H648,0)</f>
        <v>0</v>
      </c>
      <c r="K648" s="183" t="s">
        <v>20</v>
      </c>
      <c r="L648" s="39"/>
      <c r="M648" s="187" t="s">
        <v>20</v>
      </c>
      <c r="N648" s="188" t="s">
        <v>43</v>
      </c>
      <c r="O648" s="64"/>
      <c r="P648" s="189">
        <f>O648*H648</f>
        <v>0</v>
      </c>
      <c r="Q648" s="189">
        <v>0</v>
      </c>
      <c r="R648" s="189">
        <f>Q648*H648</f>
        <v>0</v>
      </c>
      <c r="S648" s="189">
        <v>0</v>
      </c>
      <c r="T648" s="190">
        <f>S648*H648</f>
        <v>0</v>
      </c>
      <c r="AR648" s="191" t="s">
        <v>244</v>
      </c>
      <c r="AT648" s="191" t="s">
        <v>143</v>
      </c>
      <c r="AU648" s="191" t="s">
        <v>81</v>
      </c>
      <c r="AY648" s="18" t="s">
        <v>141</v>
      </c>
      <c r="BE648" s="192">
        <f>IF(N648="základní",J648,0)</f>
        <v>0</v>
      </c>
      <c r="BF648" s="192">
        <f>IF(N648="snížená",J648,0)</f>
        <v>0</v>
      </c>
      <c r="BG648" s="192">
        <f>IF(N648="zákl. přenesená",J648,0)</f>
        <v>0</v>
      </c>
      <c r="BH648" s="192">
        <f>IF(N648="sníž. přenesená",J648,0)</f>
        <v>0</v>
      </c>
      <c r="BI648" s="192">
        <f>IF(N648="nulová",J648,0)</f>
        <v>0</v>
      </c>
      <c r="BJ648" s="18" t="s">
        <v>8</v>
      </c>
      <c r="BK648" s="192">
        <f>ROUND(I648*H648,0)</f>
        <v>0</v>
      </c>
      <c r="BL648" s="18" t="s">
        <v>244</v>
      </c>
      <c r="BM648" s="191" t="s">
        <v>1937</v>
      </c>
    </row>
    <row r="649" spans="2:65" s="1" customFormat="1" ht="10.199999999999999">
      <c r="B649" s="35"/>
      <c r="C649" s="36"/>
      <c r="D649" s="193" t="s">
        <v>148</v>
      </c>
      <c r="E649" s="36"/>
      <c r="F649" s="194" t="s">
        <v>1241</v>
      </c>
      <c r="G649" s="36"/>
      <c r="H649" s="36"/>
      <c r="I649" s="108"/>
      <c r="J649" s="36"/>
      <c r="K649" s="36"/>
      <c r="L649" s="39"/>
      <c r="M649" s="195"/>
      <c r="N649" s="64"/>
      <c r="O649" s="64"/>
      <c r="P649" s="64"/>
      <c r="Q649" s="64"/>
      <c r="R649" s="64"/>
      <c r="S649" s="64"/>
      <c r="T649" s="65"/>
      <c r="AT649" s="18" t="s">
        <v>148</v>
      </c>
      <c r="AU649" s="18" t="s">
        <v>81</v>
      </c>
    </row>
    <row r="650" spans="2:65" s="1" customFormat="1" ht="14.4" customHeight="1">
      <c r="B650" s="35"/>
      <c r="C650" s="181" t="s">
        <v>1045</v>
      </c>
      <c r="D650" s="181" t="s">
        <v>143</v>
      </c>
      <c r="E650" s="182" t="s">
        <v>1236</v>
      </c>
      <c r="F650" s="183" t="s">
        <v>1237</v>
      </c>
      <c r="G650" s="184" t="s">
        <v>380</v>
      </c>
      <c r="H650" s="185">
        <v>1</v>
      </c>
      <c r="I650" s="186"/>
      <c r="J650" s="185">
        <f>ROUND(I650*H650,0)</f>
        <v>0</v>
      </c>
      <c r="K650" s="183" t="s">
        <v>20</v>
      </c>
      <c r="L650" s="39"/>
      <c r="M650" s="187" t="s">
        <v>20</v>
      </c>
      <c r="N650" s="188" t="s">
        <v>43</v>
      </c>
      <c r="O650" s="64"/>
      <c r="P650" s="189">
        <f>O650*H650</f>
        <v>0</v>
      </c>
      <c r="Q650" s="189">
        <v>0</v>
      </c>
      <c r="R650" s="189">
        <f>Q650*H650</f>
        <v>0</v>
      </c>
      <c r="S650" s="189">
        <v>0</v>
      </c>
      <c r="T650" s="190">
        <f>S650*H650</f>
        <v>0</v>
      </c>
      <c r="AR650" s="191" t="s">
        <v>244</v>
      </c>
      <c r="AT650" s="191" t="s">
        <v>143</v>
      </c>
      <c r="AU650" s="191" t="s">
        <v>81</v>
      </c>
      <c r="AY650" s="18" t="s">
        <v>141</v>
      </c>
      <c r="BE650" s="192">
        <f>IF(N650="základní",J650,0)</f>
        <v>0</v>
      </c>
      <c r="BF650" s="192">
        <f>IF(N650="snížená",J650,0)</f>
        <v>0</v>
      </c>
      <c r="BG650" s="192">
        <f>IF(N650="zákl. přenesená",J650,0)</f>
        <v>0</v>
      </c>
      <c r="BH650" s="192">
        <f>IF(N650="sníž. přenesená",J650,0)</f>
        <v>0</v>
      </c>
      <c r="BI650" s="192">
        <f>IF(N650="nulová",J650,0)</f>
        <v>0</v>
      </c>
      <c r="BJ650" s="18" t="s">
        <v>8</v>
      </c>
      <c r="BK650" s="192">
        <f>ROUND(I650*H650,0)</f>
        <v>0</v>
      </c>
      <c r="BL650" s="18" t="s">
        <v>244</v>
      </c>
      <c r="BM650" s="191" t="s">
        <v>1938</v>
      </c>
    </row>
    <row r="651" spans="2:65" s="1" customFormat="1" ht="10.199999999999999">
      <c r="B651" s="35"/>
      <c r="C651" s="36"/>
      <c r="D651" s="193" t="s">
        <v>148</v>
      </c>
      <c r="E651" s="36"/>
      <c r="F651" s="194" t="s">
        <v>1237</v>
      </c>
      <c r="G651" s="36"/>
      <c r="H651" s="36"/>
      <c r="I651" s="108"/>
      <c r="J651" s="36"/>
      <c r="K651" s="36"/>
      <c r="L651" s="39"/>
      <c r="M651" s="195"/>
      <c r="N651" s="64"/>
      <c r="O651" s="64"/>
      <c r="P651" s="64"/>
      <c r="Q651" s="64"/>
      <c r="R651" s="64"/>
      <c r="S651" s="64"/>
      <c r="T651" s="65"/>
      <c r="AT651" s="18" t="s">
        <v>148</v>
      </c>
      <c r="AU651" s="18" t="s">
        <v>81</v>
      </c>
    </row>
    <row r="652" spans="2:65" s="1" customFormat="1" ht="14.4" customHeight="1">
      <c r="B652" s="35"/>
      <c r="C652" s="181" t="s">
        <v>1048</v>
      </c>
      <c r="D652" s="181" t="s">
        <v>143</v>
      </c>
      <c r="E652" s="182" t="s">
        <v>1244</v>
      </c>
      <c r="F652" s="183" t="s">
        <v>1245</v>
      </c>
      <c r="G652" s="184" t="s">
        <v>380</v>
      </c>
      <c r="H652" s="185">
        <v>1</v>
      </c>
      <c r="I652" s="186"/>
      <c r="J652" s="185">
        <f>ROUND(I652*H652,0)</f>
        <v>0</v>
      </c>
      <c r="K652" s="183" t="s">
        <v>20</v>
      </c>
      <c r="L652" s="39"/>
      <c r="M652" s="187" t="s">
        <v>20</v>
      </c>
      <c r="N652" s="188" t="s">
        <v>43</v>
      </c>
      <c r="O652" s="64"/>
      <c r="P652" s="189">
        <f>O652*H652</f>
        <v>0</v>
      </c>
      <c r="Q652" s="189">
        <v>0</v>
      </c>
      <c r="R652" s="189">
        <f>Q652*H652</f>
        <v>0</v>
      </c>
      <c r="S652" s="189">
        <v>0</v>
      </c>
      <c r="T652" s="190">
        <f>S652*H652</f>
        <v>0</v>
      </c>
      <c r="AR652" s="191" t="s">
        <v>244</v>
      </c>
      <c r="AT652" s="191" t="s">
        <v>143</v>
      </c>
      <c r="AU652" s="191" t="s">
        <v>81</v>
      </c>
      <c r="AY652" s="18" t="s">
        <v>141</v>
      </c>
      <c r="BE652" s="192">
        <f>IF(N652="základní",J652,0)</f>
        <v>0</v>
      </c>
      <c r="BF652" s="192">
        <f>IF(N652="snížená",J652,0)</f>
        <v>0</v>
      </c>
      <c r="BG652" s="192">
        <f>IF(N652="zákl. přenesená",J652,0)</f>
        <v>0</v>
      </c>
      <c r="BH652" s="192">
        <f>IF(N652="sníž. přenesená",J652,0)</f>
        <v>0</v>
      </c>
      <c r="BI652" s="192">
        <f>IF(N652="nulová",J652,0)</f>
        <v>0</v>
      </c>
      <c r="BJ652" s="18" t="s">
        <v>8</v>
      </c>
      <c r="BK652" s="192">
        <f>ROUND(I652*H652,0)</f>
        <v>0</v>
      </c>
      <c r="BL652" s="18" t="s">
        <v>244</v>
      </c>
      <c r="BM652" s="191" t="s">
        <v>1939</v>
      </c>
    </row>
    <row r="653" spans="2:65" s="1" customFormat="1" ht="10.199999999999999">
      <c r="B653" s="35"/>
      <c r="C653" s="36"/>
      <c r="D653" s="193" t="s">
        <v>148</v>
      </c>
      <c r="E653" s="36"/>
      <c r="F653" s="194" t="s">
        <v>1245</v>
      </c>
      <c r="G653" s="36"/>
      <c r="H653" s="36"/>
      <c r="I653" s="108"/>
      <c r="J653" s="36"/>
      <c r="K653" s="36"/>
      <c r="L653" s="39"/>
      <c r="M653" s="195"/>
      <c r="N653" s="64"/>
      <c r="O653" s="64"/>
      <c r="P653" s="64"/>
      <c r="Q653" s="64"/>
      <c r="R653" s="64"/>
      <c r="S653" s="64"/>
      <c r="T653" s="65"/>
      <c r="AT653" s="18" t="s">
        <v>148</v>
      </c>
      <c r="AU653" s="18" t="s">
        <v>81</v>
      </c>
    </row>
    <row r="654" spans="2:65" s="1" customFormat="1" ht="14.4" customHeight="1">
      <c r="B654" s="35"/>
      <c r="C654" s="181" t="s">
        <v>1051</v>
      </c>
      <c r="D654" s="181" t="s">
        <v>143</v>
      </c>
      <c r="E654" s="182" t="s">
        <v>1248</v>
      </c>
      <c r="F654" s="183" t="s">
        <v>1249</v>
      </c>
      <c r="G654" s="184" t="s">
        <v>380</v>
      </c>
      <c r="H654" s="185">
        <v>1</v>
      </c>
      <c r="I654" s="186"/>
      <c r="J654" s="185">
        <f>ROUND(I654*H654,0)</f>
        <v>0</v>
      </c>
      <c r="K654" s="183" t="s">
        <v>20</v>
      </c>
      <c r="L654" s="39"/>
      <c r="M654" s="187" t="s">
        <v>20</v>
      </c>
      <c r="N654" s="188" t="s">
        <v>43</v>
      </c>
      <c r="O654" s="64"/>
      <c r="P654" s="189">
        <f>O654*H654</f>
        <v>0</v>
      </c>
      <c r="Q654" s="189">
        <v>0</v>
      </c>
      <c r="R654" s="189">
        <f>Q654*H654</f>
        <v>0</v>
      </c>
      <c r="S654" s="189">
        <v>0</v>
      </c>
      <c r="T654" s="190">
        <f>S654*H654</f>
        <v>0</v>
      </c>
      <c r="AR654" s="191" t="s">
        <v>244</v>
      </c>
      <c r="AT654" s="191" t="s">
        <v>143</v>
      </c>
      <c r="AU654" s="191" t="s">
        <v>81</v>
      </c>
      <c r="AY654" s="18" t="s">
        <v>141</v>
      </c>
      <c r="BE654" s="192">
        <f>IF(N654="základní",J654,0)</f>
        <v>0</v>
      </c>
      <c r="BF654" s="192">
        <f>IF(N654="snížená",J654,0)</f>
        <v>0</v>
      </c>
      <c r="BG654" s="192">
        <f>IF(N654="zákl. přenesená",J654,0)</f>
        <v>0</v>
      </c>
      <c r="BH654" s="192">
        <f>IF(N654="sníž. přenesená",J654,0)</f>
        <v>0</v>
      </c>
      <c r="BI654" s="192">
        <f>IF(N654="nulová",J654,0)</f>
        <v>0</v>
      </c>
      <c r="BJ654" s="18" t="s">
        <v>8</v>
      </c>
      <c r="BK654" s="192">
        <f>ROUND(I654*H654,0)</f>
        <v>0</v>
      </c>
      <c r="BL654" s="18" t="s">
        <v>244</v>
      </c>
      <c r="BM654" s="191" t="s">
        <v>1940</v>
      </c>
    </row>
    <row r="655" spans="2:65" s="1" customFormat="1" ht="10.199999999999999">
      <c r="B655" s="35"/>
      <c r="C655" s="36"/>
      <c r="D655" s="193" t="s">
        <v>148</v>
      </c>
      <c r="E655" s="36"/>
      <c r="F655" s="194" t="s">
        <v>1249</v>
      </c>
      <c r="G655" s="36"/>
      <c r="H655" s="36"/>
      <c r="I655" s="108"/>
      <c r="J655" s="36"/>
      <c r="K655" s="36"/>
      <c r="L655" s="39"/>
      <c r="M655" s="195"/>
      <c r="N655" s="64"/>
      <c r="O655" s="64"/>
      <c r="P655" s="64"/>
      <c r="Q655" s="64"/>
      <c r="R655" s="64"/>
      <c r="S655" s="64"/>
      <c r="T655" s="65"/>
      <c r="AT655" s="18" t="s">
        <v>148</v>
      </c>
      <c r="AU655" s="18" t="s">
        <v>81</v>
      </c>
    </row>
    <row r="656" spans="2:65" s="1" customFormat="1" ht="14.4" customHeight="1">
      <c r="B656" s="35"/>
      <c r="C656" s="181" t="s">
        <v>1054</v>
      </c>
      <c r="D656" s="181" t="s">
        <v>143</v>
      </c>
      <c r="E656" s="182" t="s">
        <v>1252</v>
      </c>
      <c r="F656" s="183" t="s">
        <v>1253</v>
      </c>
      <c r="G656" s="184" t="s">
        <v>380</v>
      </c>
      <c r="H656" s="185">
        <v>1</v>
      </c>
      <c r="I656" s="186"/>
      <c r="J656" s="185">
        <f>ROUND(I656*H656,0)</f>
        <v>0</v>
      </c>
      <c r="K656" s="183" t="s">
        <v>20</v>
      </c>
      <c r="L656" s="39"/>
      <c r="M656" s="187" t="s">
        <v>20</v>
      </c>
      <c r="N656" s="188" t="s">
        <v>43</v>
      </c>
      <c r="O656" s="64"/>
      <c r="P656" s="189">
        <f>O656*H656</f>
        <v>0</v>
      </c>
      <c r="Q656" s="189">
        <v>0</v>
      </c>
      <c r="R656" s="189">
        <f>Q656*H656</f>
        <v>0</v>
      </c>
      <c r="S656" s="189">
        <v>0</v>
      </c>
      <c r="T656" s="190">
        <f>S656*H656</f>
        <v>0</v>
      </c>
      <c r="AR656" s="191" t="s">
        <v>244</v>
      </c>
      <c r="AT656" s="191" t="s">
        <v>143</v>
      </c>
      <c r="AU656" s="191" t="s">
        <v>81</v>
      </c>
      <c r="AY656" s="18" t="s">
        <v>141</v>
      </c>
      <c r="BE656" s="192">
        <f>IF(N656="základní",J656,0)</f>
        <v>0</v>
      </c>
      <c r="BF656" s="192">
        <f>IF(N656="snížená",J656,0)</f>
        <v>0</v>
      </c>
      <c r="BG656" s="192">
        <f>IF(N656="zákl. přenesená",J656,0)</f>
        <v>0</v>
      </c>
      <c r="BH656" s="192">
        <f>IF(N656="sníž. přenesená",J656,0)</f>
        <v>0</v>
      </c>
      <c r="BI656" s="192">
        <f>IF(N656="nulová",J656,0)</f>
        <v>0</v>
      </c>
      <c r="BJ656" s="18" t="s">
        <v>8</v>
      </c>
      <c r="BK656" s="192">
        <f>ROUND(I656*H656,0)</f>
        <v>0</v>
      </c>
      <c r="BL656" s="18" t="s">
        <v>244</v>
      </c>
      <c r="BM656" s="191" t="s">
        <v>1941</v>
      </c>
    </row>
    <row r="657" spans="2:65" s="1" customFormat="1" ht="10.199999999999999">
      <c r="B657" s="35"/>
      <c r="C657" s="36"/>
      <c r="D657" s="193" t="s">
        <v>148</v>
      </c>
      <c r="E657" s="36"/>
      <c r="F657" s="194" t="s">
        <v>1253</v>
      </c>
      <c r="G657" s="36"/>
      <c r="H657" s="36"/>
      <c r="I657" s="108"/>
      <c r="J657" s="36"/>
      <c r="K657" s="36"/>
      <c r="L657" s="39"/>
      <c r="M657" s="195"/>
      <c r="N657" s="64"/>
      <c r="O657" s="64"/>
      <c r="P657" s="64"/>
      <c r="Q657" s="64"/>
      <c r="R657" s="64"/>
      <c r="S657" s="64"/>
      <c r="T657" s="65"/>
      <c r="AT657" s="18" t="s">
        <v>148</v>
      </c>
      <c r="AU657" s="18" t="s">
        <v>81</v>
      </c>
    </row>
    <row r="658" spans="2:65" s="1" customFormat="1" ht="14.4" customHeight="1">
      <c r="B658" s="35"/>
      <c r="C658" s="181" t="s">
        <v>1058</v>
      </c>
      <c r="D658" s="181" t="s">
        <v>143</v>
      </c>
      <c r="E658" s="182" t="s">
        <v>1256</v>
      </c>
      <c r="F658" s="183" t="s">
        <v>1257</v>
      </c>
      <c r="G658" s="184" t="s">
        <v>380</v>
      </c>
      <c r="H658" s="185">
        <v>1</v>
      </c>
      <c r="I658" s="186"/>
      <c r="J658" s="185">
        <f>ROUND(I658*H658,0)</f>
        <v>0</v>
      </c>
      <c r="K658" s="183" t="s">
        <v>20</v>
      </c>
      <c r="L658" s="39"/>
      <c r="M658" s="187" t="s">
        <v>20</v>
      </c>
      <c r="N658" s="188" t="s">
        <v>43</v>
      </c>
      <c r="O658" s="64"/>
      <c r="P658" s="189">
        <f>O658*H658</f>
        <v>0</v>
      </c>
      <c r="Q658" s="189">
        <v>0</v>
      </c>
      <c r="R658" s="189">
        <f>Q658*H658</f>
        <v>0</v>
      </c>
      <c r="S658" s="189">
        <v>0</v>
      </c>
      <c r="T658" s="190">
        <f>S658*H658</f>
        <v>0</v>
      </c>
      <c r="AR658" s="191" t="s">
        <v>244</v>
      </c>
      <c r="AT658" s="191" t="s">
        <v>143</v>
      </c>
      <c r="AU658" s="191" t="s">
        <v>81</v>
      </c>
      <c r="AY658" s="18" t="s">
        <v>141</v>
      </c>
      <c r="BE658" s="192">
        <f>IF(N658="základní",J658,0)</f>
        <v>0</v>
      </c>
      <c r="BF658" s="192">
        <f>IF(N658="snížená",J658,0)</f>
        <v>0</v>
      </c>
      <c r="BG658" s="192">
        <f>IF(N658="zákl. přenesená",J658,0)</f>
        <v>0</v>
      </c>
      <c r="BH658" s="192">
        <f>IF(N658="sníž. přenesená",J658,0)</f>
        <v>0</v>
      </c>
      <c r="BI658" s="192">
        <f>IF(N658="nulová",J658,0)</f>
        <v>0</v>
      </c>
      <c r="BJ658" s="18" t="s">
        <v>8</v>
      </c>
      <c r="BK658" s="192">
        <f>ROUND(I658*H658,0)</f>
        <v>0</v>
      </c>
      <c r="BL658" s="18" t="s">
        <v>244</v>
      </c>
      <c r="BM658" s="191" t="s">
        <v>1942</v>
      </c>
    </row>
    <row r="659" spans="2:65" s="1" customFormat="1" ht="10.199999999999999">
      <c r="B659" s="35"/>
      <c r="C659" s="36"/>
      <c r="D659" s="193" t="s">
        <v>148</v>
      </c>
      <c r="E659" s="36"/>
      <c r="F659" s="194" t="s">
        <v>1257</v>
      </c>
      <c r="G659" s="36"/>
      <c r="H659" s="36"/>
      <c r="I659" s="108"/>
      <c r="J659" s="36"/>
      <c r="K659" s="36"/>
      <c r="L659" s="39"/>
      <c r="M659" s="195"/>
      <c r="N659" s="64"/>
      <c r="O659" s="64"/>
      <c r="P659" s="64"/>
      <c r="Q659" s="64"/>
      <c r="R659" s="64"/>
      <c r="S659" s="64"/>
      <c r="T659" s="65"/>
      <c r="AT659" s="18" t="s">
        <v>148</v>
      </c>
      <c r="AU659" s="18" t="s">
        <v>81</v>
      </c>
    </row>
    <row r="660" spans="2:65" s="1" customFormat="1" ht="14.4" customHeight="1">
      <c r="B660" s="35"/>
      <c r="C660" s="181" t="s">
        <v>1061</v>
      </c>
      <c r="D660" s="181" t="s">
        <v>143</v>
      </c>
      <c r="E660" s="182" t="s">
        <v>1260</v>
      </c>
      <c r="F660" s="183" t="s">
        <v>1261</v>
      </c>
      <c r="G660" s="184" t="s">
        <v>380</v>
      </c>
      <c r="H660" s="185">
        <v>1</v>
      </c>
      <c r="I660" s="186"/>
      <c r="J660" s="185">
        <f>ROUND(I660*H660,0)</f>
        <v>0</v>
      </c>
      <c r="K660" s="183" t="s">
        <v>20</v>
      </c>
      <c r="L660" s="39"/>
      <c r="M660" s="187" t="s">
        <v>20</v>
      </c>
      <c r="N660" s="188" t="s">
        <v>43</v>
      </c>
      <c r="O660" s="64"/>
      <c r="P660" s="189">
        <f>O660*H660</f>
        <v>0</v>
      </c>
      <c r="Q660" s="189">
        <v>0</v>
      </c>
      <c r="R660" s="189">
        <f>Q660*H660</f>
        <v>0</v>
      </c>
      <c r="S660" s="189">
        <v>0</v>
      </c>
      <c r="T660" s="190">
        <f>S660*H660</f>
        <v>0</v>
      </c>
      <c r="AR660" s="191" t="s">
        <v>244</v>
      </c>
      <c r="AT660" s="191" t="s">
        <v>143</v>
      </c>
      <c r="AU660" s="191" t="s">
        <v>81</v>
      </c>
      <c r="AY660" s="18" t="s">
        <v>141</v>
      </c>
      <c r="BE660" s="192">
        <f>IF(N660="základní",J660,0)</f>
        <v>0</v>
      </c>
      <c r="BF660" s="192">
        <f>IF(N660="snížená",J660,0)</f>
        <v>0</v>
      </c>
      <c r="BG660" s="192">
        <f>IF(N660="zákl. přenesená",J660,0)</f>
        <v>0</v>
      </c>
      <c r="BH660" s="192">
        <f>IF(N660="sníž. přenesená",J660,0)</f>
        <v>0</v>
      </c>
      <c r="BI660" s="192">
        <f>IF(N660="nulová",J660,0)</f>
        <v>0</v>
      </c>
      <c r="BJ660" s="18" t="s">
        <v>8</v>
      </c>
      <c r="BK660" s="192">
        <f>ROUND(I660*H660,0)</f>
        <v>0</v>
      </c>
      <c r="BL660" s="18" t="s">
        <v>244</v>
      </c>
      <c r="BM660" s="191" t="s">
        <v>1943</v>
      </c>
    </row>
    <row r="661" spans="2:65" s="1" customFormat="1" ht="10.199999999999999">
      <c r="B661" s="35"/>
      <c r="C661" s="36"/>
      <c r="D661" s="193" t="s">
        <v>148</v>
      </c>
      <c r="E661" s="36"/>
      <c r="F661" s="194" t="s">
        <v>1261</v>
      </c>
      <c r="G661" s="36"/>
      <c r="H661" s="36"/>
      <c r="I661" s="108"/>
      <c r="J661" s="36"/>
      <c r="K661" s="36"/>
      <c r="L661" s="39"/>
      <c r="M661" s="195"/>
      <c r="N661" s="64"/>
      <c r="O661" s="64"/>
      <c r="P661" s="64"/>
      <c r="Q661" s="64"/>
      <c r="R661" s="64"/>
      <c r="S661" s="64"/>
      <c r="T661" s="65"/>
      <c r="AT661" s="18" t="s">
        <v>148</v>
      </c>
      <c r="AU661" s="18" t="s">
        <v>81</v>
      </c>
    </row>
    <row r="662" spans="2:65" s="1" customFormat="1" ht="14.4" customHeight="1">
      <c r="B662" s="35"/>
      <c r="C662" s="181" t="s">
        <v>1066</v>
      </c>
      <c r="D662" s="181" t="s">
        <v>143</v>
      </c>
      <c r="E662" s="182" t="s">
        <v>1268</v>
      </c>
      <c r="F662" s="183" t="s">
        <v>1269</v>
      </c>
      <c r="G662" s="184" t="s">
        <v>380</v>
      </c>
      <c r="H662" s="185">
        <v>1</v>
      </c>
      <c r="I662" s="186"/>
      <c r="J662" s="185">
        <f>ROUND(I662*H662,0)</f>
        <v>0</v>
      </c>
      <c r="K662" s="183" t="s">
        <v>20</v>
      </c>
      <c r="L662" s="39"/>
      <c r="M662" s="187" t="s">
        <v>20</v>
      </c>
      <c r="N662" s="188" t="s">
        <v>43</v>
      </c>
      <c r="O662" s="64"/>
      <c r="P662" s="189">
        <f>O662*H662</f>
        <v>0</v>
      </c>
      <c r="Q662" s="189">
        <v>0</v>
      </c>
      <c r="R662" s="189">
        <f>Q662*H662</f>
        <v>0</v>
      </c>
      <c r="S662" s="189">
        <v>0</v>
      </c>
      <c r="T662" s="190">
        <f>S662*H662</f>
        <v>0</v>
      </c>
      <c r="AR662" s="191" t="s">
        <v>244</v>
      </c>
      <c r="AT662" s="191" t="s">
        <v>143</v>
      </c>
      <c r="AU662" s="191" t="s">
        <v>81</v>
      </c>
      <c r="AY662" s="18" t="s">
        <v>141</v>
      </c>
      <c r="BE662" s="192">
        <f>IF(N662="základní",J662,0)</f>
        <v>0</v>
      </c>
      <c r="BF662" s="192">
        <f>IF(N662="snížená",J662,0)</f>
        <v>0</v>
      </c>
      <c r="BG662" s="192">
        <f>IF(N662="zákl. přenesená",J662,0)</f>
        <v>0</v>
      </c>
      <c r="BH662" s="192">
        <f>IF(N662="sníž. přenesená",J662,0)</f>
        <v>0</v>
      </c>
      <c r="BI662" s="192">
        <f>IF(N662="nulová",J662,0)</f>
        <v>0</v>
      </c>
      <c r="BJ662" s="18" t="s">
        <v>8</v>
      </c>
      <c r="BK662" s="192">
        <f>ROUND(I662*H662,0)</f>
        <v>0</v>
      </c>
      <c r="BL662" s="18" t="s">
        <v>244</v>
      </c>
      <c r="BM662" s="191" t="s">
        <v>1944</v>
      </c>
    </row>
    <row r="663" spans="2:65" s="1" customFormat="1" ht="10.199999999999999">
      <c r="B663" s="35"/>
      <c r="C663" s="36"/>
      <c r="D663" s="193" t="s">
        <v>148</v>
      </c>
      <c r="E663" s="36"/>
      <c r="F663" s="194" t="s">
        <v>1269</v>
      </c>
      <c r="G663" s="36"/>
      <c r="H663" s="36"/>
      <c r="I663" s="108"/>
      <c r="J663" s="36"/>
      <c r="K663" s="36"/>
      <c r="L663" s="39"/>
      <c r="M663" s="195"/>
      <c r="N663" s="64"/>
      <c r="O663" s="64"/>
      <c r="P663" s="64"/>
      <c r="Q663" s="64"/>
      <c r="R663" s="64"/>
      <c r="S663" s="64"/>
      <c r="T663" s="65"/>
      <c r="AT663" s="18" t="s">
        <v>148</v>
      </c>
      <c r="AU663" s="18" t="s">
        <v>81</v>
      </c>
    </row>
    <row r="664" spans="2:65" s="1" customFormat="1" ht="14.4" customHeight="1">
      <c r="B664" s="35"/>
      <c r="C664" s="181" t="s">
        <v>1070</v>
      </c>
      <c r="D664" s="181" t="s">
        <v>143</v>
      </c>
      <c r="E664" s="182" t="s">
        <v>1264</v>
      </c>
      <c r="F664" s="183" t="s">
        <v>1265</v>
      </c>
      <c r="G664" s="184" t="s">
        <v>380</v>
      </c>
      <c r="H664" s="185">
        <v>1</v>
      </c>
      <c r="I664" s="186"/>
      <c r="J664" s="185">
        <f>ROUND(I664*H664,0)</f>
        <v>0</v>
      </c>
      <c r="K664" s="183" t="s">
        <v>20</v>
      </c>
      <c r="L664" s="39"/>
      <c r="M664" s="187" t="s">
        <v>20</v>
      </c>
      <c r="N664" s="188" t="s">
        <v>43</v>
      </c>
      <c r="O664" s="64"/>
      <c r="P664" s="189">
        <f>O664*H664</f>
        <v>0</v>
      </c>
      <c r="Q664" s="189">
        <v>0</v>
      </c>
      <c r="R664" s="189">
        <f>Q664*H664</f>
        <v>0</v>
      </c>
      <c r="S664" s="189">
        <v>0</v>
      </c>
      <c r="T664" s="190">
        <f>S664*H664</f>
        <v>0</v>
      </c>
      <c r="AR664" s="191" t="s">
        <v>244</v>
      </c>
      <c r="AT664" s="191" t="s">
        <v>143</v>
      </c>
      <c r="AU664" s="191" t="s">
        <v>81</v>
      </c>
      <c r="AY664" s="18" t="s">
        <v>141</v>
      </c>
      <c r="BE664" s="192">
        <f>IF(N664="základní",J664,0)</f>
        <v>0</v>
      </c>
      <c r="BF664" s="192">
        <f>IF(N664="snížená",J664,0)</f>
        <v>0</v>
      </c>
      <c r="BG664" s="192">
        <f>IF(N664="zákl. přenesená",J664,0)</f>
        <v>0</v>
      </c>
      <c r="BH664" s="192">
        <f>IF(N664="sníž. přenesená",J664,0)</f>
        <v>0</v>
      </c>
      <c r="BI664" s="192">
        <f>IF(N664="nulová",J664,0)</f>
        <v>0</v>
      </c>
      <c r="BJ664" s="18" t="s">
        <v>8</v>
      </c>
      <c r="BK664" s="192">
        <f>ROUND(I664*H664,0)</f>
        <v>0</v>
      </c>
      <c r="BL664" s="18" t="s">
        <v>244</v>
      </c>
      <c r="BM664" s="191" t="s">
        <v>1945</v>
      </c>
    </row>
    <row r="665" spans="2:65" s="1" customFormat="1" ht="10.199999999999999">
      <c r="B665" s="35"/>
      <c r="C665" s="36"/>
      <c r="D665" s="193" t="s">
        <v>148</v>
      </c>
      <c r="E665" s="36"/>
      <c r="F665" s="194" t="s">
        <v>1265</v>
      </c>
      <c r="G665" s="36"/>
      <c r="H665" s="36"/>
      <c r="I665" s="108"/>
      <c r="J665" s="36"/>
      <c r="K665" s="36"/>
      <c r="L665" s="39"/>
      <c r="M665" s="195"/>
      <c r="N665" s="64"/>
      <c r="O665" s="64"/>
      <c r="P665" s="64"/>
      <c r="Q665" s="64"/>
      <c r="R665" s="64"/>
      <c r="S665" s="64"/>
      <c r="T665" s="65"/>
      <c r="AT665" s="18" t="s">
        <v>148</v>
      </c>
      <c r="AU665" s="18" t="s">
        <v>81</v>
      </c>
    </row>
    <row r="666" spans="2:65" s="1" customFormat="1" ht="14.4" customHeight="1">
      <c r="B666" s="35"/>
      <c r="C666" s="181" t="s">
        <v>1074</v>
      </c>
      <c r="D666" s="181" t="s">
        <v>143</v>
      </c>
      <c r="E666" s="182" t="s">
        <v>1272</v>
      </c>
      <c r="F666" s="183" t="s">
        <v>1273</v>
      </c>
      <c r="G666" s="184" t="s">
        <v>198</v>
      </c>
      <c r="H666" s="185">
        <v>0.8</v>
      </c>
      <c r="I666" s="186"/>
      <c r="J666" s="185">
        <f>ROUND(I666*H666,0)</f>
        <v>0</v>
      </c>
      <c r="K666" s="183" t="s">
        <v>20</v>
      </c>
      <c r="L666" s="39"/>
      <c r="M666" s="187" t="s">
        <v>20</v>
      </c>
      <c r="N666" s="188" t="s">
        <v>43</v>
      </c>
      <c r="O666" s="64"/>
      <c r="P666" s="189">
        <f>O666*H666</f>
        <v>0</v>
      </c>
      <c r="Q666" s="189">
        <v>0</v>
      </c>
      <c r="R666" s="189">
        <f>Q666*H666</f>
        <v>0</v>
      </c>
      <c r="S666" s="189">
        <v>0</v>
      </c>
      <c r="T666" s="190">
        <f>S666*H666</f>
        <v>0</v>
      </c>
      <c r="AR666" s="191" t="s">
        <v>244</v>
      </c>
      <c r="AT666" s="191" t="s">
        <v>143</v>
      </c>
      <c r="AU666" s="191" t="s">
        <v>81</v>
      </c>
      <c r="AY666" s="18" t="s">
        <v>141</v>
      </c>
      <c r="BE666" s="192">
        <f>IF(N666="základní",J666,0)</f>
        <v>0</v>
      </c>
      <c r="BF666" s="192">
        <f>IF(N666="snížená",J666,0)</f>
        <v>0</v>
      </c>
      <c r="BG666" s="192">
        <f>IF(N666="zákl. přenesená",J666,0)</f>
        <v>0</v>
      </c>
      <c r="BH666" s="192">
        <f>IF(N666="sníž. přenesená",J666,0)</f>
        <v>0</v>
      </c>
      <c r="BI666" s="192">
        <f>IF(N666="nulová",J666,0)</f>
        <v>0</v>
      </c>
      <c r="BJ666" s="18" t="s">
        <v>8</v>
      </c>
      <c r="BK666" s="192">
        <f>ROUND(I666*H666,0)</f>
        <v>0</v>
      </c>
      <c r="BL666" s="18" t="s">
        <v>244</v>
      </c>
      <c r="BM666" s="191" t="s">
        <v>1946</v>
      </c>
    </row>
    <row r="667" spans="2:65" s="1" customFormat="1" ht="10.199999999999999">
      <c r="B667" s="35"/>
      <c r="C667" s="36"/>
      <c r="D667" s="193" t="s">
        <v>148</v>
      </c>
      <c r="E667" s="36"/>
      <c r="F667" s="194" t="s">
        <v>1273</v>
      </c>
      <c r="G667" s="36"/>
      <c r="H667" s="36"/>
      <c r="I667" s="108"/>
      <c r="J667" s="36"/>
      <c r="K667" s="36"/>
      <c r="L667" s="39"/>
      <c r="M667" s="195"/>
      <c r="N667" s="64"/>
      <c r="O667" s="64"/>
      <c r="P667" s="64"/>
      <c r="Q667" s="64"/>
      <c r="R667" s="64"/>
      <c r="S667" s="64"/>
      <c r="T667" s="65"/>
      <c r="AT667" s="18" t="s">
        <v>148</v>
      </c>
      <c r="AU667" s="18" t="s">
        <v>81</v>
      </c>
    </row>
    <row r="668" spans="2:65" s="1" customFormat="1" ht="14.4" customHeight="1">
      <c r="B668" s="35"/>
      <c r="C668" s="181" t="s">
        <v>1078</v>
      </c>
      <c r="D668" s="181" t="s">
        <v>143</v>
      </c>
      <c r="E668" s="182" t="s">
        <v>1276</v>
      </c>
      <c r="F668" s="183" t="s">
        <v>1277</v>
      </c>
      <c r="G668" s="184" t="s">
        <v>1278</v>
      </c>
      <c r="H668" s="185">
        <v>3.3</v>
      </c>
      <c r="I668" s="186"/>
      <c r="J668" s="185">
        <f>ROUND(I668*H668,0)</f>
        <v>0</v>
      </c>
      <c r="K668" s="183" t="s">
        <v>20</v>
      </c>
      <c r="L668" s="39"/>
      <c r="M668" s="187" t="s">
        <v>20</v>
      </c>
      <c r="N668" s="188" t="s">
        <v>43</v>
      </c>
      <c r="O668" s="64"/>
      <c r="P668" s="189">
        <f>O668*H668</f>
        <v>0</v>
      </c>
      <c r="Q668" s="189">
        <v>0</v>
      </c>
      <c r="R668" s="189">
        <f>Q668*H668</f>
        <v>0</v>
      </c>
      <c r="S668" s="189">
        <v>0</v>
      </c>
      <c r="T668" s="190">
        <f>S668*H668</f>
        <v>0</v>
      </c>
      <c r="AR668" s="191" t="s">
        <v>244</v>
      </c>
      <c r="AT668" s="191" t="s">
        <v>143</v>
      </c>
      <c r="AU668" s="191" t="s">
        <v>81</v>
      </c>
      <c r="AY668" s="18" t="s">
        <v>141</v>
      </c>
      <c r="BE668" s="192">
        <f>IF(N668="základní",J668,0)</f>
        <v>0</v>
      </c>
      <c r="BF668" s="192">
        <f>IF(N668="snížená",J668,0)</f>
        <v>0</v>
      </c>
      <c r="BG668" s="192">
        <f>IF(N668="zákl. přenesená",J668,0)</f>
        <v>0</v>
      </c>
      <c r="BH668" s="192">
        <f>IF(N668="sníž. přenesená",J668,0)</f>
        <v>0</v>
      </c>
      <c r="BI668" s="192">
        <f>IF(N668="nulová",J668,0)</f>
        <v>0</v>
      </c>
      <c r="BJ668" s="18" t="s">
        <v>8</v>
      </c>
      <c r="BK668" s="192">
        <f>ROUND(I668*H668,0)</f>
        <v>0</v>
      </c>
      <c r="BL668" s="18" t="s">
        <v>244</v>
      </c>
      <c r="BM668" s="191" t="s">
        <v>1947</v>
      </c>
    </row>
    <row r="669" spans="2:65" s="1" customFormat="1" ht="10.199999999999999">
      <c r="B669" s="35"/>
      <c r="C669" s="36"/>
      <c r="D669" s="193" t="s">
        <v>148</v>
      </c>
      <c r="E669" s="36"/>
      <c r="F669" s="194" t="s">
        <v>1277</v>
      </c>
      <c r="G669" s="36"/>
      <c r="H669" s="36"/>
      <c r="I669" s="108"/>
      <c r="J669" s="36"/>
      <c r="K669" s="36"/>
      <c r="L669" s="39"/>
      <c r="M669" s="195"/>
      <c r="N669" s="64"/>
      <c r="O669" s="64"/>
      <c r="P669" s="64"/>
      <c r="Q669" s="64"/>
      <c r="R669" s="64"/>
      <c r="S669" s="64"/>
      <c r="T669" s="65"/>
      <c r="AT669" s="18" t="s">
        <v>148</v>
      </c>
      <c r="AU669" s="18" t="s">
        <v>81</v>
      </c>
    </row>
    <row r="670" spans="2:65" s="1" customFormat="1" ht="14.4" customHeight="1">
      <c r="B670" s="35"/>
      <c r="C670" s="181" t="s">
        <v>1082</v>
      </c>
      <c r="D670" s="181" t="s">
        <v>143</v>
      </c>
      <c r="E670" s="182" t="s">
        <v>1228</v>
      </c>
      <c r="F670" s="183" t="s">
        <v>1229</v>
      </c>
      <c r="G670" s="184" t="s">
        <v>380</v>
      </c>
      <c r="H670" s="185">
        <v>1</v>
      </c>
      <c r="I670" s="186"/>
      <c r="J670" s="185">
        <f>ROUND(I670*H670,0)</f>
        <v>0</v>
      </c>
      <c r="K670" s="183" t="s">
        <v>20</v>
      </c>
      <c r="L670" s="39"/>
      <c r="M670" s="187" t="s">
        <v>20</v>
      </c>
      <c r="N670" s="188" t="s">
        <v>43</v>
      </c>
      <c r="O670" s="64"/>
      <c r="P670" s="189">
        <f>O670*H670</f>
        <v>0</v>
      </c>
      <c r="Q670" s="189">
        <v>0</v>
      </c>
      <c r="R670" s="189">
        <f>Q670*H670</f>
        <v>0</v>
      </c>
      <c r="S670" s="189">
        <v>0</v>
      </c>
      <c r="T670" s="190">
        <f>S670*H670</f>
        <v>0</v>
      </c>
      <c r="AR670" s="191" t="s">
        <v>244</v>
      </c>
      <c r="AT670" s="191" t="s">
        <v>143</v>
      </c>
      <c r="AU670" s="191" t="s">
        <v>81</v>
      </c>
      <c r="AY670" s="18" t="s">
        <v>141</v>
      </c>
      <c r="BE670" s="192">
        <f>IF(N670="základní",J670,0)</f>
        <v>0</v>
      </c>
      <c r="BF670" s="192">
        <f>IF(N670="snížená",J670,0)</f>
        <v>0</v>
      </c>
      <c r="BG670" s="192">
        <f>IF(N670="zákl. přenesená",J670,0)</f>
        <v>0</v>
      </c>
      <c r="BH670" s="192">
        <f>IF(N670="sníž. přenesená",J670,0)</f>
        <v>0</v>
      </c>
      <c r="BI670" s="192">
        <f>IF(N670="nulová",J670,0)</f>
        <v>0</v>
      </c>
      <c r="BJ670" s="18" t="s">
        <v>8</v>
      </c>
      <c r="BK670" s="192">
        <f>ROUND(I670*H670,0)</f>
        <v>0</v>
      </c>
      <c r="BL670" s="18" t="s">
        <v>244</v>
      </c>
      <c r="BM670" s="191" t="s">
        <v>1948</v>
      </c>
    </row>
    <row r="671" spans="2:65" s="1" customFormat="1" ht="10.199999999999999">
      <c r="B671" s="35"/>
      <c r="C671" s="36"/>
      <c r="D671" s="193" t="s">
        <v>148</v>
      </c>
      <c r="E671" s="36"/>
      <c r="F671" s="194" t="s">
        <v>1229</v>
      </c>
      <c r="G671" s="36"/>
      <c r="H671" s="36"/>
      <c r="I671" s="108"/>
      <c r="J671" s="36"/>
      <c r="K671" s="36"/>
      <c r="L671" s="39"/>
      <c r="M671" s="195"/>
      <c r="N671" s="64"/>
      <c r="O671" s="64"/>
      <c r="P671" s="64"/>
      <c r="Q671" s="64"/>
      <c r="R671" s="64"/>
      <c r="S671" s="64"/>
      <c r="T671" s="65"/>
      <c r="AT671" s="18" t="s">
        <v>148</v>
      </c>
      <c r="AU671" s="18" t="s">
        <v>81</v>
      </c>
    </row>
    <row r="672" spans="2:65" s="1" customFormat="1" ht="14.4" customHeight="1">
      <c r="B672" s="35"/>
      <c r="C672" s="181" t="s">
        <v>1086</v>
      </c>
      <c r="D672" s="181" t="s">
        <v>143</v>
      </c>
      <c r="E672" s="182" t="s">
        <v>1232</v>
      </c>
      <c r="F672" s="183" t="s">
        <v>1233</v>
      </c>
      <c r="G672" s="184" t="s">
        <v>380</v>
      </c>
      <c r="H672" s="185">
        <v>2</v>
      </c>
      <c r="I672" s="186"/>
      <c r="J672" s="185">
        <f>ROUND(I672*H672,0)</f>
        <v>0</v>
      </c>
      <c r="K672" s="183" t="s">
        <v>20</v>
      </c>
      <c r="L672" s="39"/>
      <c r="M672" s="187" t="s">
        <v>20</v>
      </c>
      <c r="N672" s="188" t="s">
        <v>43</v>
      </c>
      <c r="O672" s="64"/>
      <c r="P672" s="189">
        <f>O672*H672</f>
        <v>0</v>
      </c>
      <c r="Q672" s="189">
        <v>0</v>
      </c>
      <c r="R672" s="189">
        <f>Q672*H672</f>
        <v>0</v>
      </c>
      <c r="S672" s="189">
        <v>0</v>
      </c>
      <c r="T672" s="190">
        <f>S672*H672</f>
        <v>0</v>
      </c>
      <c r="AR672" s="191" t="s">
        <v>244</v>
      </c>
      <c r="AT672" s="191" t="s">
        <v>143</v>
      </c>
      <c r="AU672" s="191" t="s">
        <v>81</v>
      </c>
      <c r="AY672" s="18" t="s">
        <v>141</v>
      </c>
      <c r="BE672" s="192">
        <f>IF(N672="základní",J672,0)</f>
        <v>0</v>
      </c>
      <c r="BF672" s="192">
        <f>IF(N672="snížená",J672,0)</f>
        <v>0</v>
      </c>
      <c r="BG672" s="192">
        <f>IF(N672="zákl. přenesená",J672,0)</f>
        <v>0</v>
      </c>
      <c r="BH672" s="192">
        <f>IF(N672="sníž. přenesená",J672,0)</f>
        <v>0</v>
      </c>
      <c r="BI672" s="192">
        <f>IF(N672="nulová",J672,0)</f>
        <v>0</v>
      </c>
      <c r="BJ672" s="18" t="s">
        <v>8</v>
      </c>
      <c r="BK672" s="192">
        <f>ROUND(I672*H672,0)</f>
        <v>0</v>
      </c>
      <c r="BL672" s="18" t="s">
        <v>244</v>
      </c>
      <c r="BM672" s="191" t="s">
        <v>1949</v>
      </c>
    </row>
    <row r="673" spans="2:65" s="1" customFormat="1" ht="10.199999999999999">
      <c r="B673" s="35"/>
      <c r="C673" s="36"/>
      <c r="D673" s="193" t="s">
        <v>148</v>
      </c>
      <c r="E673" s="36"/>
      <c r="F673" s="194" t="s">
        <v>1233</v>
      </c>
      <c r="G673" s="36"/>
      <c r="H673" s="36"/>
      <c r="I673" s="108"/>
      <c r="J673" s="36"/>
      <c r="K673" s="36"/>
      <c r="L673" s="39"/>
      <c r="M673" s="195"/>
      <c r="N673" s="64"/>
      <c r="O673" s="64"/>
      <c r="P673" s="64"/>
      <c r="Q673" s="64"/>
      <c r="R673" s="64"/>
      <c r="S673" s="64"/>
      <c r="T673" s="65"/>
      <c r="AT673" s="18" t="s">
        <v>148</v>
      </c>
      <c r="AU673" s="18" t="s">
        <v>81</v>
      </c>
    </row>
    <row r="674" spans="2:65" s="1" customFormat="1" ht="14.4" customHeight="1">
      <c r="B674" s="35"/>
      <c r="C674" s="181" t="s">
        <v>1092</v>
      </c>
      <c r="D674" s="181" t="s">
        <v>143</v>
      </c>
      <c r="E674" s="182" t="s">
        <v>1236</v>
      </c>
      <c r="F674" s="183" t="s">
        <v>1237</v>
      </c>
      <c r="G674" s="184" t="s">
        <v>380</v>
      </c>
      <c r="H674" s="185">
        <v>1</v>
      </c>
      <c r="I674" s="186"/>
      <c r="J674" s="185">
        <f>ROUND(I674*H674,0)</f>
        <v>0</v>
      </c>
      <c r="K674" s="183" t="s">
        <v>20</v>
      </c>
      <c r="L674" s="39"/>
      <c r="M674" s="187" t="s">
        <v>20</v>
      </c>
      <c r="N674" s="188" t="s">
        <v>43</v>
      </c>
      <c r="O674" s="64"/>
      <c r="P674" s="189">
        <f>O674*H674</f>
        <v>0</v>
      </c>
      <c r="Q674" s="189">
        <v>0</v>
      </c>
      <c r="R674" s="189">
        <f>Q674*H674</f>
        <v>0</v>
      </c>
      <c r="S674" s="189">
        <v>0</v>
      </c>
      <c r="T674" s="190">
        <f>S674*H674</f>
        <v>0</v>
      </c>
      <c r="AR674" s="191" t="s">
        <v>244</v>
      </c>
      <c r="AT674" s="191" t="s">
        <v>143</v>
      </c>
      <c r="AU674" s="191" t="s">
        <v>81</v>
      </c>
      <c r="AY674" s="18" t="s">
        <v>141</v>
      </c>
      <c r="BE674" s="192">
        <f>IF(N674="základní",J674,0)</f>
        <v>0</v>
      </c>
      <c r="BF674" s="192">
        <f>IF(N674="snížená",J674,0)</f>
        <v>0</v>
      </c>
      <c r="BG674" s="192">
        <f>IF(N674="zákl. přenesená",J674,0)</f>
        <v>0</v>
      </c>
      <c r="BH674" s="192">
        <f>IF(N674="sníž. přenesená",J674,0)</f>
        <v>0</v>
      </c>
      <c r="BI674" s="192">
        <f>IF(N674="nulová",J674,0)</f>
        <v>0</v>
      </c>
      <c r="BJ674" s="18" t="s">
        <v>8</v>
      </c>
      <c r="BK674" s="192">
        <f>ROUND(I674*H674,0)</f>
        <v>0</v>
      </c>
      <c r="BL674" s="18" t="s">
        <v>244</v>
      </c>
      <c r="BM674" s="191" t="s">
        <v>1950</v>
      </c>
    </row>
    <row r="675" spans="2:65" s="1" customFormat="1" ht="10.199999999999999">
      <c r="B675" s="35"/>
      <c r="C675" s="36"/>
      <c r="D675" s="193" t="s">
        <v>148</v>
      </c>
      <c r="E675" s="36"/>
      <c r="F675" s="194" t="s">
        <v>1237</v>
      </c>
      <c r="G675" s="36"/>
      <c r="H675" s="36"/>
      <c r="I675" s="108"/>
      <c r="J675" s="36"/>
      <c r="K675" s="36"/>
      <c r="L675" s="39"/>
      <c r="M675" s="195"/>
      <c r="N675" s="64"/>
      <c r="O675" s="64"/>
      <c r="P675" s="64"/>
      <c r="Q675" s="64"/>
      <c r="R675" s="64"/>
      <c r="S675" s="64"/>
      <c r="T675" s="65"/>
      <c r="AT675" s="18" t="s">
        <v>148</v>
      </c>
      <c r="AU675" s="18" t="s">
        <v>81</v>
      </c>
    </row>
    <row r="676" spans="2:65" s="1" customFormat="1" ht="14.4" customHeight="1">
      <c r="B676" s="35"/>
      <c r="C676" s="181" t="s">
        <v>1096</v>
      </c>
      <c r="D676" s="181" t="s">
        <v>143</v>
      </c>
      <c r="E676" s="182" t="s">
        <v>1244</v>
      </c>
      <c r="F676" s="183" t="s">
        <v>1245</v>
      </c>
      <c r="G676" s="184" t="s">
        <v>380</v>
      </c>
      <c r="H676" s="185">
        <v>1</v>
      </c>
      <c r="I676" s="186"/>
      <c r="J676" s="185">
        <f>ROUND(I676*H676,0)</f>
        <v>0</v>
      </c>
      <c r="K676" s="183" t="s">
        <v>20</v>
      </c>
      <c r="L676" s="39"/>
      <c r="M676" s="187" t="s">
        <v>20</v>
      </c>
      <c r="N676" s="188" t="s">
        <v>43</v>
      </c>
      <c r="O676" s="64"/>
      <c r="P676" s="189">
        <f>O676*H676</f>
        <v>0</v>
      </c>
      <c r="Q676" s="189">
        <v>0</v>
      </c>
      <c r="R676" s="189">
        <f>Q676*H676</f>
        <v>0</v>
      </c>
      <c r="S676" s="189">
        <v>0</v>
      </c>
      <c r="T676" s="190">
        <f>S676*H676</f>
        <v>0</v>
      </c>
      <c r="AR676" s="191" t="s">
        <v>244</v>
      </c>
      <c r="AT676" s="191" t="s">
        <v>143</v>
      </c>
      <c r="AU676" s="191" t="s">
        <v>81</v>
      </c>
      <c r="AY676" s="18" t="s">
        <v>141</v>
      </c>
      <c r="BE676" s="192">
        <f>IF(N676="základní",J676,0)</f>
        <v>0</v>
      </c>
      <c r="BF676" s="192">
        <f>IF(N676="snížená",J676,0)</f>
        <v>0</v>
      </c>
      <c r="BG676" s="192">
        <f>IF(N676="zákl. přenesená",J676,0)</f>
        <v>0</v>
      </c>
      <c r="BH676" s="192">
        <f>IF(N676="sníž. přenesená",J676,0)</f>
        <v>0</v>
      </c>
      <c r="BI676" s="192">
        <f>IF(N676="nulová",J676,0)</f>
        <v>0</v>
      </c>
      <c r="BJ676" s="18" t="s">
        <v>8</v>
      </c>
      <c r="BK676" s="192">
        <f>ROUND(I676*H676,0)</f>
        <v>0</v>
      </c>
      <c r="BL676" s="18" t="s">
        <v>244</v>
      </c>
      <c r="BM676" s="191" t="s">
        <v>1951</v>
      </c>
    </row>
    <row r="677" spans="2:65" s="1" customFormat="1" ht="10.199999999999999">
      <c r="B677" s="35"/>
      <c r="C677" s="36"/>
      <c r="D677" s="193" t="s">
        <v>148</v>
      </c>
      <c r="E677" s="36"/>
      <c r="F677" s="194" t="s">
        <v>1245</v>
      </c>
      <c r="G677" s="36"/>
      <c r="H677" s="36"/>
      <c r="I677" s="108"/>
      <c r="J677" s="36"/>
      <c r="K677" s="36"/>
      <c r="L677" s="39"/>
      <c r="M677" s="195"/>
      <c r="N677" s="64"/>
      <c r="O677" s="64"/>
      <c r="P677" s="64"/>
      <c r="Q677" s="64"/>
      <c r="R677" s="64"/>
      <c r="S677" s="64"/>
      <c r="T677" s="65"/>
      <c r="AT677" s="18" t="s">
        <v>148</v>
      </c>
      <c r="AU677" s="18" t="s">
        <v>81</v>
      </c>
    </row>
    <row r="678" spans="2:65" s="1" customFormat="1" ht="14.4" customHeight="1">
      <c r="B678" s="35"/>
      <c r="C678" s="181" t="s">
        <v>1100</v>
      </c>
      <c r="D678" s="181" t="s">
        <v>143</v>
      </c>
      <c r="E678" s="182" t="s">
        <v>1248</v>
      </c>
      <c r="F678" s="183" t="s">
        <v>1249</v>
      </c>
      <c r="G678" s="184" t="s">
        <v>380</v>
      </c>
      <c r="H678" s="185">
        <v>1</v>
      </c>
      <c r="I678" s="186"/>
      <c r="J678" s="185">
        <f>ROUND(I678*H678,0)</f>
        <v>0</v>
      </c>
      <c r="K678" s="183" t="s">
        <v>20</v>
      </c>
      <c r="L678" s="39"/>
      <c r="M678" s="187" t="s">
        <v>20</v>
      </c>
      <c r="N678" s="188" t="s">
        <v>43</v>
      </c>
      <c r="O678" s="64"/>
      <c r="P678" s="189">
        <f>O678*H678</f>
        <v>0</v>
      </c>
      <c r="Q678" s="189">
        <v>0</v>
      </c>
      <c r="R678" s="189">
        <f>Q678*H678</f>
        <v>0</v>
      </c>
      <c r="S678" s="189">
        <v>0</v>
      </c>
      <c r="T678" s="190">
        <f>S678*H678</f>
        <v>0</v>
      </c>
      <c r="AR678" s="191" t="s">
        <v>244</v>
      </c>
      <c r="AT678" s="191" t="s">
        <v>143</v>
      </c>
      <c r="AU678" s="191" t="s">
        <v>81</v>
      </c>
      <c r="AY678" s="18" t="s">
        <v>141</v>
      </c>
      <c r="BE678" s="192">
        <f>IF(N678="základní",J678,0)</f>
        <v>0</v>
      </c>
      <c r="BF678" s="192">
        <f>IF(N678="snížená",J678,0)</f>
        <v>0</v>
      </c>
      <c r="BG678" s="192">
        <f>IF(N678="zákl. přenesená",J678,0)</f>
        <v>0</v>
      </c>
      <c r="BH678" s="192">
        <f>IF(N678="sníž. přenesená",J678,0)</f>
        <v>0</v>
      </c>
      <c r="BI678" s="192">
        <f>IF(N678="nulová",J678,0)</f>
        <v>0</v>
      </c>
      <c r="BJ678" s="18" t="s">
        <v>8</v>
      </c>
      <c r="BK678" s="192">
        <f>ROUND(I678*H678,0)</f>
        <v>0</v>
      </c>
      <c r="BL678" s="18" t="s">
        <v>244</v>
      </c>
      <c r="BM678" s="191" t="s">
        <v>1952</v>
      </c>
    </row>
    <row r="679" spans="2:65" s="1" customFormat="1" ht="10.199999999999999">
      <c r="B679" s="35"/>
      <c r="C679" s="36"/>
      <c r="D679" s="193" t="s">
        <v>148</v>
      </c>
      <c r="E679" s="36"/>
      <c r="F679" s="194" t="s">
        <v>1249</v>
      </c>
      <c r="G679" s="36"/>
      <c r="H679" s="36"/>
      <c r="I679" s="108"/>
      <c r="J679" s="36"/>
      <c r="K679" s="36"/>
      <c r="L679" s="39"/>
      <c r="M679" s="195"/>
      <c r="N679" s="64"/>
      <c r="O679" s="64"/>
      <c r="P679" s="64"/>
      <c r="Q679" s="64"/>
      <c r="R679" s="64"/>
      <c r="S679" s="64"/>
      <c r="T679" s="65"/>
      <c r="AT679" s="18" t="s">
        <v>148</v>
      </c>
      <c r="AU679" s="18" t="s">
        <v>81</v>
      </c>
    </row>
    <row r="680" spans="2:65" s="1" customFormat="1" ht="14.4" customHeight="1">
      <c r="B680" s="35"/>
      <c r="C680" s="181" t="s">
        <v>1104</v>
      </c>
      <c r="D680" s="181" t="s">
        <v>143</v>
      </c>
      <c r="E680" s="182" t="s">
        <v>1252</v>
      </c>
      <c r="F680" s="183" t="s">
        <v>1253</v>
      </c>
      <c r="G680" s="184" t="s">
        <v>380</v>
      </c>
      <c r="H680" s="185">
        <v>1</v>
      </c>
      <c r="I680" s="186"/>
      <c r="J680" s="185">
        <f>ROUND(I680*H680,0)</f>
        <v>0</v>
      </c>
      <c r="K680" s="183" t="s">
        <v>20</v>
      </c>
      <c r="L680" s="39"/>
      <c r="M680" s="187" t="s">
        <v>20</v>
      </c>
      <c r="N680" s="188" t="s">
        <v>43</v>
      </c>
      <c r="O680" s="64"/>
      <c r="P680" s="189">
        <f>O680*H680</f>
        <v>0</v>
      </c>
      <c r="Q680" s="189">
        <v>0</v>
      </c>
      <c r="R680" s="189">
        <f>Q680*H680</f>
        <v>0</v>
      </c>
      <c r="S680" s="189">
        <v>0</v>
      </c>
      <c r="T680" s="190">
        <f>S680*H680</f>
        <v>0</v>
      </c>
      <c r="AR680" s="191" t="s">
        <v>244</v>
      </c>
      <c r="AT680" s="191" t="s">
        <v>143</v>
      </c>
      <c r="AU680" s="191" t="s">
        <v>81</v>
      </c>
      <c r="AY680" s="18" t="s">
        <v>141</v>
      </c>
      <c r="BE680" s="192">
        <f>IF(N680="základní",J680,0)</f>
        <v>0</v>
      </c>
      <c r="BF680" s="192">
        <f>IF(N680="snížená",J680,0)</f>
        <v>0</v>
      </c>
      <c r="BG680" s="192">
        <f>IF(N680="zákl. přenesená",J680,0)</f>
        <v>0</v>
      </c>
      <c r="BH680" s="192">
        <f>IF(N680="sníž. přenesená",J680,0)</f>
        <v>0</v>
      </c>
      <c r="BI680" s="192">
        <f>IF(N680="nulová",J680,0)</f>
        <v>0</v>
      </c>
      <c r="BJ680" s="18" t="s">
        <v>8</v>
      </c>
      <c r="BK680" s="192">
        <f>ROUND(I680*H680,0)</f>
        <v>0</v>
      </c>
      <c r="BL680" s="18" t="s">
        <v>244</v>
      </c>
      <c r="BM680" s="191" t="s">
        <v>1953</v>
      </c>
    </row>
    <row r="681" spans="2:65" s="1" customFormat="1" ht="10.199999999999999">
      <c r="B681" s="35"/>
      <c r="C681" s="36"/>
      <c r="D681" s="193" t="s">
        <v>148</v>
      </c>
      <c r="E681" s="36"/>
      <c r="F681" s="194" t="s">
        <v>1253</v>
      </c>
      <c r="G681" s="36"/>
      <c r="H681" s="36"/>
      <c r="I681" s="108"/>
      <c r="J681" s="36"/>
      <c r="K681" s="36"/>
      <c r="L681" s="39"/>
      <c r="M681" s="195"/>
      <c r="N681" s="64"/>
      <c r="O681" s="64"/>
      <c r="P681" s="64"/>
      <c r="Q681" s="64"/>
      <c r="R681" s="64"/>
      <c r="S681" s="64"/>
      <c r="T681" s="65"/>
      <c r="AT681" s="18" t="s">
        <v>148</v>
      </c>
      <c r="AU681" s="18" t="s">
        <v>81</v>
      </c>
    </row>
    <row r="682" spans="2:65" s="1" customFormat="1" ht="14.4" customHeight="1">
      <c r="B682" s="35"/>
      <c r="C682" s="181" t="s">
        <v>1108</v>
      </c>
      <c r="D682" s="181" t="s">
        <v>143</v>
      </c>
      <c r="E682" s="182" t="s">
        <v>1256</v>
      </c>
      <c r="F682" s="183" t="s">
        <v>1257</v>
      </c>
      <c r="G682" s="184" t="s">
        <v>380</v>
      </c>
      <c r="H682" s="185">
        <v>1</v>
      </c>
      <c r="I682" s="186"/>
      <c r="J682" s="185">
        <f>ROUND(I682*H682,0)</f>
        <v>0</v>
      </c>
      <c r="K682" s="183" t="s">
        <v>20</v>
      </c>
      <c r="L682" s="39"/>
      <c r="M682" s="187" t="s">
        <v>20</v>
      </c>
      <c r="N682" s="188" t="s">
        <v>43</v>
      </c>
      <c r="O682" s="64"/>
      <c r="P682" s="189">
        <f>O682*H682</f>
        <v>0</v>
      </c>
      <c r="Q682" s="189">
        <v>0</v>
      </c>
      <c r="R682" s="189">
        <f>Q682*H682</f>
        <v>0</v>
      </c>
      <c r="S682" s="189">
        <v>0</v>
      </c>
      <c r="T682" s="190">
        <f>S682*H682</f>
        <v>0</v>
      </c>
      <c r="AR682" s="191" t="s">
        <v>244</v>
      </c>
      <c r="AT682" s="191" t="s">
        <v>143</v>
      </c>
      <c r="AU682" s="191" t="s">
        <v>81</v>
      </c>
      <c r="AY682" s="18" t="s">
        <v>141</v>
      </c>
      <c r="BE682" s="192">
        <f>IF(N682="základní",J682,0)</f>
        <v>0</v>
      </c>
      <c r="BF682" s="192">
        <f>IF(N682="snížená",J682,0)</f>
        <v>0</v>
      </c>
      <c r="BG682" s="192">
        <f>IF(N682="zákl. přenesená",J682,0)</f>
        <v>0</v>
      </c>
      <c r="BH682" s="192">
        <f>IF(N682="sníž. přenesená",J682,0)</f>
        <v>0</v>
      </c>
      <c r="BI682" s="192">
        <f>IF(N682="nulová",J682,0)</f>
        <v>0</v>
      </c>
      <c r="BJ682" s="18" t="s">
        <v>8</v>
      </c>
      <c r="BK682" s="192">
        <f>ROUND(I682*H682,0)</f>
        <v>0</v>
      </c>
      <c r="BL682" s="18" t="s">
        <v>244</v>
      </c>
      <c r="BM682" s="191" t="s">
        <v>1954</v>
      </c>
    </row>
    <row r="683" spans="2:65" s="1" customFormat="1" ht="10.199999999999999">
      <c r="B683" s="35"/>
      <c r="C683" s="36"/>
      <c r="D683" s="193" t="s">
        <v>148</v>
      </c>
      <c r="E683" s="36"/>
      <c r="F683" s="194" t="s">
        <v>1257</v>
      </c>
      <c r="G683" s="36"/>
      <c r="H683" s="36"/>
      <c r="I683" s="108"/>
      <c r="J683" s="36"/>
      <c r="K683" s="36"/>
      <c r="L683" s="39"/>
      <c r="M683" s="195"/>
      <c r="N683" s="64"/>
      <c r="O683" s="64"/>
      <c r="P683" s="64"/>
      <c r="Q683" s="64"/>
      <c r="R683" s="64"/>
      <c r="S683" s="64"/>
      <c r="T683" s="65"/>
      <c r="AT683" s="18" t="s">
        <v>148</v>
      </c>
      <c r="AU683" s="18" t="s">
        <v>81</v>
      </c>
    </row>
    <row r="684" spans="2:65" s="1" customFormat="1" ht="14.4" customHeight="1">
      <c r="B684" s="35"/>
      <c r="C684" s="181" t="s">
        <v>1112</v>
      </c>
      <c r="D684" s="181" t="s">
        <v>143</v>
      </c>
      <c r="E684" s="182" t="s">
        <v>1955</v>
      </c>
      <c r="F684" s="183" t="s">
        <v>1956</v>
      </c>
      <c r="G684" s="184" t="s">
        <v>380</v>
      </c>
      <c r="H684" s="185">
        <v>1</v>
      </c>
      <c r="I684" s="186"/>
      <c r="J684" s="185">
        <f>ROUND(I684*H684,0)</f>
        <v>0</v>
      </c>
      <c r="K684" s="183" t="s">
        <v>20</v>
      </c>
      <c r="L684" s="39"/>
      <c r="M684" s="187" t="s">
        <v>20</v>
      </c>
      <c r="N684" s="188" t="s">
        <v>43</v>
      </c>
      <c r="O684" s="64"/>
      <c r="P684" s="189">
        <f>O684*H684</f>
        <v>0</v>
      </c>
      <c r="Q684" s="189">
        <v>0</v>
      </c>
      <c r="R684" s="189">
        <f>Q684*H684</f>
        <v>0</v>
      </c>
      <c r="S684" s="189">
        <v>0</v>
      </c>
      <c r="T684" s="190">
        <f>S684*H684</f>
        <v>0</v>
      </c>
      <c r="AR684" s="191" t="s">
        <v>244</v>
      </c>
      <c r="AT684" s="191" t="s">
        <v>143</v>
      </c>
      <c r="AU684" s="191" t="s">
        <v>81</v>
      </c>
      <c r="AY684" s="18" t="s">
        <v>141</v>
      </c>
      <c r="BE684" s="192">
        <f>IF(N684="základní",J684,0)</f>
        <v>0</v>
      </c>
      <c r="BF684" s="192">
        <f>IF(N684="snížená",J684,0)</f>
        <v>0</v>
      </c>
      <c r="BG684" s="192">
        <f>IF(N684="zákl. přenesená",J684,0)</f>
        <v>0</v>
      </c>
      <c r="BH684" s="192">
        <f>IF(N684="sníž. přenesená",J684,0)</f>
        <v>0</v>
      </c>
      <c r="BI684" s="192">
        <f>IF(N684="nulová",J684,0)</f>
        <v>0</v>
      </c>
      <c r="BJ684" s="18" t="s">
        <v>8</v>
      </c>
      <c r="BK684" s="192">
        <f>ROUND(I684*H684,0)</f>
        <v>0</v>
      </c>
      <c r="BL684" s="18" t="s">
        <v>244</v>
      </c>
      <c r="BM684" s="191" t="s">
        <v>1957</v>
      </c>
    </row>
    <row r="685" spans="2:65" s="1" customFormat="1" ht="10.199999999999999">
      <c r="B685" s="35"/>
      <c r="C685" s="36"/>
      <c r="D685" s="193" t="s">
        <v>148</v>
      </c>
      <c r="E685" s="36"/>
      <c r="F685" s="194" t="s">
        <v>1956</v>
      </c>
      <c r="G685" s="36"/>
      <c r="H685" s="36"/>
      <c r="I685" s="108"/>
      <c r="J685" s="36"/>
      <c r="K685" s="36"/>
      <c r="L685" s="39"/>
      <c r="M685" s="195"/>
      <c r="N685" s="64"/>
      <c r="O685" s="64"/>
      <c r="P685" s="64"/>
      <c r="Q685" s="64"/>
      <c r="R685" s="64"/>
      <c r="S685" s="64"/>
      <c r="T685" s="65"/>
      <c r="AT685" s="18" t="s">
        <v>148</v>
      </c>
      <c r="AU685" s="18" t="s">
        <v>81</v>
      </c>
    </row>
    <row r="686" spans="2:65" s="1" customFormat="1" ht="14.4" customHeight="1">
      <c r="B686" s="35"/>
      <c r="C686" s="181" t="s">
        <v>1116</v>
      </c>
      <c r="D686" s="181" t="s">
        <v>143</v>
      </c>
      <c r="E686" s="182" t="s">
        <v>1260</v>
      </c>
      <c r="F686" s="183" t="s">
        <v>1261</v>
      </c>
      <c r="G686" s="184" t="s">
        <v>380</v>
      </c>
      <c r="H686" s="185">
        <v>1</v>
      </c>
      <c r="I686" s="186"/>
      <c r="J686" s="185">
        <f>ROUND(I686*H686,0)</f>
        <v>0</v>
      </c>
      <c r="K686" s="183" t="s">
        <v>20</v>
      </c>
      <c r="L686" s="39"/>
      <c r="M686" s="187" t="s">
        <v>20</v>
      </c>
      <c r="N686" s="188" t="s">
        <v>43</v>
      </c>
      <c r="O686" s="64"/>
      <c r="P686" s="189">
        <f>O686*H686</f>
        <v>0</v>
      </c>
      <c r="Q686" s="189">
        <v>0</v>
      </c>
      <c r="R686" s="189">
        <f>Q686*H686</f>
        <v>0</v>
      </c>
      <c r="S686" s="189">
        <v>0</v>
      </c>
      <c r="T686" s="190">
        <f>S686*H686</f>
        <v>0</v>
      </c>
      <c r="AR686" s="191" t="s">
        <v>244</v>
      </c>
      <c r="AT686" s="191" t="s">
        <v>143</v>
      </c>
      <c r="AU686" s="191" t="s">
        <v>81</v>
      </c>
      <c r="AY686" s="18" t="s">
        <v>141</v>
      </c>
      <c r="BE686" s="192">
        <f>IF(N686="základní",J686,0)</f>
        <v>0</v>
      </c>
      <c r="BF686" s="192">
        <f>IF(N686="snížená",J686,0)</f>
        <v>0</v>
      </c>
      <c r="BG686" s="192">
        <f>IF(N686="zákl. přenesená",J686,0)</f>
        <v>0</v>
      </c>
      <c r="BH686" s="192">
        <f>IF(N686="sníž. přenesená",J686,0)</f>
        <v>0</v>
      </c>
      <c r="BI686" s="192">
        <f>IF(N686="nulová",J686,0)</f>
        <v>0</v>
      </c>
      <c r="BJ686" s="18" t="s">
        <v>8</v>
      </c>
      <c r="BK686" s="192">
        <f>ROUND(I686*H686,0)</f>
        <v>0</v>
      </c>
      <c r="BL686" s="18" t="s">
        <v>244</v>
      </c>
      <c r="BM686" s="191" t="s">
        <v>1958</v>
      </c>
    </row>
    <row r="687" spans="2:65" s="1" customFormat="1" ht="10.199999999999999">
      <c r="B687" s="35"/>
      <c r="C687" s="36"/>
      <c r="D687" s="193" t="s">
        <v>148</v>
      </c>
      <c r="E687" s="36"/>
      <c r="F687" s="194" t="s">
        <v>1261</v>
      </c>
      <c r="G687" s="36"/>
      <c r="H687" s="36"/>
      <c r="I687" s="108"/>
      <c r="J687" s="36"/>
      <c r="K687" s="36"/>
      <c r="L687" s="39"/>
      <c r="M687" s="195"/>
      <c r="N687" s="64"/>
      <c r="O687" s="64"/>
      <c r="P687" s="64"/>
      <c r="Q687" s="64"/>
      <c r="R687" s="64"/>
      <c r="S687" s="64"/>
      <c r="T687" s="65"/>
      <c r="AT687" s="18" t="s">
        <v>148</v>
      </c>
      <c r="AU687" s="18" t="s">
        <v>81</v>
      </c>
    </row>
    <row r="688" spans="2:65" s="1" customFormat="1" ht="14.4" customHeight="1">
      <c r="B688" s="35"/>
      <c r="C688" s="181" t="s">
        <v>1120</v>
      </c>
      <c r="D688" s="181" t="s">
        <v>143</v>
      </c>
      <c r="E688" s="182" t="s">
        <v>1323</v>
      </c>
      <c r="F688" s="183" t="s">
        <v>1324</v>
      </c>
      <c r="G688" s="184" t="s">
        <v>380</v>
      </c>
      <c r="H688" s="185">
        <v>1</v>
      </c>
      <c r="I688" s="186"/>
      <c r="J688" s="185">
        <f>ROUND(I688*H688,0)</f>
        <v>0</v>
      </c>
      <c r="K688" s="183" t="s">
        <v>20</v>
      </c>
      <c r="L688" s="39"/>
      <c r="M688" s="187" t="s">
        <v>20</v>
      </c>
      <c r="N688" s="188" t="s">
        <v>43</v>
      </c>
      <c r="O688" s="64"/>
      <c r="P688" s="189">
        <f>O688*H688</f>
        <v>0</v>
      </c>
      <c r="Q688" s="189">
        <v>0</v>
      </c>
      <c r="R688" s="189">
        <f>Q688*H688</f>
        <v>0</v>
      </c>
      <c r="S688" s="189">
        <v>0</v>
      </c>
      <c r="T688" s="190">
        <f>S688*H688</f>
        <v>0</v>
      </c>
      <c r="AR688" s="191" t="s">
        <v>244</v>
      </c>
      <c r="AT688" s="191" t="s">
        <v>143</v>
      </c>
      <c r="AU688" s="191" t="s">
        <v>81</v>
      </c>
      <c r="AY688" s="18" t="s">
        <v>141</v>
      </c>
      <c r="BE688" s="192">
        <f>IF(N688="základní",J688,0)</f>
        <v>0</v>
      </c>
      <c r="BF688" s="192">
        <f>IF(N688="snížená",J688,0)</f>
        <v>0</v>
      </c>
      <c r="BG688" s="192">
        <f>IF(N688="zákl. přenesená",J688,0)</f>
        <v>0</v>
      </c>
      <c r="BH688" s="192">
        <f>IF(N688="sníž. přenesená",J688,0)</f>
        <v>0</v>
      </c>
      <c r="BI688" s="192">
        <f>IF(N688="nulová",J688,0)</f>
        <v>0</v>
      </c>
      <c r="BJ688" s="18" t="s">
        <v>8</v>
      </c>
      <c r="BK688" s="192">
        <f>ROUND(I688*H688,0)</f>
        <v>0</v>
      </c>
      <c r="BL688" s="18" t="s">
        <v>244</v>
      </c>
      <c r="BM688" s="191" t="s">
        <v>1959</v>
      </c>
    </row>
    <row r="689" spans="2:65" s="1" customFormat="1" ht="10.199999999999999">
      <c r="B689" s="35"/>
      <c r="C689" s="36"/>
      <c r="D689" s="193" t="s">
        <v>148</v>
      </c>
      <c r="E689" s="36"/>
      <c r="F689" s="194" t="s">
        <v>1324</v>
      </c>
      <c r="G689" s="36"/>
      <c r="H689" s="36"/>
      <c r="I689" s="108"/>
      <c r="J689" s="36"/>
      <c r="K689" s="36"/>
      <c r="L689" s="39"/>
      <c r="M689" s="195"/>
      <c r="N689" s="64"/>
      <c r="O689" s="64"/>
      <c r="P689" s="64"/>
      <c r="Q689" s="64"/>
      <c r="R689" s="64"/>
      <c r="S689" s="64"/>
      <c r="T689" s="65"/>
      <c r="AT689" s="18" t="s">
        <v>148</v>
      </c>
      <c r="AU689" s="18" t="s">
        <v>81</v>
      </c>
    </row>
    <row r="690" spans="2:65" s="1" customFormat="1" ht="14.4" customHeight="1">
      <c r="B690" s="35"/>
      <c r="C690" s="181" t="s">
        <v>1124</v>
      </c>
      <c r="D690" s="181" t="s">
        <v>143</v>
      </c>
      <c r="E690" s="182" t="s">
        <v>1264</v>
      </c>
      <c r="F690" s="183" t="s">
        <v>1265</v>
      </c>
      <c r="G690" s="184" t="s">
        <v>380</v>
      </c>
      <c r="H690" s="185">
        <v>1</v>
      </c>
      <c r="I690" s="186"/>
      <c r="J690" s="185">
        <f>ROUND(I690*H690,0)</f>
        <v>0</v>
      </c>
      <c r="K690" s="183" t="s">
        <v>20</v>
      </c>
      <c r="L690" s="39"/>
      <c r="M690" s="187" t="s">
        <v>20</v>
      </c>
      <c r="N690" s="188" t="s">
        <v>43</v>
      </c>
      <c r="O690" s="64"/>
      <c r="P690" s="189">
        <f>O690*H690</f>
        <v>0</v>
      </c>
      <c r="Q690" s="189">
        <v>0</v>
      </c>
      <c r="R690" s="189">
        <f>Q690*H690</f>
        <v>0</v>
      </c>
      <c r="S690" s="189">
        <v>0</v>
      </c>
      <c r="T690" s="190">
        <f>S690*H690</f>
        <v>0</v>
      </c>
      <c r="AR690" s="191" t="s">
        <v>244</v>
      </c>
      <c r="AT690" s="191" t="s">
        <v>143</v>
      </c>
      <c r="AU690" s="191" t="s">
        <v>81</v>
      </c>
      <c r="AY690" s="18" t="s">
        <v>141</v>
      </c>
      <c r="BE690" s="192">
        <f>IF(N690="základní",J690,0)</f>
        <v>0</v>
      </c>
      <c r="BF690" s="192">
        <f>IF(N690="snížená",J690,0)</f>
        <v>0</v>
      </c>
      <c r="BG690" s="192">
        <f>IF(N690="zákl. přenesená",J690,0)</f>
        <v>0</v>
      </c>
      <c r="BH690" s="192">
        <f>IF(N690="sníž. přenesená",J690,0)</f>
        <v>0</v>
      </c>
      <c r="BI690" s="192">
        <f>IF(N690="nulová",J690,0)</f>
        <v>0</v>
      </c>
      <c r="BJ690" s="18" t="s">
        <v>8</v>
      </c>
      <c r="BK690" s="192">
        <f>ROUND(I690*H690,0)</f>
        <v>0</v>
      </c>
      <c r="BL690" s="18" t="s">
        <v>244</v>
      </c>
      <c r="BM690" s="191" t="s">
        <v>1960</v>
      </c>
    </row>
    <row r="691" spans="2:65" s="1" customFormat="1" ht="10.199999999999999">
      <c r="B691" s="35"/>
      <c r="C691" s="36"/>
      <c r="D691" s="193" t="s">
        <v>148</v>
      </c>
      <c r="E691" s="36"/>
      <c r="F691" s="194" t="s">
        <v>1265</v>
      </c>
      <c r="G691" s="36"/>
      <c r="H691" s="36"/>
      <c r="I691" s="108"/>
      <c r="J691" s="36"/>
      <c r="K691" s="36"/>
      <c r="L691" s="39"/>
      <c r="M691" s="195"/>
      <c r="N691" s="64"/>
      <c r="O691" s="64"/>
      <c r="P691" s="64"/>
      <c r="Q691" s="64"/>
      <c r="R691" s="64"/>
      <c r="S691" s="64"/>
      <c r="T691" s="65"/>
      <c r="AT691" s="18" t="s">
        <v>148</v>
      </c>
      <c r="AU691" s="18" t="s">
        <v>81</v>
      </c>
    </row>
    <row r="692" spans="2:65" s="1" customFormat="1" ht="14.4" customHeight="1">
      <c r="B692" s="35"/>
      <c r="C692" s="181" t="s">
        <v>1128</v>
      </c>
      <c r="D692" s="181" t="s">
        <v>143</v>
      </c>
      <c r="E692" s="182" t="s">
        <v>1961</v>
      </c>
      <c r="F692" s="183" t="s">
        <v>1962</v>
      </c>
      <c r="G692" s="184" t="s">
        <v>198</v>
      </c>
      <c r="H692" s="185">
        <v>0.5</v>
      </c>
      <c r="I692" s="186"/>
      <c r="J692" s="185">
        <f>ROUND(I692*H692,0)</f>
        <v>0</v>
      </c>
      <c r="K692" s="183" t="s">
        <v>20</v>
      </c>
      <c r="L692" s="39"/>
      <c r="M692" s="187" t="s">
        <v>20</v>
      </c>
      <c r="N692" s="188" t="s">
        <v>43</v>
      </c>
      <c r="O692" s="64"/>
      <c r="P692" s="189">
        <f>O692*H692</f>
        <v>0</v>
      </c>
      <c r="Q692" s="189">
        <v>0</v>
      </c>
      <c r="R692" s="189">
        <f>Q692*H692</f>
        <v>0</v>
      </c>
      <c r="S692" s="189">
        <v>0</v>
      </c>
      <c r="T692" s="190">
        <f>S692*H692</f>
        <v>0</v>
      </c>
      <c r="AR692" s="191" t="s">
        <v>244</v>
      </c>
      <c r="AT692" s="191" t="s">
        <v>143</v>
      </c>
      <c r="AU692" s="191" t="s">
        <v>81</v>
      </c>
      <c r="AY692" s="18" t="s">
        <v>141</v>
      </c>
      <c r="BE692" s="192">
        <f>IF(N692="základní",J692,0)</f>
        <v>0</v>
      </c>
      <c r="BF692" s="192">
        <f>IF(N692="snížená",J692,0)</f>
        <v>0</v>
      </c>
      <c r="BG692" s="192">
        <f>IF(N692="zákl. přenesená",J692,0)</f>
        <v>0</v>
      </c>
      <c r="BH692" s="192">
        <f>IF(N692="sníž. přenesená",J692,0)</f>
        <v>0</v>
      </c>
      <c r="BI692" s="192">
        <f>IF(N692="nulová",J692,0)</f>
        <v>0</v>
      </c>
      <c r="BJ692" s="18" t="s">
        <v>8</v>
      </c>
      <c r="BK692" s="192">
        <f>ROUND(I692*H692,0)</f>
        <v>0</v>
      </c>
      <c r="BL692" s="18" t="s">
        <v>244</v>
      </c>
      <c r="BM692" s="191" t="s">
        <v>1963</v>
      </c>
    </row>
    <row r="693" spans="2:65" s="1" customFormat="1" ht="10.199999999999999">
      <c r="B693" s="35"/>
      <c r="C693" s="36"/>
      <c r="D693" s="193" t="s">
        <v>148</v>
      </c>
      <c r="E693" s="36"/>
      <c r="F693" s="194" t="s">
        <v>1962</v>
      </c>
      <c r="G693" s="36"/>
      <c r="H693" s="36"/>
      <c r="I693" s="108"/>
      <c r="J693" s="36"/>
      <c r="K693" s="36"/>
      <c r="L693" s="39"/>
      <c r="M693" s="195"/>
      <c r="N693" s="64"/>
      <c r="O693" s="64"/>
      <c r="P693" s="64"/>
      <c r="Q693" s="64"/>
      <c r="R693" s="64"/>
      <c r="S693" s="64"/>
      <c r="T693" s="65"/>
      <c r="AT693" s="18" t="s">
        <v>148</v>
      </c>
      <c r="AU693" s="18" t="s">
        <v>81</v>
      </c>
    </row>
    <row r="694" spans="2:65" s="1" customFormat="1" ht="14.4" customHeight="1">
      <c r="B694" s="35"/>
      <c r="C694" s="181" t="s">
        <v>1132</v>
      </c>
      <c r="D694" s="181" t="s">
        <v>143</v>
      </c>
      <c r="E694" s="182" t="s">
        <v>1964</v>
      </c>
      <c r="F694" s="183" t="s">
        <v>1965</v>
      </c>
      <c r="G694" s="184" t="s">
        <v>1278</v>
      </c>
      <c r="H694" s="185">
        <v>1</v>
      </c>
      <c r="I694" s="186"/>
      <c r="J694" s="185">
        <f>ROUND(I694*H694,0)</f>
        <v>0</v>
      </c>
      <c r="K694" s="183" t="s">
        <v>20</v>
      </c>
      <c r="L694" s="39"/>
      <c r="M694" s="187" t="s">
        <v>20</v>
      </c>
      <c r="N694" s="188" t="s">
        <v>43</v>
      </c>
      <c r="O694" s="64"/>
      <c r="P694" s="189">
        <f>O694*H694</f>
        <v>0</v>
      </c>
      <c r="Q694" s="189">
        <v>0</v>
      </c>
      <c r="R694" s="189">
        <f>Q694*H694</f>
        <v>0</v>
      </c>
      <c r="S694" s="189">
        <v>0</v>
      </c>
      <c r="T694" s="190">
        <f>S694*H694</f>
        <v>0</v>
      </c>
      <c r="AR694" s="191" t="s">
        <v>244</v>
      </c>
      <c r="AT694" s="191" t="s">
        <v>143</v>
      </c>
      <c r="AU694" s="191" t="s">
        <v>81</v>
      </c>
      <c r="AY694" s="18" t="s">
        <v>141</v>
      </c>
      <c r="BE694" s="192">
        <f>IF(N694="základní",J694,0)</f>
        <v>0</v>
      </c>
      <c r="BF694" s="192">
        <f>IF(N694="snížená",J694,0)</f>
        <v>0</v>
      </c>
      <c r="BG694" s="192">
        <f>IF(N694="zákl. přenesená",J694,0)</f>
        <v>0</v>
      </c>
      <c r="BH694" s="192">
        <f>IF(N694="sníž. přenesená",J694,0)</f>
        <v>0</v>
      </c>
      <c r="BI694" s="192">
        <f>IF(N694="nulová",J694,0)</f>
        <v>0</v>
      </c>
      <c r="BJ694" s="18" t="s">
        <v>8</v>
      </c>
      <c r="BK694" s="192">
        <f>ROUND(I694*H694,0)</f>
        <v>0</v>
      </c>
      <c r="BL694" s="18" t="s">
        <v>244</v>
      </c>
      <c r="BM694" s="191" t="s">
        <v>1966</v>
      </c>
    </row>
    <row r="695" spans="2:65" s="1" customFormat="1" ht="10.199999999999999">
      <c r="B695" s="35"/>
      <c r="C695" s="36"/>
      <c r="D695" s="193" t="s">
        <v>148</v>
      </c>
      <c r="E695" s="36"/>
      <c r="F695" s="194" t="s">
        <v>1965</v>
      </c>
      <c r="G695" s="36"/>
      <c r="H695" s="36"/>
      <c r="I695" s="108"/>
      <c r="J695" s="36"/>
      <c r="K695" s="36"/>
      <c r="L695" s="39"/>
      <c r="M695" s="195"/>
      <c r="N695" s="64"/>
      <c r="O695" s="64"/>
      <c r="P695" s="64"/>
      <c r="Q695" s="64"/>
      <c r="R695" s="64"/>
      <c r="S695" s="64"/>
      <c r="T695" s="65"/>
      <c r="AT695" s="18" t="s">
        <v>148</v>
      </c>
      <c r="AU695" s="18" t="s">
        <v>81</v>
      </c>
    </row>
    <row r="696" spans="2:65" s="1" customFormat="1" ht="14.4" customHeight="1">
      <c r="B696" s="35"/>
      <c r="C696" s="181" t="s">
        <v>1136</v>
      </c>
      <c r="D696" s="181" t="s">
        <v>143</v>
      </c>
      <c r="E696" s="182" t="s">
        <v>1276</v>
      </c>
      <c r="F696" s="183" t="s">
        <v>1277</v>
      </c>
      <c r="G696" s="184" t="s">
        <v>1278</v>
      </c>
      <c r="H696" s="185">
        <v>1</v>
      </c>
      <c r="I696" s="186"/>
      <c r="J696" s="185">
        <f>ROUND(I696*H696,0)</f>
        <v>0</v>
      </c>
      <c r="K696" s="183" t="s">
        <v>20</v>
      </c>
      <c r="L696" s="39"/>
      <c r="M696" s="187" t="s">
        <v>20</v>
      </c>
      <c r="N696" s="188" t="s">
        <v>43</v>
      </c>
      <c r="O696" s="64"/>
      <c r="P696" s="189">
        <f>O696*H696</f>
        <v>0</v>
      </c>
      <c r="Q696" s="189">
        <v>0</v>
      </c>
      <c r="R696" s="189">
        <f>Q696*H696</f>
        <v>0</v>
      </c>
      <c r="S696" s="189">
        <v>0</v>
      </c>
      <c r="T696" s="190">
        <f>S696*H696</f>
        <v>0</v>
      </c>
      <c r="AR696" s="191" t="s">
        <v>244</v>
      </c>
      <c r="AT696" s="191" t="s">
        <v>143</v>
      </c>
      <c r="AU696" s="191" t="s">
        <v>81</v>
      </c>
      <c r="AY696" s="18" t="s">
        <v>141</v>
      </c>
      <c r="BE696" s="192">
        <f>IF(N696="základní",J696,0)</f>
        <v>0</v>
      </c>
      <c r="BF696" s="192">
        <f>IF(N696="snížená",J696,0)</f>
        <v>0</v>
      </c>
      <c r="BG696" s="192">
        <f>IF(N696="zákl. přenesená",J696,0)</f>
        <v>0</v>
      </c>
      <c r="BH696" s="192">
        <f>IF(N696="sníž. přenesená",J696,0)</f>
        <v>0</v>
      </c>
      <c r="BI696" s="192">
        <f>IF(N696="nulová",J696,0)</f>
        <v>0</v>
      </c>
      <c r="BJ696" s="18" t="s">
        <v>8</v>
      </c>
      <c r="BK696" s="192">
        <f>ROUND(I696*H696,0)</f>
        <v>0</v>
      </c>
      <c r="BL696" s="18" t="s">
        <v>244</v>
      </c>
      <c r="BM696" s="191" t="s">
        <v>1967</v>
      </c>
    </row>
    <row r="697" spans="2:65" s="1" customFormat="1" ht="10.199999999999999">
      <c r="B697" s="35"/>
      <c r="C697" s="36"/>
      <c r="D697" s="193" t="s">
        <v>148</v>
      </c>
      <c r="E697" s="36"/>
      <c r="F697" s="194" t="s">
        <v>1277</v>
      </c>
      <c r="G697" s="36"/>
      <c r="H697" s="36"/>
      <c r="I697" s="108"/>
      <c r="J697" s="36"/>
      <c r="K697" s="36"/>
      <c r="L697" s="39"/>
      <c r="M697" s="195"/>
      <c r="N697" s="64"/>
      <c r="O697" s="64"/>
      <c r="P697" s="64"/>
      <c r="Q697" s="64"/>
      <c r="R697" s="64"/>
      <c r="S697" s="64"/>
      <c r="T697" s="65"/>
      <c r="AT697" s="18" t="s">
        <v>148</v>
      </c>
      <c r="AU697" s="18" t="s">
        <v>81</v>
      </c>
    </row>
    <row r="698" spans="2:65" s="1" customFormat="1" ht="14.4" customHeight="1">
      <c r="B698" s="35"/>
      <c r="C698" s="181" t="s">
        <v>1140</v>
      </c>
      <c r="D698" s="181" t="s">
        <v>143</v>
      </c>
      <c r="E698" s="182" t="s">
        <v>1228</v>
      </c>
      <c r="F698" s="183" t="s">
        <v>1229</v>
      </c>
      <c r="G698" s="184" t="s">
        <v>380</v>
      </c>
      <c r="H698" s="185">
        <v>1</v>
      </c>
      <c r="I698" s="186"/>
      <c r="J698" s="185">
        <f>ROUND(I698*H698,0)</f>
        <v>0</v>
      </c>
      <c r="K698" s="183" t="s">
        <v>20</v>
      </c>
      <c r="L698" s="39"/>
      <c r="M698" s="187" t="s">
        <v>20</v>
      </c>
      <c r="N698" s="188" t="s">
        <v>43</v>
      </c>
      <c r="O698" s="64"/>
      <c r="P698" s="189">
        <f>O698*H698</f>
        <v>0</v>
      </c>
      <c r="Q698" s="189">
        <v>0</v>
      </c>
      <c r="R698" s="189">
        <f>Q698*H698</f>
        <v>0</v>
      </c>
      <c r="S698" s="189">
        <v>0</v>
      </c>
      <c r="T698" s="190">
        <f>S698*H698</f>
        <v>0</v>
      </c>
      <c r="AR698" s="191" t="s">
        <v>244</v>
      </c>
      <c r="AT698" s="191" t="s">
        <v>143</v>
      </c>
      <c r="AU698" s="191" t="s">
        <v>81</v>
      </c>
      <c r="AY698" s="18" t="s">
        <v>141</v>
      </c>
      <c r="BE698" s="192">
        <f>IF(N698="základní",J698,0)</f>
        <v>0</v>
      </c>
      <c r="BF698" s="192">
        <f>IF(N698="snížená",J698,0)</f>
        <v>0</v>
      </c>
      <c r="BG698" s="192">
        <f>IF(N698="zákl. přenesená",J698,0)</f>
        <v>0</v>
      </c>
      <c r="BH698" s="192">
        <f>IF(N698="sníž. přenesená",J698,0)</f>
        <v>0</v>
      </c>
      <c r="BI698" s="192">
        <f>IF(N698="nulová",J698,0)</f>
        <v>0</v>
      </c>
      <c r="BJ698" s="18" t="s">
        <v>8</v>
      </c>
      <c r="BK698" s="192">
        <f>ROUND(I698*H698,0)</f>
        <v>0</v>
      </c>
      <c r="BL698" s="18" t="s">
        <v>244</v>
      </c>
      <c r="BM698" s="191" t="s">
        <v>1968</v>
      </c>
    </row>
    <row r="699" spans="2:65" s="1" customFormat="1" ht="10.199999999999999">
      <c r="B699" s="35"/>
      <c r="C699" s="36"/>
      <c r="D699" s="193" t="s">
        <v>148</v>
      </c>
      <c r="E699" s="36"/>
      <c r="F699" s="194" t="s">
        <v>1229</v>
      </c>
      <c r="G699" s="36"/>
      <c r="H699" s="36"/>
      <c r="I699" s="108"/>
      <c r="J699" s="36"/>
      <c r="K699" s="36"/>
      <c r="L699" s="39"/>
      <c r="M699" s="195"/>
      <c r="N699" s="64"/>
      <c r="O699" s="64"/>
      <c r="P699" s="64"/>
      <c r="Q699" s="64"/>
      <c r="R699" s="64"/>
      <c r="S699" s="64"/>
      <c r="T699" s="65"/>
      <c r="AT699" s="18" t="s">
        <v>148</v>
      </c>
      <c r="AU699" s="18" t="s">
        <v>81</v>
      </c>
    </row>
    <row r="700" spans="2:65" s="1" customFormat="1" ht="14.4" customHeight="1">
      <c r="B700" s="35"/>
      <c r="C700" s="181" t="s">
        <v>1144</v>
      </c>
      <c r="D700" s="181" t="s">
        <v>143</v>
      </c>
      <c r="E700" s="182" t="s">
        <v>1232</v>
      </c>
      <c r="F700" s="183" t="s">
        <v>1233</v>
      </c>
      <c r="G700" s="184" t="s">
        <v>380</v>
      </c>
      <c r="H700" s="185">
        <v>1</v>
      </c>
      <c r="I700" s="186"/>
      <c r="J700" s="185">
        <f>ROUND(I700*H700,0)</f>
        <v>0</v>
      </c>
      <c r="K700" s="183" t="s">
        <v>20</v>
      </c>
      <c r="L700" s="39"/>
      <c r="M700" s="187" t="s">
        <v>20</v>
      </c>
      <c r="N700" s="188" t="s">
        <v>43</v>
      </c>
      <c r="O700" s="64"/>
      <c r="P700" s="189">
        <f>O700*H700</f>
        <v>0</v>
      </c>
      <c r="Q700" s="189">
        <v>0</v>
      </c>
      <c r="R700" s="189">
        <f>Q700*H700</f>
        <v>0</v>
      </c>
      <c r="S700" s="189">
        <v>0</v>
      </c>
      <c r="T700" s="190">
        <f>S700*H700</f>
        <v>0</v>
      </c>
      <c r="AR700" s="191" t="s">
        <v>244</v>
      </c>
      <c r="AT700" s="191" t="s">
        <v>143</v>
      </c>
      <c r="AU700" s="191" t="s">
        <v>81</v>
      </c>
      <c r="AY700" s="18" t="s">
        <v>141</v>
      </c>
      <c r="BE700" s="192">
        <f>IF(N700="základní",J700,0)</f>
        <v>0</v>
      </c>
      <c r="BF700" s="192">
        <f>IF(N700="snížená",J700,0)</f>
        <v>0</v>
      </c>
      <c r="BG700" s="192">
        <f>IF(N700="zákl. přenesená",J700,0)</f>
        <v>0</v>
      </c>
      <c r="BH700" s="192">
        <f>IF(N700="sníž. přenesená",J700,0)</f>
        <v>0</v>
      </c>
      <c r="BI700" s="192">
        <f>IF(N700="nulová",J700,0)</f>
        <v>0</v>
      </c>
      <c r="BJ700" s="18" t="s">
        <v>8</v>
      </c>
      <c r="BK700" s="192">
        <f>ROUND(I700*H700,0)</f>
        <v>0</v>
      </c>
      <c r="BL700" s="18" t="s">
        <v>244</v>
      </c>
      <c r="BM700" s="191" t="s">
        <v>1969</v>
      </c>
    </row>
    <row r="701" spans="2:65" s="1" customFormat="1" ht="10.199999999999999">
      <c r="B701" s="35"/>
      <c r="C701" s="36"/>
      <c r="D701" s="193" t="s">
        <v>148</v>
      </c>
      <c r="E701" s="36"/>
      <c r="F701" s="194" t="s">
        <v>1233</v>
      </c>
      <c r="G701" s="36"/>
      <c r="H701" s="36"/>
      <c r="I701" s="108"/>
      <c r="J701" s="36"/>
      <c r="K701" s="36"/>
      <c r="L701" s="39"/>
      <c r="M701" s="195"/>
      <c r="N701" s="64"/>
      <c r="O701" s="64"/>
      <c r="P701" s="64"/>
      <c r="Q701" s="64"/>
      <c r="R701" s="64"/>
      <c r="S701" s="64"/>
      <c r="T701" s="65"/>
      <c r="AT701" s="18" t="s">
        <v>148</v>
      </c>
      <c r="AU701" s="18" t="s">
        <v>81</v>
      </c>
    </row>
    <row r="702" spans="2:65" s="1" customFormat="1" ht="14.4" customHeight="1">
      <c r="B702" s="35"/>
      <c r="C702" s="181" t="s">
        <v>1148</v>
      </c>
      <c r="D702" s="181" t="s">
        <v>143</v>
      </c>
      <c r="E702" s="182" t="s">
        <v>1236</v>
      </c>
      <c r="F702" s="183" t="s">
        <v>1237</v>
      </c>
      <c r="G702" s="184" t="s">
        <v>380</v>
      </c>
      <c r="H702" s="185">
        <v>1</v>
      </c>
      <c r="I702" s="186"/>
      <c r="J702" s="185">
        <f>ROUND(I702*H702,0)</f>
        <v>0</v>
      </c>
      <c r="K702" s="183" t="s">
        <v>20</v>
      </c>
      <c r="L702" s="39"/>
      <c r="M702" s="187" t="s">
        <v>20</v>
      </c>
      <c r="N702" s="188" t="s">
        <v>43</v>
      </c>
      <c r="O702" s="64"/>
      <c r="P702" s="189">
        <f>O702*H702</f>
        <v>0</v>
      </c>
      <c r="Q702" s="189">
        <v>0</v>
      </c>
      <c r="R702" s="189">
        <f>Q702*H702</f>
        <v>0</v>
      </c>
      <c r="S702" s="189">
        <v>0</v>
      </c>
      <c r="T702" s="190">
        <f>S702*H702</f>
        <v>0</v>
      </c>
      <c r="AR702" s="191" t="s">
        <v>244</v>
      </c>
      <c r="AT702" s="191" t="s">
        <v>143</v>
      </c>
      <c r="AU702" s="191" t="s">
        <v>81</v>
      </c>
      <c r="AY702" s="18" t="s">
        <v>141</v>
      </c>
      <c r="BE702" s="192">
        <f>IF(N702="základní",J702,0)</f>
        <v>0</v>
      </c>
      <c r="BF702" s="192">
        <f>IF(N702="snížená",J702,0)</f>
        <v>0</v>
      </c>
      <c r="BG702" s="192">
        <f>IF(N702="zákl. přenesená",J702,0)</f>
        <v>0</v>
      </c>
      <c r="BH702" s="192">
        <f>IF(N702="sníž. přenesená",J702,0)</f>
        <v>0</v>
      </c>
      <c r="BI702" s="192">
        <f>IF(N702="nulová",J702,0)</f>
        <v>0</v>
      </c>
      <c r="BJ702" s="18" t="s">
        <v>8</v>
      </c>
      <c r="BK702" s="192">
        <f>ROUND(I702*H702,0)</f>
        <v>0</v>
      </c>
      <c r="BL702" s="18" t="s">
        <v>244</v>
      </c>
      <c r="BM702" s="191" t="s">
        <v>1970</v>
      </c>
    </row>
    <row r="703" spans="2:65" s="1" customFormat="1" ht="10.199999999999999">
      <c r="B703" s="35"/>
      <c r="C703" s="36"/>
      <c r="D703" s="193" t="s">
        <v>148</v>
      </c>
      <c r="E703" s="36"/>
      <c r="F703" s="194" t="s">
        <v>1237</v>
      </c>
      <c r="G703" s="36"/>
      <c r="H703" s="36"/>
      <c r="I703" s="108"/>
      <c r="J703" s="36"/>
      <c r="K703" s="36"/>
      <c r="L703" s="39"/>
      <c r="M703" s="195"/>
      <c r="N703" s="64"/>
      <c r="O703" s="64"/>
      <c r="P703" s="64"/>
      <c r="Q703" s="64"/>
      <c r="R703" s="64"/>
      <c r="S703" s="64"/>
      <c r="T703" s="65"/>
      <c r="AT703" s="18" t="s">
        <v>148</v>
      </c>
      <c r="AU703" s="18" t="s">
        <v>81</v>
      </c>
    </row>
    <row r="704" spans="2:65" s="1" customFormat="1" ht="14.4" customHeight="1">
      <c r="B704" s="35"/>
      <c r="C704" s="181" t="s">
        <v>1151</v>
      </c>
      <c r="D704" s="181" t="s">
        <v>143</v>
      </c>
      <c r="E704" s="182" t="s">
        <v>1244</v>
      </c>
      <c r="F704" s="183" t="s">
        <v>1245</v>
      </c>
      <c r="G704" s="184" t="s">
        <v>380</v>
      </c>
      <c r="H704" s="185">
        <v>1</v>
      </c>
      <c r="I704" s="186"/>
      <c r="J704" s="185">
        <f>ROUND(I704*H704,0)</f>
        <v>0</v>
      </c>
      <c r="K704" s="183" t="s">
        <v>20</v>
      </c>
      <c r="L704" s="39"/>
      <c r="M704" s="187" t="s">
        <v>20</v>
      </c>
      <c r="N704" s="188" t="s">
        <v>43</v>
      </c>
      <c r="O704" s="64"/>
      <c r="P704" s="189">
        <f>O704*H704</f>
        <v>0</v>
      </c>
      <c r="Q704" s="189">
        <v>0</v>
      </c>
      <c r="R704" s="189">
        <f>Q704*H704</f>
        <v>0</v>
      </c>
      <c r="S704" s="189">
        <v>0</v>
      </c>
      <c r="T704" s="190">
        <f>S704*H704</f>
        <v>0</v>
      </c>
      <c r="AR704" s="191" t="s">
        <v>244</v>
      </c>
      <c r="AT704" s="191" t="s">
        <v>143</v>
      </c>
      <c r="AU704" s="191" t="s">
        <v>81</v>
      </c>
      <c r="AY704" s="18" t="s">
        <v>141</v>
      </c>
      <c r="BE704" s="192">
        <f>IF(N704="základní",J704,0)</f>
        <v>0</v>
      </c>
      <c r="BF704" s="192">
        <f>IF(N704="snížená",J704,0)</f>
        <v>0</v>
      </c>
      <c r="BG704" s="192">
        <f>IF(N704="zákl. přenesená",J704,0)</f>
        <v>0</v>
      </c>
      <c r="BH704" s="192">
        <f>IF(N704="sníž. přenesená",J704,0)</f>
        <v>0</v>
      </c>
      <c r="BI704" s="192">
        <f>IF(N704="nulová",J704,0)</f>
        <v>0</v>
      </c>
      <c r="BJ704" s="18" t="s">
        <v>8</v>
      </c>
      <c r="BK704" s="192">
        <f>ROUND(I704*H704,0)</f>
        <v>0</v>
      </c>
      <c r="BL704" s="18" t="s">
        <v>244</v>
      </c>
      <c r="BM704" s="191" t="s">
        <v>1971</v>
      </c>
    </row>
    <row r="705" spans="2:65" s="1" customFormat="1" ht="10.199999999999999">
      <c r="B705" s="35"/>
      <c r="C705" s="36"/>
      <c r="D705" s="193" t="s">
        <v>148</v>
      </c>
      <c r="E705" s="36"/>
      <c r="F705" s="194" t="s">
        <v>1245</v>
      </c>
      <c r="G705" s="36"/>
      <c r="H705" s="36"/>
      <c r="I705" s="108"/>
      <c r="J705" s="36"/>
      <c r="K705" s="36"/>
      <c r="L705" s="39"/>
      <c r="M705" s="195"/>
      <c r="N705" s="64"/>
      <c r="O705" s="64"/>
      <c r="P705" s="64"/>
      <c r="Q705" s="64"/>
      <c r="R705" s="64"/>
      <c r="S705" s="64"/>
      <c r="T705" s="65"/>
      <c r="AT705" s="18" t="s">
        <v>148</v>
      </c>
      <c r="AU705" s="18" t="s">
        <v>81</v>
      </c>
    </row>
    <row r="706" spans="2:65" s="1" customFormat="1" ht="14.4" customHeight="1">
      <c r="B706" s="35"/>
      <c r="C706" s="181" t="s">
        <v>1154</v>
      </c>
      <c r="D706" s="181" t="s">
        <v>143</v>
      </c>
      <c r="E706" s="182" t="s">
        <v>1248</v>
      </c>
      <c r="F706" s="183" t="s">
        <v>1249</v>
      </c>
      <c r="G706" s="184" t="s">
        <v>380</v>
      </c>
      <c r="H706" s="185">
        <v>1</v>
      </c>
      <c r="I706" s="186"/>
      <c r="J706" s="185">
        <f>ROUND(I706*H706,0)</f>
        <v>0</v>
      </c>
      <c r="K706" s="183" t="s">
        <v>20</v>
      </c>
      <c r="L706" s="39"/>
      <c r="M706" s="187" t="s">
        <v>20</v>
      </c>
      <c r="N706" s="188" t="s">
        <v>43</v>
      </c>
      <c r="O706" s="64"/>
      <c r="P706" s="189">
        <f>O706*H706</f>
        <v>0</v>
      </c>
      <c r="Q706" s="189">
        <v>0</v>
      </c>
      <c r="R706" s="189">
        <f>Q706*H706</f>
        <v>0</v>
      </c>
      <c r="S706" s="189">
        <v>0</v>
      </c>
      <c r="T706" s="190">
        <f>S706*H706</f>
        <v>0</v>
      </c>
      <c r="AR706" s="191" t="s">
        <v>244</v>
      </c>
      <c r="AT706" s="191" t="s">
        <v>143</v>
      </c>
      <c r="AU706" s="191" t="s">
        <v>81</v>
      </c>
      <c r="AY706" s="18" t="s">
        <v>141</v>
      </c>
      <c r="BE706" s="192">
        <f>IF(N706="základní",J706,0)</f>
        <v>0</v>
      </c>
      <c r="BF706" s="192">
        <f>IF(N706="snížená",J706,0)</f>
        <v>0</v>
      </c>
      <c r="BG706" s="192">
        <f>IF(N706="zákl. přenesená",J706,0)</f>
        <v>0</v>
      </c>
      <c r="BH706" s="192">
        <f>IF(N706="sníž. přenesená",J706,0)</f>
        <v>0</v>
      </c>
      <c r="BI706" s="192">
        <f>IF(N706="nulová",J706,0)</f>
        <v>0</v>
      </c>
      <c r="BJ706" s="18" t="s">
        <v>8</v>
      </c>
      <c r="BK706" s="192">
        <f>ROUND(I706*H706,0)</f>
        <v>0</v>
      </c>
      <c r="BL706" s="18" t="s">
        <v>244</v>
      </c>
      <c r="BM706" s="191" t="s">
        <v>1972</v>
      </c>
    </row>
    <row r="707" spans="2:65" s="1" customFormat="1" ht="10.199999999999999">
      <c r="B707" s="35"/>
      <c r="C707" s="36"/>
      <c r="D707" s="193" t="s">
        <v>148</v>
      </c>
      <c r="E707" s="36"/>
      <c r="F707" s="194" t="s">
        <v>1249</v>
      </c>
      <c r="G707" s="36"/>
      <c r="H707" s="36"/>
      <c r="I707" s="108"/>
      <c r="J707" s="36"/>
      <c r="K707" s="36"/>
      <c r="L707" s="39"/>
      <c r="M707" s="195"/>
      <c r="N707" s="64"/>
      <c r="O707" s="64"/>
      <c r="P707" s="64"/>
      <c r="Q707" s="64"/>
      <c r="R707" s="64"/>
      <c r="S707" s="64"/>
      <c r="T707" s="65"/>
      <c r="AT707" s="18" t="s">
        <v>148</v>
      </c>
      <c r="AU707" s="18" t="s">
        <v>81</v>
      </c>
    </row>
    <row r="708" spans="2:65" s="1" customFormat="1" ht="14.4" customHeight="1">
      <c r="B708" s="35"/>
      <c r="C708" s="181" t="s">
        <v>1156</v>
      </c>
      <c r="D708" s="181" t="s">
        <v>143</v>
      </c>
      <c r="E708" s="182" t="s">
        <v>1252</v>
      </c>
      <c r="F708" s="183" t="s">
        <v>1253</v>
      </c>
      <c r="G708" s="184" t="s">
        <v>380</v>
      </c>
      <c r="H708" s="185">
        <v>1</v>
      </c>
      <c r="I708" s="186"/>
      <c r="J708" s="185">
        <f>ROUND(I708*H708,0)</f>
        <v>0</v>
      </c>
      <c r="K708" s="183" t="s">
        <v>20</v>
      </c>
      <c r="L708" s="39"/>
      <c r="M708" s="187" t="s">
        <v>20</v>
      </c>
      <c r="N708" s="188" t="s">
        <v>43</v>
      </c>
      <c r="O708" s="64"/>
      <c r="P708" s="189">
        <f>O708*H708</f>
        <v>0</v>
      </c>
      <c r="Q708" s="189">
        <v>0</v>
      </c>
      <c r="R708" s="189">
        <f>Q708*H708</f>
        <v>0</v>
      </c>
      <c r="S708" s="189">
        <v>0</v>
      </c>
      <c r="T708" s="190">
        <f>S708*H708</f>
        <v>0</v>
      </c>
      <c r="AR708" s="191" t="s">
        <v>244</v>
      </c>
      <c r="AT708" s="191" t="s">
        <v>143</v>
      </c>
      <c r="AU708" s="191" t="s">
        <v>81</v>
      </c>
      <c r="AY708" s="18" t="s">
        <v>141</v>
      </c>
      <c r="BE708" s="192">
        <f>IF(N708="základní",J708,0)</f>
        <v>0</v>
      </c>
      <c r="BF708" s="192">
        <f>IF(N708="snížená",J708,0)</f>
        <v>0</v>
      </c>
      <c r="BG708" s="192">
        <f>IF(N708="zákl. přenesená",J708,0)</f>
        <v>0</v>
      </c>
      <c r="BH708" s="192">
        <f>IF(N708="sníž. přenesená",J708,0)</f>
        <v>0</v>
      </c>
      <c r="BI708" s="192">
        <f>IF(N708="nulová",J708,0)</f>
        <v>0</v>
      </c>
      <c r="BJ708" s="18" t="s">
        <v>8</v>
      </c>
      <c r="BK708" s="192">
        <f>ROUND(I708*H708,0)</f>
        <v>0</v>
      </c>
      <c r="BL708" s="18" t="s">
        <v>244</v>
      </c>
      <c r="BM708" s="191" t="s">
        <v>1973</v>
      </c>
    </row>
    <row r="709" spans="2:65" s="1" customFormat="1" ht="10.199999999999999">
      <c r="B709" s="35"/>
      <c r="C709" s="36"/>
      <c r="D709" s="193" t="s">
        <v>148</v>
      </c>
      <c r="E709" s="36"/>
      <c r="F709" s="194" t="s">
        <v>1253</v>
      </c>
      <c r="G709" s="36"/>
      <c r="H709" s="36"/>
      <c r="I709" s="108"/>
      <c r="J709" s="36"/>
      <c r="K709" s="36"/>
      <c r="L709" s="39"/>
      <c r="M709" s="195"/>
      <c r="N709" s="64"/>
      <c r="O709" s="64"/>
      <c r="P709" s="64"/>
      <c r="Q709" s="64"/>
      <c r="R709" s="64"/>
      <c r="S709" s="64"/>
      <c r="T709" s="65"/>
      <c r="AT709" s="18" t="s">
        <v>148</v>
      </c>
      <c r="AU709" s="18" t="s">
        <v>81</v>
      </c>
    </row>
    <row r="710" spans="2:65" s="1" customFormat="1" ht="14.4" customHeight="1">
      <c r="B710" s="35"/>
      <c r="C710" s="181" t="s">
        <v>1158</v>
      </c>
      <c r="D710" s="181" t="s">
        <v>143</v>
      </c>
      <c r="E710" s="182" t="s">
        <v>1256</v>
      </c>
      <c r="F710" s="183" t="s">
        <v>1257</v>
      </c>
      <c r="G710" s="184" t="s">
        <v>380</v>
      </c>
      <c r="H710" s="185">
        <v>1</v>
      </c>
      <c r="I710" s="186"/>
      <c r="J710" s="185">
        <f>ROUND(I710*H710,0)</f>
        <v>0</v>
      </c>
      <c r="K710" s="183" t="s">
        <v>20</v>
      </c>
      <c r="L710" s="39"/>
      <c r="M710" s="187" t="s">
        <v>20</v>
      </c>
      <c r="N710" s="188" t="s">
        <v>43</v>
      </c>
      <c r="O710" s="64"/>
      <c r="P710" s="189">
        <f>O710*H710</f>
        <v>0</v>
      </c>
      <c r="Q710" s="189">
        <v>0</v>
      </c>
      <c r="R710" s="189">
        <f>Q710*H710</f>
        <v>0</v>
      </c>
      <c r="S710" s="189">
        <v>0</v>
      </c>
      <c r="T710" s="190">
        <f>S710*H710</f>
        <v>0</v>
      </c>
      <c r="AR710" s="191" t="s">
        <v>244</v>
      </c>
      <c r="AT710" s="191" t="s">
        <v>143</v>
      </c>
      <c r="AU710" s="191" t="s">
        <v>81</v>
      </c>
      <c r="AY710" s="18" t="s">
        <v>141</v>
      </c>
      <c r="BE710" s="192">
        <f>IF(N710="základní",J710,0)</f>
        <v>0</v>
      </c>
      <c r="BF710" s="192">
        <f>IF(N710="snížená",J710,0)</f>
        <v>0</v>
      </c>
      <c r="BG710" s="192">
        <f>IF(N710="zákl. přenesená",J710,0)</f>
        <v>0</v>
      </c>
      <c r="BH710" s="192">
        <f>IF(N710="sníž. přenesená",J710,0)</f>
        <v>0</v>
      </c>
      <c r="BI710" s="192">
        <f>IF(N710="nulová",J710,0)</f>
        <v>0</v>
      </c>
      <c r="BJ710" s="18" t="s">
        <v>8</v>
      </c>
      <c r="BK710" s="192">
        <f>ROUND(I710*H710,0)</f>
        <v>0</v>
      </c>
      <c r="BL710" s="18" t="s">
        <v>244</v>
      </c>
      <c r="BM710" s="191" t="s">
        <v>1974</v>
      </c>
    </row>
    <row r="711" spans="2:65" s="1" customFormat="1" ht="10.199999999999999">
      <c r="B711" s="35"/>
      <c r="C711" s="36"/>
      <c r="D711" s="193" t="s">
        <v>148</v>
      </c>
      <c r="E711" s="36"/>
      <c r="F711" s="194" t="s">
        <v>1257</v>
      </c>
      <c r="G711" s="36"/>
      <c r="H711" s="36"/>
      <c r="I711" s="108"/>
      <c r="J711" s="36"/>
      <c r="K711" s="36"/>
      <c r="L711" s="39"/>
      <c r="M711" s="195"/>
      <c r="N711" s="64"/>
      <c r="O711" s="64"/>
      <c r="P711" s="64"/>
      <c r="Q711" s="64"/>
      <c r="R711" s="64"/>
      <c r="S711" s="64"/>
      <c r="T711" s="65"/>
      <c r="AT711" s="18" t="s">
        <v>148</v>
      </c>
      <c r="AU711" s="18" t="s">
        <v>81</v>
      </c>
    </row>
    <row r="712" spans="2:65" s="1" customFormat="1" ht="14.4" customHeight="1">
      <c r="B712" s="35"/>
      <c r="C712" s="181" t="s">
        <v>1162</v>
      </c>
      <c r="D712" s="181" t="s">
        <v>143</v>
      </c>
      <c r="E712" s="182" t="s">
        <v>1955</v>
      </c>
      <c r="F712" s="183" t="s">
        <v>1956</v>
      </c>
      <c r="G712" s="184" t="s">
        <v>380</v>
      </c>
      <c r="H712" s="185">
        <v>1</v>
      </c>
      <c r="I712" s="186"/>
      <c r="J712" s="185">
        <f>ROUND(I712*H712,0)</f>
        <v>0</v>
      </c>
      <c r="K712" s="183" t="s">
        <v>20</v>
      </c>
      <c r="L712" s="39"/>
      <c r="M712" s="187" t="s">
        <v>20</v>
      </c>
      <c r="N712" s="188" t="s">
        <v>43</v>
      </c>
      <c r="O712" s="64"/>
      <c r="P712" s="189">
        <f>O712*H712</f>
        <v>0</v>
      </c>
      <c r="Q712" s="189">
        <v>0</v>
      </c>
      <c r="R712" s="189">
        <f>Q712*H712</f>
        <v>0</v>
      </c>
      <c r="S712" s="189">
        <v>0</v>
      </c>
      <c r="T712" s="190">
        <f>S712*H712</f>
        <v>0</v>
      </c>
      <c r="AR712" s="191" t="s">
        <v>244</v>
      </c>
      <c r="AT712" s="191" t="s">
        <v>143</v>
      </c>
      <c r="AU712" s="191" t="s">
        <v>81</v>
      </c>
      <c r="AY712" s="18" t="s">
        <v>141</v>
      </c>
      <c r="BE712" s="192">
        <f>IF(N712="základní",J712,0)</f>
        <v>0</v>
      </c>
      <c r="BF712" s="192">
        <f>IF(N712="snížená",J712,0)</f>
        <v>0</v>
      </c>
      <c r="BG712" s="192">
        <f>IF(N712="zákl. přenesená",J712,0)</f>
        <v>0</v>
      </c>
      <c r="BH712" s="192">
        <f>IF(N712="sníž. přenesená",J712,0)</f>
        <v>0</v>
      </c>
      <c r="BI712" s="192">
        <f>IF(N712="nulová",J712,0)</f>
        <v>0</v>
      </c>
      <c r="BJ712" s="18" t="s">
        <v>8</v>
      </c>
      <c r="BK712" s="192">
        <f>ROUND(I712*H712,0)</f>
        <v>0</v>
      </c>
      <c r="BL712" s="18" t="s">
        <v>244</v>
      </c>
      <c r="BM712" s="191" t="s">
        <v>1975</v>
      </c>
    </row>
    <row r="713" spans="2:65" s="1" customFormat="1" ht="10.199999999999999">
      <c r="B713" s="35"/>
      <c r="C713" s="36"/>
      <c r="D713" s="193" t="s">
        <v>148</v>
      </c>
      <c r="E713" s="36"/>
      <c r="F713" s="194" t="s">
        <v>1956</v>
      </c>
      <c r="G713" s="36"/>
      <c r="H713" s="36"/>
      <c r="I713" s="108"/>
      <c r="J713" s="36"/>
      <c r="K713" s="36"/>
      <c r="L713" s="39"/>
      <c r="M713" s="195"/>
      <c r="N713" s="64"/>
      <c r="O713" s="64"/>
      <c r="P713" s="64"/>
      <c r="Q713" s="64"/>
      <c r="R713" s="64"/>
      <c r="S713" s="64"/>
      <c r="T713" s="65"/>
      <c r="AT713" s="18" t="s">
        <v>148</v>
      </c>
      <c r="AU713" s="18" t="s">
        <v>81</v>
      </c>
    </row>
    <row r="714" spans="2:65" s="1" customFormat="1" ht="14.4" customHeight="1">
      <c r="B714" s="35"/>
      <c r="C714" s="181" t="s">
        <v>1168</v>
      </c>
      <c r="D714" s="181" t="s">
        <v>143</v>
      </c>
      <c r="E714" s="182" t="s">
        <v>1260</v>
      </c>
      <c r="F714" s="183" t="s">
        <v>1261</v>
      </c>
      <c r="G714" s="184" t="s">
        <v>380</v>
      </c>
      <c r="H714" s="185">
        <v>1</v>
      </c>
      <c r="I714" s="186"/>
      <c r="J714" s="185">
        <f>ROUND(I714*H714,0)</f>
        <v>0</v>
      </c>
      <c r="K714" s="183" t="s">
        <v>20</v>
      </c>
      <c r="L714" s="39"/>
      <c r="M714" s="187" t="s">
        <v>20</v>
      </c>
      <c r="N714" s="188" t="s">
        <v>43</v>
      </c>
      <c r="O714" s="64"/>
      <c r="P714" s="189">
        <f>O714*H714</f>
        <v>0</v>
      </c>
      <c r="Q714" s="189">
        <v>0</v>
      </c>
      <c r="R714" s="189">
        <f>Q714*H714</f>
        <v>0</v>
      </c>
      <c r="S714" s="189">
        <v>0</v>
      </c>
      <c r="T714" s="190">
        <f>S714*H714</f>
        <v>0</v>
      </c>
      <c r="AR714" s="191" t="s">
        <v>244</v>
      </c>
      <c r="AT714" s="191" t="s">
        <v>143</v>
      </c>
      <c r="AU714" s="191" t="s">
        <v>81</v>
      </c>
      <c r="AY714" s="18" t="s">
        <v>141</v>
      </c>
      <c r="BE714" s="192">
        <f>IF(N714="základní",J714,0)</f>
        <v>0</v>
      </c>
      <c r="BF714" s="192">
        <f>IF(N714="snížená",J714,0)</f>
        <v>0</v>
      </c>
      <c r="BG714" s="192">
        <f>IF(N714="zákl. přenesená",J714,0)</f>
        <v>0</v>
      </c>
      <c r="BH714" s="192">
        <f>IF(N714="sníž. přenesená",J714,0)</f>
        <v>0</v>
      </c>
      <c r="BI714" s="192">
        <f>IF(N714="nulová",J714,0)</f>
        <v>0</v>
      </c>
      <c r="BJ714" s="18" t="s">
        <v>8</v>
      </c>
      <c r="BK714" s="192">
        <f>ROUND(I714*H714,0)</f>
        <v>0</v>
      </c>
      <c r="BL714" s="18" t="s">
        <v>244</v>
      </c>
      <c r="BM714" s="191" t="s">
        <v>1976</v>
      </c>
    </row>
    <row r="715" spans="2:65" s="1" customFormat="1" ht="10.199999999999999">
      <c r="B715" s="35"/>
      <c r="C715" s="36"/>
      <c r="D715" s="193" t="s">
        <v>148</v>
      </c>
      <c r="E715" s="36"/>
      <c r="F715" s="194" t="s">
        <v>1261</v>
      </c>
      <c r="G715" s="36"/>
      <c r="H715" s="36"/>
      <c r="I715" s="108"/>
      <c r="J715" s="36"/>
      <c r="K715" s="36"/>
      <c r="L715" s="39"/>
      <c r="M715" s="195"/>
      <c r="N715" s="64"/>
      <c r="O715" s="64"/>
      <c r="P715" s="64"/>
      <c r="Q715" s="64"/>
      <c r="R715" s="64"/>
      <c r="S715" s="64"/>
      <c r="T715" s="65"/>
      <c r="AT715" s="18" t="s">
        <v>148</v>
      </c>
      <c r="AU715" s="18" t="s">
        <v>81</v>
      </c>
    </row>
    <row r="716" spans="2:65" s="1" customFormat="1" ht="14.4" customHeight="1">
      <c r="B716" s="35"/>
      <c r="C716" s="181" t="s">
        <v>1171</v>
      </c>
      <c r="D716" s="181" t="s">
        <v>143</v>
      </c>
      <c r="E716" s="182" t="s">
        <v>1323</v>
      </c>
      <c r="F716" s="183" t="s">
        <v>1324</v>
      </c>
      <c r="G716" s="184" t="s">
        <v>380</v>
      </c>
      <c r="H716" s="185">
        <v>1</v>
      </c>
      <c r="I716" s="186"/>
      <c r="J716" s="185">
        <f>ROUND(I716*H716,0)</f>
        <v>0</v>
      </c>
      <c r="K716" s="183" t="s">
        <v>20</v>
      </c>
      <c r="L716" s="39"/>
      <c r="M716" s="187" t="s">
        <v>20</v>
      </c>
      <c r="N716" s="188" t="s">
        <v>43</v>
      </c>
      <c r="O716" s="64"/>
      <c r="P716" s="189">
        <f>O716*H716</f>
        <v>0</v>
      </c>
      <c r="Q716" s="189">
        <v>0</v>
      </c>
      <c r="R716" s="189">
        <f>Q716*H716</f>
        <v>0</v>
      </c>
      <c r="S716" s="189">
        <v>0</v>
      </c>
      <c r="T716" s="190">
        <f>S716*H716</f>
        <v>0</v>
      </c>
      <c r="AR716" s="191" t="s">
        <v>244</v>
      </c>
      <c r="AT716" s="191" t="s">
        <v>143</v>
      </c>
      <c r="AU716" s="191" t="s">
        <v>81</v>
      </c>
      <c r="AY716" s="18" t="s">
        <v>141</v>
      </c>
      <c r="BE716" s="192">
        <f>IF(N716="základní",J716,0)</f>
        <v>0</v>
      </c>
      <c r="BF716" s="192">
        <f>IF(N716="snížená",J716,0)</f>
        <v>0</v>
      </c>
      <c r="BG716" s="192">
        <f>IF(N716="zákl. přenesená",J716,0)</f>
        <v>0</v>
      </c>
      <c r="BH716" s="192">
        <f>IF(N716="sníž. přenesená",J716,0)</f>
        <v>0</v>
      </c>
      <c r="BI716" s="192">
        <f>IF(N716="nulová",J716,0)</f>
        <v>0</v>
      </c>
      <c r="BJ716" s="18" t="s">
        <v>8</v>
      </c>
      <c r="BK716" s="192">
        <f>ROUND(I716*H716,0)</f>
        <v>0</v>
      </c>
      <c r="BL716" s="18" t="s">
        <v>244</v>
      </c>
      <c r="BM716" s="191" t="s">
        <v>1977</v>
      </c>
    </row>
    <row r="717" spans="2:65" s="1" customFormat="1" ht="10.199999999999999">
      <c r="B717" s="35"/>
      <c r="C717" s="36"/>
      <c r="D717" s="193" t="s">
        <v>148</v>
      </c>
      <c r="E717" s="36"/>
      <c r="F717" s="194" t="s">
        <v>1324</v>
      </c>
      <c r="G717" s="36"/>
      <c r="H717" s="36"/>
      <c r="I717" s="108"/>
      <c r="J717" s="36"/>
      <c r="K717" s="36"/>
      <c r="L717" s="39"/>
      <c r="M717" s="195"/>
      <c r="N717" s="64"/>
      <c r="O717" s="64"/>
      <c r="P717" s="64"/>
      <c r="Q717" s="64"/>
      <c r="R717" s="64"/>
      <c r="S717" s="64"/>
      <c r="T717" s="65"/>
      <c r="AT717" s="18" t="s">
        <v>148</v>
      </c>
      <c r="AU717" s="18" t="s">
        <v>81</v>
      </c>
    </row>
    <row r="718" spans="2:65" s="1" customFormat="1" ht="14.4" customHeight="1">
      <c r="B718" s="35"/>
      <c r="C718" s="181" t="s">
        <v>1174</v>
      </c>
      <c r="D718" s="181" t="s">
        <v>143</v>
      </c>
      <c r="E718" s="182" t="s">
        <v>1264</v>
      </c>
      <c r="F718" s="183" t="s">
        <v>1265</v>
      </c>
      <c r="G718" s="184" t="s">
        <v>380</v>
      </c>
      <c r="H718" s="185">
        <v>1</v>
      </c>
      <c r="I718" s="186"/>
      <c r="J718" s="185">
        <f>ROUND(I718*H718,0)</f>
        <v>0</v>
      </c>
      <c r="K718" s="183" t="s">
        <v>20</v>
      </c>
      <c r="L718" s="39"/>
      <c r="M718" s="187" t="s">
        <v>20</v>
      </c>
      <c r="N718" s="188" t="s">
        <v>43</v>
      </c>
      <c r="O718" s="64"/>
      <c r="P718" s="189">
        <f>O718*H718</f>
        <v>0</v>
      </c>
      <c r="Q718" s="189">
        <v>0</v>
      </c>
      <c r="R718" s="189">
        <f>Q718*H718</f>
        <v>0</v>
      </c>
      <c r="S718" s="189">
        <v>0</v>
      </c>
      <c r="T718" s="190">
        <f>S718*H718</f>
        <v>0</v>
      </c>
      <c r="AR718" s="191" t="s">
        <v>244</v>
      </c>
      <c r="AT718" s="191" t="s">
        <v>143</v>
      </c>
      <c r="AU718" s="191" t="s">
        <v>81</v>
      </c>
      <c r="AY718" s="18" t="s">
        <v>141</v>
      </c>
      <c r="BE718" s="192">
        <f>IF(N718="základní",J718,0)</f>
        <v>0</v>
      </c>
      <c r="BF718" s="192">
        <f>IF(N718="snížená",J718,0)</f>
        <v>0</v>
      </c>
      <c r="BG718" s="192">
        <f>IF(N718="zákl. přenesená",J718,0)</f>
        <v>0</v>
      </c>
      <c r="BH718" s="192">
        <f>IF(N718="sníž. přenesená",J718,0)</f>
        <v>0</v>
      </c>
      <c r="BI718" s="192">
        <f>IF(N718="nulová",J718,0)</f>
        <v>0</v>
      </c>
      <c r="BJ718" s="18" t="s">
        <v>8</v>
      </c>
      <c r="BK718" s="192">
        <f>ROUND(I718*H718,0)</f>
        <v>0</v>
      </c>
      <c r="BL718" s="18" t="s">
        <v>244</v>
      </c>
      <c r="BM718" s="191" t="s">
        <v>1978</v>
      </c>
    </row>
    <row r="719" spans="2:65" s="1" customFormat="1" ht="10.199999999999999">
      <c r="B719" s="35"/>
      <c r="C719" s="36"/>
      <c r="D719" s="193" t="s">
        <v>148</v>
      </c>
      <c r="E719" s="36"/>
      <c r="F719" s="194" t="s">
        <v>1265</v>
      </c>
      <c r="G719" s="36"/>
      <c r="H719" s="36"/>
      <c r="I719" s="108"/>
      <c r="J719" s="36"/>
      <c r="K719" s="36"/>
      <c r="L719" s="39"/>
      <c r="M719" s="195"/>
      <c r="N719" s="64"/>
      <c r="O719" s="64"/>
      <c r="P719" s="64"/>
      <c r="Q719" s="64"/>
      <c r="R719" s="64"/>
      <c r="S719" s="64"/>
      <c r="T719" s="65"/>
      <c r="AT719" s="18" t="s">
        <v>148</v>
      </c>
      <c r="AU719" s="18" t="s">
        <v>81</v>
      </c>
    </row>
    <row r="720" spans="2:65" s="1" customFormat="1" ht="14.4" customHeight="1">
      <c r="B720" s="35"/>
      <c r="C720" s="181" t="s">
        <v>1177</v>
      </c>
      <c r="D720" s="181" t="s">
        <v>143</v>
      </c>
      <c r="E720" s="182" t="s">
        <v>1276</v>
      </c>
      <c r="F720" s="183" t="s">
        <v>1277</v>
      </c>
      <c r="G720" s="184" t="s">
        <v>1278</v>
      </c>
      <c r="H720" s="185">
        <v>3.2</v>
      </c>
      <c r="I720" s="186"/>
      <c r="J720" s="185">
        <f>ROUND(I720*H720,0)</f>
        <v>0</v>
      </c>
      <c r="K720" s="183" t="s">
        <v>20</v>
      </c>
      <c r="L720" s="39"/>
      <c r="M720" s="187" t="s">
        <v>20</v>
      </c>
      <c r="N720" s="188" t="s">
        <v>43</v>
      </c>
      <c r="O720" s="64"/>
      <c r="P720" s="189">
        <f>O720*H720</f>
        <v>0</v>
      </c>
      <c r="Q720" s="189">
        <v>0</v>
      </c>
      <c r="R720" s="189">
        <f>Q720*H720</f>
        <v>0</v>
      </c>
      <c r="S720" s="189">
        <v>0</v>
      </c>
      <c r="T720" s="190">
        <f>S720*H720</f>
        <v>0</v>
      </c>
      <c r="AR720" s="191" t="s">
        <v>244</v>
      </c>
      <c r="AT720" s="191" t="s">
        <v>143</v>
      </c>
      <c r="AU720" s="191" t="s">
        <v>81</v>
      </c>
      <c r="AY720" s="18" t="s">
        <v>141</v>
      </c>
      <c r="BE720" s="192">
        <f>IF(N720="základní",J720,0)</f>
        <v>0</v>
      </c>
      <c r="BF720" s="192">
        <f>IF(N720="snížená",J720,0)</f>
        <v>0</v>
      </c>
      <c r="BG720" s="192">
        <f>IF(N720="zákl. přenesená",J720,0)</f>
        <v>0</v>
      </c>
      <c r="BH720" s="192">
        <f>IF(N720="sníž. přenesená",J720,0)</f>
        <v>0</v>
      </c>
      <c r="BI720" s="192">
        <f>IF(N720="nulová",J720,0)</f>
        <v>0</v>
      </c>
      <c r="BJ720" s="18" t="s">
        <v>8</v>
      </c>
      <c r="BK720" s="192">
        <f>ROUND(I720*H720,0)</f>
        <v>0</v>
      </c>
      <c r="BL720" s="18" t="s">
        <v>244</v>
      </c>
      <c r="BM720" s="191" t="s">
        <v>1979</v>
      </c>
    </row>
    <row r="721" spans="2:65" s="1" customFormat="1" ht="10.199999999999999">
      <c r="B721" s="35"/>
      <c r="C721" s="36"/>
      <c r="D721" s="193" t="s">
        <v>148</v>
      </c>
      <c r="E721" s="36"/>
      <c r="F721" s="194" t="s">
        <v>1277</v>
      </c>
      <c r="G721" s="36"/>
      <c r="H721" s="36"/>
      <c r="I721" s="108"/>
      <c r="J721" s="36"/>
      <c r="K721" s="36"/>
      <c r="L721" s="39"/>
      <c r="M721" s="195"/>
      <c r="N721" s="64"/>
      <c r="O721" s="64"/>
      <c r="P721" s="64"/>
      <c r="Q721" s="64"/>
      <c r="R721" s="64"/>
      <c r="S721" s="64"/>
      <c r="T721" s="65"/>
      <c r="AT721" s="18" t="s">
        <v>148</v>
      </c>
      <c r="AU721" s="18" t="s">
        <v>81</v>
      </c>
    </row>
    <row r="722" spans="2:65" s="1" customFormat="1" ht="14.4" customHeight="1">
      <c r="B722" s="35"/>
      <c r="C722" s="181" t="s">
        <v>1180</v>
      </c>
      <c r="D722" s="181" t="s">
        <v>143</v>
      </c>
      <c r="E722" s="182" t="s">
        <v>1228</v>
      </c>
      <c r="F722" s="183" t="s">
        <v>1229</v>
      </c>
      <c r="G722" s="184" t="s">
        <v>380</v>
      </c>
      <c r="H722" s="185">
        <v>1</v>
      </c>
      <c r="I722" s="186"/>
      <c r="J722" s="185">
        <f>ROUND(I722*H722,0)</f>
        <v>0</v>
      </c>
      <c r="K722" s="183" t="s">
        <v>20</v>
      </c>
      <c r="L722" s="39"/>
      <c r="M722" s="187" t="s">
        <v>20</v>
      </c>
      <c r="N722" s="188" t="s">
        <v>43</v>
      </c>
      <c r="O722" s="64"/>
      <c r="P722" s="189">
        <f>O722*H722</f>
        <v>0</v>
      </c>
      <c r="Q722" s="189">
        <v>0</v>
      </c>
      <c r="R722" s="189">
        <f>Q722*H722</f>
        <v>0</v>
      </c>
      <c r="S722" s="189">
        <v>0</v>
      </c>
      <c r="T722" s="190">
        <f>S722*H722</f>
        <v>0</v>
      </c>
      <c r="AR722" s="191" t="s">
        <v>244</v>
      </c>
      <c r="AT722" s="191" t="s">
        <v>143</v>
      </c>
      <c r="AU722" s="191" t="s">
        <v>81</v>
      </c>
      <c r="AY722" s="18" t="s">
        <v>141</v>
      </c>
      <c r="BE722" s="192">
        <f>IF(N722="základní",J722,0)</f>
        <v>0</v>
      </c>
      <c r="BF722" s="192">
        <f>IF(N722="snížená",J722,0)</f>
        <v>0</v>
      </c>
      <c r="BG722" s="192">
        <f>IF(N722="zákl. přenesená",J722,0)</f>
        <v>0</v>
      </c>
      <c r="BH722" s="192">
        <f>IF(N722="sníž. přenesená",J722,0)</f>
        <v>0</v>
      </c>
      <c r="BI722" s="192">
        <f>IF(N722="nulová",J722,0)</f>
        <v>0</v>
      </c>
      <c r="BJ722" s="18" t="s">
        <v>8</v>
      </c>
      <c r="BK722" s="192">
        <f>ROUND(I722*H722,0)</f>
        <v>0</v>
      </c>
      <c r="BL722" s="18" t="s">
        <v>244</v>
      </c>
      <c r="BM722" s="191" t="s">
        <v>1980</v>
      </c>
    </row>
    <row r="723" spans="2:65" s="1" customFormat="1" ht="10.199999999999999">
      <c r="B723" s="35"/>
      <c r="C723" s="36"/>
      <c r="D723" s="193" t="s">
        <v>148</v>
      </c>
      <c r="E723" s="36"/>
      <c r="F723" s="194" t="s">
        <v>1229</v>
      </c>
      <c r="G723" s="36"/>
      <c r="H723" s="36"/>
      <c r="I723" s="108"/>
      <c r="J723" s="36"/>
      <c r="K723" s="36"/>
      <c r="L723" s="39"/>
      <c r="M723" s="195"/>
      <c r="N723" s="64"/>
      <c r="O723" s="64"/>
      <c r="P723" s="64"/>
      <c r="Q723" s="64"/>
      <c r="R723" s="64"/>
      <c r="S723" s="64"/>
      <c r="T723" s="65"/>
      <c r="AT723" s="18" t="s">
        <v>148</v>
      </c>
      <c r="AU723" s="18" t="s">
        <v>81</v>
      </c>
    </row>
    <row r="724" spans="2:65" s="1" customFormat="1" ht="14.4" customHeight="1">
      <c r="B724" s="35"/>
      <c r="C724" s="181" t="s">
        <v>1183</v>
      </c>
      <c r="D724" s="181" t="s">
        <v>143</v>
      </c>
      <c r="E724" s="182" t="s">
        <v>1232</v>
      </c>
      <c r="F724" s="183" t="s">
        <v>1233</v>
      </c>
      <c r="G724" s="184" t="s">
        <v>380</v>
      </c>
      <c r="H724" s="185">
        <v>1</v>
      </c>
      <c r="I724" s="186"/>
      <c r="J724" s="185">
        <f>ROUND(I724*H724,0)</f>
        <v>0</v>
      </c>
      <c r="K724" s="183" t="s">
        <v>20</v>
      </c>
      <c r="L724" s="39"/>
      <c r="M724" s="187" t="s">
        <v>20</v>
      </c>
      <c r="N724" s="188" t="s">
        <v>43</v>
      </c>
      <c r="O724" s="64"/>
      <c r="P724" s="189">
        <f>O724*H724</f>
        <v>0</v>
      </c>
      <c r="Q724" s="189">
        <v>0</v>
      </c>
      <c r="R724" s="189">
        <f>Q724*H724</f>
        <v>0</v>
      </c>
      <c r="S724" s="189">
        <v>0</v>
      </c>
      <c r="T724" s="190">
        <f>S724*H724</f>
        <v>0</v>
      </c>
      <c r="AR724" s="191" t="s">
        <v>244</v>
      </c>
      <c r="AT724" s="191" t="s">
        <v>143</v>
      </c>
      <c r="AU724" s="191" t="s">
        <v>81</v>
      </c>
      <c r="AY724" s="18" t="s">
        <v>141</v>
      </c>
      <c r="BE724" s="192">
        <f>IF(N724="základní",J724,0)</f>
        <v>0</v>
      </c>
      <c r="BF724" s="192">
        <f>IF(N724="snížená",J724,0)</f>
        <v>0</v>
      </c>
      <c r="BG724" s="192">
        <f>IF(N724="zákl. přenesená",J724,0)</f>
        <v>0</v>
      </c>
      <c r="BH724" s="192">
        <f>IF(N724="sníž. přenesená",J724,0)</f>
        <v>0</v>
      </c>
      <c r="BI724" s="192">
        <f>IF(N724="nulová",J724,0)</f>
        <v>0</v>
      </c>
      <c r="BJ724" s="18" t="s">
        <v>8</v>
      </c>
      <c r="BK724" s="192">
        <f>ROUND(I724*H724,0)</f>
        <v>0</v>
      </c>
      <c r="BL724" s="18" t="s">
        <v>244</v>
      </c>
      <c r="BM724" s="191" t="s">
        <v>1981</v>
      </c>
    </row>
    <row r="725" spans="2:65" s="1" customFormat="1" ht="10.199999999999999">
      <c r="B725" s="35"/>
      <c r="C725" s="36"/>
      <c r="D725" s="193" t="s">
        <v>148</v>
      </c>
      <c r="E725" s="36"/>
      <c r="F725" s="194" t="s">
        <v>1233</v>
      </c>
      <c r="G725" s="36"/>
      <c r="H725" s="36"/>
      <c r="I725" s="108"/>
      <c r="J725" s="36"/>
      <c r="K725" s="36"/>
      <c r="L725" s="39"/>
      <c r="M725" s="195"/>
      <c r="N725" s="64"/>
      <c r="O725" s="64"/>
      <c r="P725" s="64"/>
      <c r="Q725" s="64"/>
      <c r="R725" s="64"/>
      <c r="S725" s="64"/>
      <c r="T725" s="65"/>
      <c r="AT725" s="18" t="s">
        <v>148</v>
      </c>
      <c r="AU725" s="18" t="s">
        <v>81</v>
      </c>
    </row>
    <row r="726" spans="2:65" s="1" customFormat="1" ht="14.4" customHeight="1">
      <c r="B726" s="35"/>
      <c r="C726" s="181" t="s">
        <v>1186</v>
      </c>
      <c r="D726" s="181" t="s">
        <v>143</v>
      </c>
      <c r="E726" s="182" t="s">
        <v>1236</v>
      </c>
      <c r="F726" s="183" t="s">
        <v>1237</v>
      </c>
      <c r="G726" s="184" t="s">
        <v>380</v>
      </c>
      <c r="H726" s="185">
        <v>1</v>
      </c>
      <c r="I726" s="186"/>
      <c r="J726" s="185">
        <f>ROUND(I726*H726,0)</f>
        <v>0</v>
      </c>
      <c r="K726" s="183" t="s">
        <v>20</v>
      </c>
      <c r="L726" s="39"/>
      <c r="M726" s="187" t="s">
        <v>20</v>
      </c>
      <c r="N726" s="188" t="s">
        <v>43</v>
      </c>
      <c r="O726" s="64"/>
      <c r="P726" s="189">
        <f>O726*H726</f>
        <v>0</v>
      </c>
      <c r="Q726" s="189">
        <v>0</v>
      </c>
      <c r="R726" s="189">
        <f>Q726*H726</f>
        <v>0</v>
      </c>
      <c r="S726" s="189">
        <v>0</v>
      </c>
      <c r="T726" s="190">
        <f>S726*H726</f>
        <v>0</v>
      </c>
      <c r="AR726" s="191" t="s">
        <v>244</v>
      </c>
      <c r="AT726" s="191" t="s">
        <v>143</v>
      </c>
      <c r="AU726" s="191" t="s">
        <v>81</v>
      </c>
      <c r="AY726" s="18" t="s">
        <v>141</v>
      </c>
      <c r="BE726" s="192">
        <f>IF(N726="základní",J726,0)</f>
        <v>0</v>
      </c>
      <c r="BF726" s="192">
        <f>IF(N726="snížená",J726,0)</f>
        <v>0</v>
      </c>
      <c r="BG726" s="192">
        <f>IF(N726="zákl. přenesená",J726,0)</f>
        <v>0</v>
      </c>
      <c r="BH726" s="192">
        <f>IF(N726="sníž. přenesená",J726,0)</f>
        <v>0</v>
      </c>
      <c r="BI726" s="192">
        <f>IF(N726="nulová",J726,0)</f>
        <v>0</v>
      </c>
      <c r="BJ726" s="18" t="s">
        <v>8</v>
      </c>
      <c r="BK726" s="192">
        <f>ROUND(I726*H726,0)</f>
        <v>0</v>
      </c>
      <c r="BL726" s="18" t="s">
        <v>244</v>
      </c>
      <c r="BM726" s="191" t="s">
        <v>1982</v>
      </c>
    </row>
    <row r="727" spans="2:65" s="1" customFormat="1" ht="10.199999999999999">
      <c r="B727" s="35"/>
      <c r="C727" s="36"/>
      <c r="D727" s="193" t="s">
        <v>148</v>
      </c>
      <c r="E727" s="36"/>
      <c r="F727" s="194" t="s">
        <v>1237</v>
      </c>
      <c r="G727" s="36"/>
      <c r="H727" s="36"/>
      <c r="I727" s="108"/>
      <c r="J727" s="36"/>
      <c r="K727" s="36"/>
      <c r="L727" s="39"/>
      <c r="M727" s="195"/>
      <c r="N727" s="64"/>
      <c r="O727" s="64"/>
      <c r="P727" s="64"/>
      <c r="Q727" s="64"/>
      <c r="R727" s="64"/>
      <c r="S727" s="64"/>
      <c r="T727" s="65"/>
      <c r="AT727" s="18" t="s">
        <v>148</v>
      </c>
      <c r="AU727" s="18" t="s">
        <v>81</v>
      </c>
    </row>
    <row r="728" spans="2:65" s="1" customFormat="1" ht="14.4" customHeight="1">
      <c r="B728" s="35"/>
      <c r="C728" s="181" t="s">
        <v>1189</v>
      </c>
      <c r="D728" s="181" t="s">
        <v>143</v>
      </c>
      <c r="E728" s="182" t="s">
        <v>1244</v>
      </c>
      <c r="F728" s="183" t="s">
        <v>1245</v>
      </c>
      <c r="G728" s="184" t="s">
        <v>380</v>
      </c>
      <c r="H728" s="185">
        <v>1</v>
      </c>
      <c r="I728" s="186"/>
      <c r="J728" s="185">
        <f>ROUND(I728*H728,0)</f>
        <v>0</v>
      </c>
      <c r="K728" s="183" t="s">
        <v>20</v>
      </c>
      <c r="L728" s="39"/>
      <c r="M728" s="187" t="s">
        <v>20</v>
      </c>
      <c r="N728" s="188" t="s">
        <v>43</v>
      </c>
      <c r="O728" s="64"/>
      <c r="P728" s="189">
        <f>O728*H728</f>
        <v>0</v>
      </c>
      <c r="Q728" s="189">
        <v>0</v>
      </c>
      <c r="R728" s="189">
        <f>Q728*H728</f>
        <v>0</v>
      </c>
      <c r="S728" s="189">
        <v>0</v>
      </c>
      <c r="T728" s="190">
        <f>S728*H728</f>
        <v>0</v>
      </c>
      <c r="AR728" s="191" t="s">
        <v>244</v>
      </c>
      <c r="AT728" s="191" t="s">
        <v>143</v>
      </c>
      <c r="AU728" s="191" t="s">
        <v>81</v>
      </c>
      <c r="AY728" s="18" t="s">
        <v>141</v>
      </c>
      <c r="BE728" s="192">
        <f>IF(N728="základní",J728,0)</f>
        <v>0</v>
      </c>
      <c r="BF728" s="192">
        <f>IF(N728="snížená",J728,0)</f>
        <v>0</v>
      </c>
      <c r="BG728" s="192">
        <f>IF(N728="zákl. přenesená",J728,0)</f>
        <v>0</v>
      </c>
      <c r="BH728" s="192">
        <f>IF(N728="sníž. přenesená",J728,0)</f>
        <v>0</v>
      </c>
      <c r="BI728" s="192">
        <f>IF(N728="nulová",J728,0)</f>
        <v>0</v>
      </c>
      <c r="BJ728" s="18" t="s">
        <v>8</v>
      </c>
      <c r="BK728" s="192">
        <f>ROUND(I728*H728,0)</f>
        <v>0</v>
      </c>
      <c r="BL728" s="18" t="s">
        <v>244</v>
      </c>
      <c r="BM728" s="191" t="s">
        <v>1983</v>
      </c>
    </row>
    <row r="729" spans="2:65" s="1" customFormat="1" ht="10.199999999999999">
      <c r="B729" s="35"/>
      <c r="C729" s="36"/>
      <c r="D729" s="193" t="s">
        <v>148</v>
      </c>
      <c r="E729" s="36"/>
      <c r="F729" s="194" t="s">
        <v>1245</v>
      </c>
      <c r="G729" s="36"/>
      <c r="H729" s="36"/>
      <c r="I729" s="108"/>
      <c r="J729" s="36"/>
      <c r="K729" s="36"/>
      <c r="L729" s="39"/>
      <c r="M729" s="195"/>
      <c r="N729" s="64"/>
      <c r="O729" s="64"/>
      <c r="P729" s="64"/>
      <c r="Q729" s="64"/>
      <c r="R729" s="64"/>
      <c r="S729" s="64"/>
      <c r="T729" s="65"/>
      <c r="AT729" s="18" t="s">
        <v>148</v>
      </c>
      <c r="AU729" s="18" t="s">
        <v>81</v>
      </c>
    </row>
    <row r="730" spans="2:65" s="1" customFormat="1" ht="14.4" customHeight="1">
      <c r="B730" s="35"/>
      <c r="C730" s="181" t="s">
        <v>1192</v>
      </c>
      <c r="D730" s="181" t="s">
        <v>143</v>
      </c>
      <c r="E730" s="182" t="s">
        <v>1248</v>
      </c>
      <c r="F730" s="183" t="s">
        <v>1249</v>
      </c>
      <c r="G730" s="184" t="s">
        <v>380</v>
      </c>
      <c r="H730" s="185">
        <v>1</v>
      </c>
      <c r="I730" s="186"/>
      <c r="J730" s="185">
        <f>ROUND(I730*H730,0)</f>
        <v>0</v>
      </c>
      <c r="K730" s="183" t="s">
        <v>20</v>
      </c>
      <c r="L730" s="39"/>
      <c r="M730" s="187" t="s">
        <v>20</v>
      </c>
      <c r="N730" s="188" t="s">
        <v>43</v>
      </c>
      <c r="O730" s="64"/>
      <c r="P730" s="189">
        <f>O730*H730</f>
        <v>0</v>
      </c>
      <c r="Q730" s="189">
        <v>0</v>
      </c>
      <c r="R730" s="189">
        <f>Q730*H730</f>
        <v>0</v>
      </c>
      <c r="S730" s="189">
        <v>0</v>
      </c>
      <c r="T730" s="190">
        <f>S730*H730</f>
        <v>0</v>
      </c>
      <c r="AR730" s="191" t="s">
        <v>244</v>
      </c>
      <c r="AT730" s="191" t="s">
        <v>143</v>
      </c>
      <c r="AU730" s="191" t="s">
        <v>81</v>
      </c>
      <c r="AY730" s="18" t="s">
        <v>141</v>
      </c>
      <c r="BE730" s="192">
        <f>IF(N730="základní",J730,0)</f>
        <v>0</v>
      </c>
      <c r="BF730" s="192">
        <f>IF(N730="snížená",J730,0)</f>
        <v>0</v>
      </c>
      <c r="BG730" s="192">
        <f>IF(N730="zákl. přenesená",J730,0)</f>
        <v>0</v>
      </c>
      <c r="BH730" s="192">
        <f>IF(N730="sníž. přenesená",J730,0)</f>
        <v>0</v>
      </c>
      <c r="BI730" s="192">
        <f>IF(N730="nulová",J730,0)</f>
        <v>0</v>
      </c>
      <c r="BJ730" s="18" t="s">
        <v>8</v>
      </c>
      <c r="BK730" s="192">
        <f>ROUND(I730*H730,0)</f>
        <v>0</v>
      </c>
      <c r="BL730" s="18" t="s">
        <v>244</v>
      </c>
      <c r="BM730" s="191" t="s">
        <v>1984</v>
      </c>
    </row>
    <row r="731" spans="2:65" s="1" customFormat="1" ht="10.199999999999999">
      <c r="B731" s="35"/>
      <c r="C731" s="36"/>
      <c r="D731" s="193" t="s">
        <v>148</v>
      </c>
      <c r="E731" s="36"/>
      <c r="F731" s="194" t="s">
        <v>1249</v>
      </c>
      <c r="G731" s="36"/>
      <c r="H731" s="36"/>
      <c r="I731" s="108"/>
      <c r="J731" s="36"/>
      <c r="K731" s="36"/>
      <c r="L731" s="39"/>
      <c r="M731" s="195"/>
      <c r="N731" s="64"/>
      <c r="O731" s="64"/>
      <c r="P731" s="64"/>
      <c r="Q731" s="64"/>
      <c r="R731" s="64"/>
      <c r="S731" s="64"/>
      <c r="T731" s="65"/>
      <c r="AT731" s="18" t="s">
        <v>148</v>
      </c>
      <c r="AU731" s="18" t="s">
        <v>81</v>
      </c>
    </row>
    <row r="732" spans="2:65" s="1" customFormat="1" ht="14.4" customHeight="1">
      <c r="B732" s="35"/>
      <c r="C732" s="181" t="s">
        <v>1195</v>
      </c>
      <c r="D732" s="181" t="s">
        <v>143</v>
      </c>
      <c r="E732" s="182" t="s">
        <v>1252</v>
      </c>
      <c r="F732" s="183" t="s">
        <v>1253</v>
      </c>
      <c r="G732" s="184" t="s">
        <v>380</v>
      </c>
      <c r="H732" s="185">
        <v>1</v>
      </c>
      <c r="I732" s="186"/>
      <c r="J732" s="185">
        <f>ROUND(I732*H732,0)</f>
        <v>0</v>
      </c>
      <c r="K732" s="183" t="s">
        <v>20</v>
      </c>
      <c r="L732" s="39"/>
      <c r="M732" s="187" t="s">
        <v>20</v>
      </c>
      <c r="N732" s="188" t="s">
        <v>43</v>
      </c>
      <c r="O732" s="64"/>
      <c r="P732" s="189">
        <f>O732*H732</f>
        <v>0</v>
      </c>
      <c r="Q732" s="189">
        <v>0</v>
      </c>
      <c r="R732" s="189">
        <f>Q732*H732</f>
        <v>0</v>
      </c>
      <c r="S732" s="189">
        <v>0</v>
      </c>
      <c r="T732" s="190">
        <f>S732*H732</f>
        <v>0</v>
      </c>
      <c r="AR732" s="191" t="s">
        <v>244</v>
      </c>
      <c r="AT732" s="191" t="s">
        <v>143</v>
      </c>
      <c r="AU732" s="191" t="s">
        <v>81</v>
      </c>
      <c r="AY732" s="18" t="s">
        <v>141</v>
      </c>
      <c r="BE732" s="192">
        <f>IF(N732="základní",J732,0)</f>
        <v>0</v>
      </c>
      <c r="BF732" s="192">
        <f>IF(N732="snížená",J732,0)</f>
        <v>0</v>
      </c>
      <c r="BG732" s="192">
        <f>IF(N732="zákl. přenesená",J732,0)</f>
        <v>0</v>
      </c>
      <c r="BH732" s="192">
        <f>IF(N732="sníž. přenesená",J732,0)</f>
        <v>0</v>
      </c>
      <c r="BI732" s="192">
        <f>IF(N732="nulová",J732,0)</f>
        <v>0</v>
      </c>
      <c r="BJ732" s="18" t="s">
        <v>8</v>
      </c>
      <c r="BK732" s="192">
        <f>ROUND(I732*H732,0)</f>
        <v>0</v>
      </c>
      <c r="BL732" s="18" t="s">
        <v>244</v>
      </c>
      <c r="BM732" s="191" t="s">
        <v>1985</v>
      </c>
    </row>
    <row r="733" spans="2:65" s="1" customFormat="1" ht="10.199999999999999">
      <c r="B733" s="35"/>
      <c r="C733" s="36"/>
      <c r="D733" s="193" t="s">
        <v>148</v>
      </c>
      <c r="E733" s="36"/>
      <c r="F733" s="194" t="s">
        <v>1253</v>
      </c>
      <c r="G733" s="36"/>
      <c r="H733" s="36"/>
      <c r="I733" s="108"/>
      <c r="J733" s="36"/>
      <c r="K733" s="36"/>
      <c r="L733" s="39"/>
      <c r="M733" s="195"/>
      <c r="N733" s="64"/>
      <c r="O733" s="64"/>
      <c r="P733" s="64"/>
      <c r="Q733" s="64"/>
      <c r="R733" s="64"/>
      <c r="S733" s="64"/>
      <c r="T733" s="65"/>
      <c r="AT733" s="18" t="s">
        <v>148</v>
      </c>
      <c r="AU733" s="18" t="s">
        <v>81</v>
      </c>
    </row>
    <row r="734" spans="2:65" s="1" customFormat="1" ht="14.4" customHeight="1">
      <c r="B734" s="35"/>
      <c r="C734" s="181" t="s">
        <v>1198</v>
      </c>
      <c r="D734" s="181" t="s">
        <v>143</v>
      </c>
      <c r="E734" s="182" t="s">
        <v>1256</v>
      </c>
      <c r="F734" s="183" t="s">
        <v>1257</v>
      </c>
      <c r="G734" s="184" t="s">
        <v>380</v>
      </c>
      <c r="H734" s="185">
        <v>1</v>
      </c>
      <c r="I734" s="186"/>
      <c r="J734" s="185">
        <f>ROUND(I734*H734,0)</f>
        <v>0</v>
      </c>
      <c r="K734" s="183" t="s">
        <v>20</v>
      </c>
      <c r="L734" s="39"/>
      <c r="M734" s="187" t="s">
        <v>20</v>
      </c>
      <c r="N734" s="188" t="s">
        <v>43</v>
      </c>
      <c r="O734" s="64"/>
      <c r="P734" s="189">
        <f>O734*H734</f>
        <v>0</v>
      </c>
      <c r="Q734" s="189">
        <v>0</v>
      </c>
      <c r="R734" s="189">
        <f>Q734*H734</f>
        <v>0</v>
      </c>
      <c r="S734" s="189">
        <v>0</v>
      </c>
      <c r="T734" s="190">
        <f>S734*H734</f>
        <v>0</v>
      </c>
      <c r="AR734" s="191" t="s">
        <v>244</v>
      </c>
      <c r="AT734" s="191" t="s">
        <v>143</v>
      </c>
      <c r="AU734" s="191" t="s">
        <v>81</v>
      </c>
      <c r="AY734" s="18" t="s">
        <v>141</v>
      </c>
      <c r="BE734" s="192">
        <f>IF(N734="základní",J734,0)</f>
        <v>0</v>
      </c>
      <c r="BF734" s="192">
        <f>IF(N734="snížená",J734,0)</f>
        <v>0</v>
      </c>
      <c r="BG734" s="192">
        <f>IF(N734="zákl. přenesená",J734,0)</f>
        <v>0</v>
      </c>
      <c r="BH734" s="192">
        <f>IF(N734="sníž. přenesená",J734,0)</f>
        <v>0</v>
      </c>
      <c r="BI734" s="192">
        <f>IF(N734="nulová",J734,0)</f>
        <v>0</v>
      </c>
      <c r="BJ734" s="18" t="s">
        <v>8</v>
      </c>
      <c r="BK734" s="192">
        <f>ROUND(I734*H734,0)</f>
        <v>0</v>
      </c>
      <c r="BL734" s="18" t="s">
        <v>244</v>
      </c>
      <c r="BM734" s="191" t="s">
        <v>1986</v>
      </c>
    </row>
    <row r="735" spans="2:65" s="1" customFormat="1" ht="10.199999999999999">
      <c r="B735" s="35"/>
      <c r="C735" s="36"/>
      <c r="D735" s="193" t="s">
        <v>148</v>
      </c>
      <c r="E735" s="36"/>
      <c r="F735" s="194" t="s">
        <v>1257</v>
      </c>
      <c r="G735" s="36"/>
      <c r="H735" s="36"/>
      <c r="I735" s="108"/>
      <c r="J735" s="36"/>
      <c r="K735" s="36"/>
      <c r="L735" s="39"/>
      <c r="M735" s="195"/>
      <c r="N735" s="64"/>
      <c r="O735" s="64"/>
      <c r="P735" s="64"/>
      <c r="Q735" s="64"/>
      <c r="R735" s="64"/>
      <c r="S735" s="64"/>
      <c r="T735" s="65"/>
      <c r="AT735" s="18" t="s">
        <v>148</v>
      </c>
      <c r="AU735" s="18" t="s">
        <v>81</v>
      </c>
    </row>
    <row r="736" spans="2:65" s="1" customFormat="1" ht="14.4" customHeight="1">
      <c r="B736" s="35"/>
      <c r="C736" s="181" t="s">
        <v>1201</v>
      </c>
      <c r="D736" s="181" t="s">
        <v>143</v>
      </c>
      <c r="E736" s="182" t="s">
        <v>1955</v>
      </c>
      <c r="F736" s="183" t="s">
        <v>1956</v>
      </c>
      <c r="G736" s="184" t="s">
        <v>380</v>
      </c>
      <c r="H736" s="185">
        <v>1</v>
      </c>
      <c r="I736" s="186"/>
      <c r="J736" s="185">
        <f>ROUND(I736*H736,0)</f>
        <v>0</v>
      </c>
      <c r="K736" s="183" t="s">
        <v>20</v>
      </c>
      <c r="L736" s="39"/>
      <c r="M736" s="187" t="s">
        <v>20</v>
      </c>
      <c r="N736" s="188" t="s">
        <v>43</v>
      </c>
      <c r="O736" s="64"/>
      <c r="P736" s="189">
        <f>O736*H736</f>
        <v>0</v>
      </c>
      <c r="Q736" s="189">
        <v>0</v>
      </c>
      <c r="R736" s="189">
        <f>Q736*H736</f>
        <v>0</v>
      </c>
      <c r="S736" s="189">
        <v>0</v>
      </c>
      <c r="T736" s="190">
        <f>S736*H736</f>
        <v>0</v>
      </c>
      <c r="AR736" s="191" t="s">
        <v>244</v>
      </c>
      <c r="AT736" s="191" t="s">
        <v>143</v>
      </c>
      <c r="AU736" s="191" t="s">
        <v>81</v>
      </c>
      <c r="AY736" s="18" t="s">
        <v>141</v>
      </c>
      <c r="BE736" s="192">
        <f>IF(N736="základní",J736,0)</f>
        <v>0</v>
      </c>
      <c r="BF736" s="192">
        <f>IF(N736="snížená",J736,0)</f>
        <v>0</v>
      </c>
      <c r="BG736" s="192">
        <f>IF(N736="zákl. přenesená",J736,0)</f>
        <v>0</v>
      </c>
      <c r="BH736" s="192">
        <f>IF(N736="sníž. přenesená",J736,0)</f>
        <v>0</v>
      </c>
      <c r="BI736" s="192">
        <f>IF(N736="nulová",J736,0)</f>
        <v>0</v>
      </c>
      <c r="BJ736" s="18" t="s">
        <v>8</v>
      </c>
      <c r="BK736" s="192">
        <f>ROUND(I736*H736,0)</f>
        <v>0</v>
      </c>
      <c r="BL736" s="18" t="s">
        <v>244</v>
      </c>
      <c r="BM736" s="191" t="s">
        <v>1987</v>
      </c>
    </row>
    <row r="737" spans="2:65" s="1" customFormat="1" ht="10.199999999999999">
      <c r="B737" s="35"/>
      <c r="C737" s="36"/>
      <c r="D737" s="193" t="s">
        <v>148</v>
      </c>
      <c r="E737" s="36"/>
      <c r="F737" s="194" t="s">
        <v>1956</v>
      </c>
      <c r="G737" s="36"/>
      <c r="H737" s="36"/>
      <c r="I737" s="108"/>
      <c r="J737" s="36"/>
      <c r="K737" s="36"/>
      <c r="L737" s="39"/>
      <c r="M737" s="195"/>
      <c r="N737" s="64"/>
      <c r="O737" s="64"/>
      <c r="P737" s="64"/>
      <c r="Q737" s="64"/>
      <c r="R737" s="64"/>
      <c r="S737" s="64"/>
      <c r="T737" s="65"/>
      <c r="AT737" s="18" t="s">
        <v>148</v>
      </c>
      <c r="AU737" s="18" t="s">
        <v>81</v>
      </c>
    </row>
    <row r="738" spans="2:65" s="1" customFormat="1" ht="14.4" customHeight="1">
      <c r="B738" s="35"/>
      <c r="C738" s="181" t="s">
        <v>1204</v>
      </c>
      <c r="D738" s="181" t="s">
        <v>143</v>
      </c>
      <c r="E738" s="182" t="s">
        <v>1260</v>
      </c>
      <c r="F738" s="183" t="s">
        <v>1261</v>
      </c>
      <c r="G738" s="184" t="s">
        <v>380</v>
      </c>
      <c r="H738" s="185">
        <v>1</v>
      </c>
      <c r="I738" s="186"/>
      <c r="J738" s="185">
        <f>ROUND(I738*H738,0)</f>
        <v>0</v>
      </c>
      <c r="K738" s="183" t="s">
        <v>20</v>
      </c>
      <c r="L738" s="39"/>
      <c r="M738" s="187" t="s">
        <v>20</v>
      </c>
      <c r="N738" s="188" t="s">
        <v>43</v>
      </c>
      <c r="O738" s="64"/>
      <c r="P738" s="189">
        <f>O738*H738</f>
        <v>0</v>
      </c>
      <c r="Q738" s="189">
        <v>0</v>
      </c>
      <c r="R738" s="189">
        <f>Q738*H738</f>
        <v>0</v>
      </c>
      <c r="S738" s="189">
        <v>0</v>
      </c>
      <c r="T738" s="190">
        <f>S738*H738</f>
        <v>0</v>
      </c>
      <c r="AR738" s="191" t="s">
        <v>244</v>
      </c>
      <c r="AT738" s="191" t="s">
        <v>143</v>
      </c>
      <c r="AU738" s="191" t="s">
        <v>81</v>
      </c>
      <c r="AY738" s="18" t="s">
        <v>141</v>
      </c>
      <c r="BE738" s="192">
        <f>IF(N738="základní",J738,0)</f>
        <v>0</v>
      </c>
      <c r="BF738" s="192">
        <f>IF(N738="snížená",J738,0)</f>
        <v>0</v>
      </c>
      <c r="BG738" s="192">
        <f>IF(N738="zákl. přenesená",J738,0)</f>
        <v>0</v>
      </c>
      <c r="BH738" s="192">
        <f>IF(N738="sníž. přenesená",J738,0)</f>
        <v>0</v>
      </c>
      <c r="BI738" s="192">
        <f>IF(N738="nulová",J738,0)</f>
        <v>0</v>
      </c>
      <c r="BJ738" s="18" t="s">
        <v>8</v>
      </c>
      <c r="BK738" s="192">
        <f>ROUND(I738*H738,0)</f>
        <v>0</v>
      </c>
      <c r="BL738" s="18" t="s">
        <v>244</v>
      </c>
      <c r="BM738" s="191" t="s">
        <v>1988</v>
      </c>
    </row>
    <row r="739" spans="2:65" s="1" customFormat="1" ht="10.199999999999999">
      <c r="B739" s="35"/>
      <c r="C739" s="36"/>
      <c r="D739" s="193" t="s">
        <v>148</v>
      </c>
      <c r="E739" s="36"/>
      <c r="F739" s="194" t="s">
        <v>1261</v>
      </c>
      <c r="G739" s="36"/>
      <c r="H739" s="36"/>
      <c r="I739" s="108"/>
      <c r="J739" s="36"/>
      <c r="K739" s="36"/>
      <c r="L739" s="39"/>
      <c r="M739" s="195"/>
      <c r="N739" s="64"/>
      <c r="O739" s="64"/>
      <c r="P739" s="64"/>
      <c r="Q739" s="64"/>
      <c r="R739" s="64"/>
      <c r="S739" s="64"/>
      <c r="T739" s="65"/>
      <c r="AT739" s="18" t="s">
        <v>148</v>
      </c>
      <c r="AU739" s="18" t="s">
        <v>81</v>
      </c>
    </row>
    <row r="740" spans="2:65" s="1" customFormat="1" ht="14.4" customHeight="1">
      <c r="B740" s="35"/>
      <c r="C740" s="181" t="s">
        <v>1207</v>
      </c>
      <c r="D740" s="181" t="s">
        <v>143</v>
      </c>
      <c r="E740" s="182" t="s">
        <v>1323</v>
      </c>
      <c r="F740" s="183" t="s">
        <v>1324</v>
      </c>
      <c r="G740" s="184" t="s">
        <v>380</v>
      </c>
      <c r="H740" s="185">
        <v>1</v>
      </c>
      <c r="I740" s="186"/>
      <c r="J740" s="185">
        <f>ROUND(I740*H740,0)</f>
        <v>0</v>
      </c>
      <c r="K740" s="183" t="s">
        <v>20</v>
      </c>
      <c r="L740" s="39"/>
      <c r="M740" s="187" t="s">
        <v>20</v>
      </c>
      <c r="N740" s="188" t="s">
        <v>43</v>
      </c>
      <c r="O740" s="64"/>
      <c r="P740" s="189">
        <f>O740*H740</f>
        <v>0</v>
      </c>
      <c r="Q740" s="189">
        <v>0</v>
      </c>
      <c r="R740" s="189">
        <f>Q740*H740</f>
        <v>0</v>
      </c>
      <c r="S740" s="189">
        <v>0</v>
      </c>
      <c r="T740" s="190">
        <f>S740*H740</f>
        <v>0</v>
      </c>
      <c r="AR740" s="191" t="s">
        <v>244</v>
      </c>
      <c r="AT740" s="191" t="s">
        <v>143</v>
      </c>
      <c r="AU740" s="191" t="s">
        <v>81</v>
      </c>
      <c r="AY740" s="18" t="s">
        <v>141</v>
      </c>
      <c r="BE740" s="192">
        <f>IF(N740="základní",J740,0)</f>
        <v>0</v>
      </c>
      <c r="BF740" s="192">
        <f>IF(N740="snížená",J740,0)</f>
        <v>0</v>
      </c>
      <c r="BG740" s="192">
        <f>IF(N740="zákl. přenesená",J740,0)</f>
        <v>0</v>
      </c>
      <c r="BH740" s="192">
        <f>IF(N740="sníž. přenesená",J740,0)</f>
        <v>0</v>
      </c>
      <c r="BI740" s="192">
        <f>IF(N740="nulová",J740,0)</f>
        <v>0</v>
      </c>
      <c r="BJ740" s="18" t="s">
        <v>8</v>
      </c>
      <c r="BK740" s="192">
        <f>ROUND(I740*H740,0)</f>
        <v>0</v>
      </c>
      <c r="BL740" s="18" t="s">
        <v>244</v>
      </c>
      <c r="BM740" s="191" t="s">
        <v>1989</v>
      </c>
    </row>
    <row r="741" spans="2:65" s="1" customFormat="1" ht="10.199999999999999">
      <c r="B741" s="35"/>
      <c r="C741" s="36"/>
      <c r="D741" s="193" t="s">
        <v>148</v>
      </c>
      <c r="E741" s="36"/>
      <c r="F741" s="194" t="s">
        <v>1324</v>
      </c>
      <c r="G741" s="36"/>
      <c r="H741" s="36"/>
      <c r="I741" s="108"/>
      <c r="J741" s="36"/>
      <c r="K741" s="36"/>
      <c r="L741" s="39"/>
      <c r="M741" s="195"/>
      <c r="N741" s="64"/>
      <c r="O741" s="64"/>
      <c r="P741" s="64"/>
      <c r="Q741" s="64"/>
      <c r="R741" s="64"/>
      <c r="S741" s="64"/>
      <c r="T741" s="65"/>
      <c r="AT741" s="18" t="s">
        <v>148</v>
      </c>
      <c r="AU741" s="18" t="s">
        <v>81</v>
      </c>
    </row>
    <row r="742" spans="2:65" s="1" customFormat="1" ht="14.4" customHeight="1">
      <c r="B742" s="35"/>
      <c r="C742" s="181" t="s">
        <v>1210</v>
      </c>
      <c r="D742" s="181" t="s">
        <v>143</v>
      </c>
      <c r="E742" s="182" t="s">
        <v>1264</v>
      </c>
      <c r="F742" s="183" t="s">
        <v>1265</v>
      </c>
      <c r="G742" s="184" t="s">
        <v>380</v>
      </c>
      <c r="H742" s="185">
        <v>1</v>
      </c>
      <c r="I742" s="186"/>
      <c r="J742" s="185">
        <f>ROUND(I742*H742,0)</f>
        <v>0</v>
      </c>
      <c r="K742" s="183" t="s">
        <v>20</v>
      </c>
      <c r="L742" s="39"/>
      <c r="M742" s="187" t="s">
        <v>20</v>
      </c>
      <c r="N742" s="188" t="s">
        <v>43</v>
      </c>
      <c r="O742" s="64"/>
      <c r="P742" s="189">
        <f>O742*H742</f>
        <v>0</v>
      </c>
      <c r="Q742" s="189">
        <v>0</v>
      </c>
      <c r="R742" s="189">
        <f>Q742*H742</f>
        <v>0</v>
      </c>
      <c r="S742" s="189">
        <v>0</v>
      </c>
      <c r="T742" s="190">
        <f>S742*H742</f>
        <v>0</v>
      </c>
      <c r="AR742" s="191" t="s">
        <v>244</v>
      </c>
      <c r="AT742" s="191" t="s">
        <v>143</v>
      </c>
      <c r="AU742" s="191" t="s">
        <v>81</v>
      </c>
      <c r="AY742" s="18" t="s">
        <v>141</v>
      </c>
      <c r="BE742" s="192">
        <f>IF(N742="základní",J742,0)</f>
        <v>0</v>
      </c>
      <c r="BF742" s="192">
        <f>IF(N742="snížená",J742,0)</f>
        <v>0</v>
      </c>
      <c r="BG742" s="192">
        <f>IF(N742="zákl. přenesená",J742,0)</f>
        <v>0</v>
      </c>
      <c r="BH742" s="192">
        <f>IF(N742="sníž. přenesená",J742,0)</f>
        <v>0</v>
      </c>
      <c r="BI742" s="192">
        <f>IF(N742="nulová",J742,0)</f>
        <v>0</v>
      </c>
      <c r="BJ742" s="18" t="s">
        <v>8</v>
      </c>
      <c r="BK742" s="192">
        <f>ROUND(I742*H742,0)</f>
        <v>0</v>
      </c>
      <c r="BL742" s="18" t="s">
        <v>244</v>
      </c>
      <c r="BM742" s="191" t="s">
        <v>1990</v>
      </c>
    </row>
    <row r="743" spans="2:65" s="1" customFormat="1" ht="10.199999999999999">
      <c r="B743" s="35"/>
      <c r="C743" s="36"/>
      <c r="D743" s="193" t="s">
        <v>148</v>
      </c>
      <c r="E743" s="36"/>
      <c r="F743" s="194" t="s">
        <v>1265</v>
      </c>
      <c r="G743" s="36"/>
      <c r="H743" s="36"/>
      <c r="I743" s="108"/>
      <c r="J743" s="36"/>
      <c r="K743" s="36"/>
      <c r="L743" s="39"/>
      <c r="M743" s="195"/>
      <c r="N743" s="64"/>
      <c r="O743" s="64"/>
      <c r="P743" s="64"/>
      <c r="Q743" s="64"/>
      <c r="R743" s="64"/>
      <c r="S743" s="64"/>
      <c r="T743" s="65"/>
      <c r="AT743" s="18" t="s">
        <v>148</v>
      </c>
      <c r="AU743" s="18" t="s">
        <v>81</v>
      </c>
    </row>
    <row r="744" spans="2:65" s="1" customFormat="1" ht="14.4" customHeight="1">
      <c r="B744" s="35"/>
      <c r="C744" s="181" t="s">
        <v>1212</v>
      </c>
      <c r="D744" s="181" t="s">
        <v>143</v>
      </c>
      <c r="E744" s="182" t="s">
        <v>1276</v>
      </c>
      <c r="F744" s="183" t="s">
        <v>1277</v>
      </c>
      <c r="G744" s="184" t="s">
        <v>1278</v>
      </c>
      <c r="H744" s="185">
        <v>3.2</v>
      </c>
      <c r="I744" s="186"/>
      <c r="J744" s="185">
        <f>ROUND(I744*H744,0)</f>
        <v>0</v>
      </c>
      <c r="K744" s="183" t="s">
        <v>20</v>
      </c>
      <c r="L744" s="39"/>
      <c r="M744" s="187" t="s">
        <v>20</v>
      </c>
      <c r="N744" s="188" t="s">
        <v>43</v>
      </c>
      <c r="O744" s="64"/>
      <c r="P744" s="189">
        <f>O744*H744</f>
        <v>0</v>
      </c>
      <c r="Q744" s="189">
        <v>0</v>
      </c>
      <c r="R744" s="189">
        <f>Q744*H744</f>
        <v>0</v>
      </c>
      <c r="S744" s="189">
        <v>0</v>
      </c>
      <c r="T744" s="190">
        <f>S744*H744</f>
        <v>0</v>
      </c>
      <c r="AR744" s="191" t="s">
        <v>244</v>
      </c>
      <c r="AT744" s="191" t="s">
        <v>143</v>
      </c>
      <c r="AU744" s="191" t="s">
        <v>81</v>
      </c>
      <c r="AY744" s="18" t="s">
        <v>141</v>
      </c>
      <c r="BE744" s="192">
        <f>IF(N744="základní",J744,0)</f>
        <v>0</v>
      </c>
      <c r="BF744" s="192">
        <f>IF(N744="snížená",J744,0)</f>
        <v>0</v>
      </c>
      <c r="BG744" s="192">
        <f>IF(N744="zákl. přenesená",J744,0)</f>
        <v>0</v>
      </c>
      <c r="BH744" s="192">
        <f>IF(N744="sníž. přenesená",J744,0)</f>
        <v>0</v>
      </c>
      <c r="BI744" s="192">
        <f>IF(N744="nulová",J744,0)</f>
        <v>0</v>
      </c>
      <c r="BJ744" s="18" t="s">
        <v>8</v>
      </c>
      <c r="BK744" s="192">
        <f>ROUND(I744*H744,0)</f>
        <v>0</v>
      </c>
      <c r="BL744" s="18" t="s">
        <v>244</v>
      </c>
      <c r="BM744" s="191" t="s">
        <v>1991</v>
      </c>
    </row>
    <row r="745" spans="2:65" s="1" customFormat="1" ht="10.199999999999999">
      <c r="B745" s="35"/>
      <c r="C745" s="36"/>
      <c r="D745" s="193" t="s">
        <v>148</v>
      </c>
      <c r="E745" s="36"/>
      <c r="F745" s="194" t="s">
        <v>1277</v>
      </c>
      <c r="G745" s="36"/>
      <c r="H745" s="36"/>
      <c r="I745" s="108"/>
      <c r="J745" s="36"/>
      <c r="K745" s="36"/>
      <c r="L745" s="39"/>
      <c r="M745" s="195"/>
      <c r="N745" s="64"/>
      <c r="O745" s="64"/>
      <c r="P745" s="64"/>
      <c r="Q745" s="64"/>
      <c r="R745" s="64"/>
      <c r="S745" s="64"/>
      <c r="T745" s="65"/>
      <c r="AT745" s="18" t="s">
        <v>148</v>
      </c>
      <c r="AU745" s="18" t="s">
        <v>81</v>
      </c>
    </row>
    <row r="746" spans="2:65" s="1" customFormat="1" ht="14.4" customHeight="1">
      <c r="B746" s="35"/>
      <c r="C746" s="181" t="s">
        <v>1215</v>
      </c>
      <c r="D746" s="181" t="s">
        <v>143</v>
      </c>
      <c r="E746" s="182" t="s">
        <v>1252</v>
      </c>
      <c r="F746" s="183" t="s">
        <v>1253</v>
      </c>
      <c r="G746" s="184" t="s">
        <v>380</v>
      </c>
      <c r="H746" s="185">
        <v>1</v>
      </c>
      <c r="I746" s="186"/>
      <c r="J746" s="185">
        <f>ROUND(I746*H746,0)</f>
        <v>0</v>
      </c>
      <c r="K746" s="183" t="s">
        <v>20</v>
      </c>
      <c r="L746" s="39"/>
      <c r="M746" s="187" t="s">
        <v>20</v>
      </c>
      <c r="N746" s="188" t="s">
        <v>43</v>
      </c>
      <c r="O746" s="64"/>
      <c r="P746" s="189">
        <f>O746*H746</f>
        <v>0</v>
      </c>
      <c r="Q746" s="189">
        <v>0</v>
      </c>
      <c r="R746" s="189">
        <f>Q746*H746</f>
        <v>0</v>
      </c>
      <c r="S746" s="189">
        <v>0</v>
      </c>
      <c r="T746" s="190">
        <f>S746*H746</f>
        <v>0</v>
      </c>
      <c r="AR746" s="191" t="s">
        <v>244</v>
      </c>
      <c r="AT746" s="191" t="s">
        <v>143</v>
      </c>
      <c r="AU746" s="191" t="s">
        <v>81</v>
      </c>
      <c r="AY746" s="18" t="s">
        <v>141</v>
      </c>
      <c r="BE746" s="192">
        <f>IF(N746="základní",J746,0)</f>
        <v>0</v>
      </c>
      <c r="BF746" s="192">
        <f>IF(N746="snížená",J746,0)</f>
        <v>0</v>
      </c>
      <c r="BG746" s="192">
        <f>IF(N746="zákl. přenesená",J746,0)</f>
        <v>0</v>
      </c>
      <c r="BH746" s="192">
        <f>IF(N746="sníž. přenesená",J746,0)</f>
        <v>0</v>
      </c>
      <c r="BI746" s="192">
        <f>IF(N746="nulová",J746,0)</f>
        <v>0</v>
      </c>
      <c r="BJ746" s="18" t="s">
        <v>8</v>
      </c>
      <c r="BK746" s="192">
        <f>ROUND(I746*H746,0)</f>
        <v>0</v>
      </c>
      <c r="BL746" s="18" t="s">
        <v>244</v>
      </c>
      <c r="BM746" s="191" t="s">
        <v>1992</v>
      </c>
    </row>
    <row r="747" spans="2:65" s="1" customFormat="1" ht="10.199999999999999">
      <c r="B747" s="35"/>
      <c r="C747" s="36"/>
      <c r="D747" s="193" t="s">
        <v>148</v>
      </c>
      <c r="E747" s="36"/>
      <c r="F747" s="194" t="s">
        <v>1253</v>
      </c>
      <c r="G747" s="36"/>
      <c r="H747" s="36"/>
      <c r="I747" s="108"/>
      <c r="J747" s="36"/>
      <c r="K747" s="36"/>
      <c r="L747" s="39"/>
      <c r="M747" s="195"/>
      <c r="N747" s="64"/>
      <c r="O747" s="64"/>
      <c r="P747" s="64"/>
      <c r="Q747" s="64"/>
      <c r="R747" s="64"/>
      <c r="S747" s="64"/>
      <c r="T747" s="65"/>
      <c r="AT747" s="18" t="s">
        <v>148</v>
      </c>
      <c r="AU747" s="18" t="s">
        <v>81</v>
      </c>
    </row>
    <row r="748" spans="2:65" s="1" customFormat="1" ht="14.4" customHeight="1">
      <c r="B748" s="35"/>
      <c r="C748" s="181" t="s">
        <v>1217</v>
      </c>
      <c r="D748" s="181" t="s">
        <v>143</v>
      </c>
      <c r="E748" s="182" t="s">
        <v>1375</v>
      </c>
      <c r="F748" s="183" t="s">
        <v>1376</v>
      </c>
      <c r="G748" s="184" t="s">
        <v>380</v>
      </c>
      <c r="H748" s="185">
        <v>1</v>
      </c>
      <c r="I748" s="186"/>
      <c r="J748" s="185">
        <f>ROUND(I748*H748,0)</f>
        <v>0</v>
      </c>
      <c r="K748" s="183" t="s">
        <v>20</v>
      </c>
      <c r="L748" s="39"/>
      <c r="M748" s="187" t="s">
        <v>20</v>
      </c>
      <c r="N748" s="188" t="s">
        <v>43</v>
      </c>
      <c r="O748" s="64"/>
      <c r="P748" s="189">
        <f>O748*H748</f>
        <v>0</v>
      </c>
      <c r="Q748" s="189">
        <v>0</v>
      </c>
      <c r="R748" s="189">
        <f>Q748*H748</f>
        <v>0</v>
      </c>
      <c r="S748" s="189">
        <v>0</v>
      </c>
      <c r="T748" s="190">
        <f>S748*H748</f>
        <v>0</v>
      </c>
      <c r="AR748" s="191" t="s">
        <v>244</v>
      </c>
      <c r="AT748" s="191" t="s">
        <v>143</v>
      </c>
      <c r="AU748" s="191" t="s">
        <v>81</v>
      </c>
      <c r="AY748" s="18" t="s">
        <v>141</v>
      </c>
      <c r="BE748" s="192">
        <f>IF(N748="základní",J748,0)</f>
        <v>0</v>
      </c>
      <c r="BF748" s="192">
        <f>IF(N748="snížená",J748,0)</f>
        <v>0</v>
      </c>
      <c r="BG748" s="192">
        <f>IF(N748="zákl. přenesená",J748,0)</f>
        <v>0</v>
      </c>
      <c r="BH748" s="192">
        <f>IF(N748="sníž. přenesená",J748,0)</f>
        <v>0</v>
      </c>
      <c r="BI748" s="192">
        <f>IF(N748="nulová",J748,0)</f>
        <v>0</v>
      </c>
      <c r="BJ748" s="18" t="s">
        <v>8</v>
      </c>
      <c r="BK748" s="192">
        <f>ROUND(I748*H748,0)</f>
        <v>0</v>
      </c>
      <c r="BL748" s="18" t="s">
        <v>244</v>
      </c>
      <c r="BM748" s="191" t="s">
        <v>1993</v>
      </c>
    </row>
    <row r="749" spans="2:65" s="1" customFormat="1" ht="10.199999999999999">
      <c r="B749" s="35"/>
      <c r="C749" s="36"/>
      <c r="D749" s="193" t="s">
        <v>148</v>
      </c>
      <c r="E749" s="36"/>
      <c r="F749" s="194" t="s">
        <v>1376</v>
      </c>
      <c r="G749" s="36"/>
      <c r="H749" s="36"/>
      <c r="I749" s="108"/>
      <c r="J749" s="36"/>
      <c r="K749" s="36"/>
      <c r="L749" s="39"/>
      <c r="M749" s="195"/>
      <c r="N749" s="64"/>
      <c r="O749" s="64"/>
      <c r="P749" s="64"/>
      <c r="Q749" s="64"/>
      <c r="R749" s="64"/>
      <c r="S749" s="64"/>
      <c r="T749" s="65"/>
      <c r="AT749" s="18" t="s">
        <v>148</v>
      </c>
      <c r="AU749" s="18" t="s">
        <v>81</v>
      </c>
    </row>
    <row r="750" spans="2:65" s="1" customFormat="1" ht="14.4" customHeight="1">
      <c r="B750" s="35"/>
      <c r="C750" s="181" t="s">
        <v>1219</v>
      </c>
      <c r="D750" s="181" t="s">
        <v>143</v>
      </c>
      <c r="E750" s="182" t="s">
        <v>1381</v>
      </c>
      <c r="F750" s="183" t="s">
        <v>1382</v>
      </c>
      <c r="G750" s="184" t="s">
        <v>198</v>
      </c>
      <c r="H750" s="185">
        <v>0.18</v>
      </c>
      <c r="I750" s="186"/>
      <c r="J750" s="185">
        <f>ROUND(I750*H750,0)</f>
        <v>0</v>
      </c>
      <c r="K750" s="183" t="s">
        <v>20</v>
      </c>
      <c r="L750" s="39"/>
      <c r="M750" s="187" t="s">
        <v>20</v>
      </c>
      <c r="N750" s="188" t="s">
        <v>43</v>
      </c>
      <c r="O750" s="64"/>
      <c r="P750" s="189">
        <f>O750*H750</f>
        <v>0</v>
      </c>
      <c r="Q750" s="189">
        <v>0</v>
      </c>
      <c r="R750" s="189">
        <f>Q750*H750</f>
        <v>0</v>
      </c>
      <c r="S750" s="189">
        <v>0</v>
      </c>
      <c r="T750" s="190">
        <f>S750*H750</f>
        <v>0</v>
      </c>
      <c r="AR750" s="191" t="s">
        <v>244</v>
      </c>
      <c r="AT750" s="191" t="s">
        <v>143</v>
      </c>
      <c r="AU750" s="191" t="s">
        <v>81</v>
      </c>
      <c r="AY750" s="18" t="s">
        <v>141</v>
      </c>
      <c r="BE750" s="192">
        <f>IF(N750="základní",J750,0)</f>
        <v>0</v>
      </c>
      <c r="BF750" s="192">
        <f>IF(N750="snížená",J750,0)</f>
        <v>0</v>
      </c>
      <c r="BG750" s="192">
        <f>IF(N750="zákl. přenesená",J750,0)</f>
        <v>0</v>
      </c>
      <c r="BH750" s="192">
        <f>IF(N750="sníž. přenesená",J750,0)</f>
        <v>0</v>
      </c>
      <c r="BI750" s="192">
        <f>IF(N750="nulová",J750,0)</f>
        <v>0</v>
      </c>
      <c r="BJ750" s="18" t="s">
        <v>8</v>
      </c>
      <c r="BK750" s="192">
        <f>ROUND(I750*H750,0)</f>
        <v>0</v>
      </c>
      <c r="BL750" s="18" t="s">
        <v>244</v>
      </c>
      <c r="BM750" s="191" t="s">
        <v>1994</v>
      </c>
    </row>
    <row r="751" spans="2:65" s="1" customFormat="1" ht="10.199999999999999">
      <c r="B751" s="35"/>
      <c r="C751" s="36"/>
      <c r="D751" s="193" t="s">
        <v>148</v>
      </c>
      <c r="E751" s="36"/>
      <c r="F751" s="194" t="s">
        <v>1382</v>
      </c>
      <c r="G751" s="36"/>
      <c r="H751" s="36"/>
      <c r="I751" s="108"/>
      <c r="J751" s="36"/>
      <c r="K751" s="36"/>
      <c r="L751" s="39"/>
      <c r="M751" s="195"/>
      <c r="N751" s="64"/>
      <c r="O751" s="64"/>
      <c r="P751" s="64"/>
      <c r="Q751" s="64"/>
      <c r="R751" s="64"/>
      <c r="S751" s="64"/>
      <c r="T751" s="65"/>
      <c r="AT751" s="18" t="s">
        <v>148</v>
      </c>
      <c r="AU751" s="18" t="s">
        <v>81</v>
      </c>
    </row>
    <row r="752" spans="2:65" s="1" customFormat="1" ht="14.4" customHeight="1">
      <c r="B752" s="35"/>
      <c r="C752" s="181" t="s">
        <v>1222</v>
      </c>
      <c r="D752" s="181" t="s">
        <v>143</v>
      </c>
      <c r="E752" s="182" t="s">
        <v>1276</v>
      </c>
      <c r="F752" s="183" t="s">
        <v>1277</v>
      </c>
      <c r="G752" s="184" t="s">
        <v>1278</v>
      </c>
      <c r="H752" s="185">
        <v>0.5</v>
      </c>
      <c r="I752" s="186"/>
      <c r="J752" s="185">
        <f>ROUND(I752*H752,0)</f>
        <v>0</v>
      </c>
      <c r="K752" s="183" t="s">
        <v>20</v>
      </c>
      <c r="L752" s="39"/>
      <c r="M752" s="187" t="s">
        <v>20</v>
      </c>
      <c r="N752" s="188" t="s">
        <v>43</v>
      </c>
      <c r="O752" s="64"/>
      <c r="P752" s="189">
        <f>O752*H752</f>
        <v>0</v>
      </c>
      <c r="Q752" s="189">
        <v>0</v>
      </c>
      <c r="R752" s="189">
        <f>Q752*H752</f>
        <v>0</v>
      </c>
      <c r="S752" s="189">
        <v>0</v>
      </c>
      <c r="T752" s="190">
        <f>S752*H752</f>
        <v>0</v>
      </c>
      <c r="AR752" s="191" t="s">
        <v>244</v>
      </c>
      <c r="AT752" s="191" t="s">
        <v>143</v>
      </c>
      <c r="AU752" s="191" t="s">
        <v>81</v>
      </c>
      <c r="AY752" s="18" t="s">
        <v>141</v>
      </c>
      <c r="BE752" s="192">
        <f>IF(N752="základní",J752,0)</f>
        <v>0</v>
      </c>
      <c r="BF752" s="192">
        <f>IF(N752="snížená",J752,0)</f>
        <v>0</v>
      </c>
      <c r="BG752" s="192">
        <f>IF(N752="zákl. přenesená",J752,0)</f>
        <v>0</v>
      </c>
      <c r="BH752" s="192">
        <f>IF(N752="sníž. přenesená",J752,0)</f>
        <v>0</v>
      </c>
      <c r="BI752" s="192">
        <f>IF(N752="nulová",J752,0)</f>
        <v>0</v>
      </c>
      <c r="BJ752" s="18" t="s">
        <v>8</v>
      </c>
      <c r="BK752" s="192">
        <f>ROUND(I752*H752,0)</f>
        <v>0</v>
      </c>
      <c r="BL752" s="18" t="s">
        <v>244</v>
      </c>
      <c r="BM752" s="191" t="s">
        <v>1995</v>
      </c>
    </row>
    <row r="753" spans="2:65" s="1" customFormat="1" ht="10.199999999999999">
      <c r="B753" s="35"/>
      <c r="C753" s="36"/>
      <c r="D753" s="193" t="s">
        <v>148</v>
      </c>
      <c r="E753" s="36"/>
      <c r="F753" s="194" t="s">
        <v>1277</v>
      </c>
      <c r="G753" s="36"/>
      <c r="H753" s="36"/>
      <c r="I753" s="108"/>
      <c r="J753" s="36"/>
      <c r="K753" s="36"/>
      <c r="L753" s="39"/>
      <c r="M753" s="195"/>
      <c r="N753" s="64"/>
      <c r="O753" s="64"/>
      <c r="P753" s="64"/>
      <c r="Q753" s="64"/>
      <c r="R753" s="64"/>
      <c r="S753" s="64"/>
      <c r="T753" s="65"/>
      <c r="AT753" s="18" t="s">
        <v>148</v>
      </c>
      <c r="AU753" s="18" t="s">
        <v>81</v>
      </c>
    </row>
    <row r="754" spans="2:65" s="11" customFormat="1" ht="22.8" customHeight="1">
      <c r="B754" s="165"/>
      <c r="C754" s="166"/>
      <c r="D754" s="167" t="s">
        <v>71</v>
      </c>
      <c r="E754" s="179" t="s">
        <v>1405</v>
      </c>
      <c r="F754" s="179" t="s">
        <v>1406</v>
      </c>
      <c r="G754" s="166"/>
      <c r="H754" s="166"/>
      <c r="I754" s="169"/>
      <c r="J754" s="180">
        <f>BK754</f>
        <v>0</v>
      </c>
      <c r="K754" s="166"/>
      <c r="L754" s="171"/>
      <c r="M754" s="172"/>
      <c r="N754" s="173"/>
      <c r="O754" s="173"/>
      <c r="P754" s="174">
        <f>SUM(P755:P773)</f>
        <v>0</v>
      </c>
      <c r="Q754" s="173"/>
      <c r="R754" s="174">
        <f>SUM(R755:R773)</f>
        <v>0.38186759999999997</v>
      </c>
      <c r="S754" s="173"/>
      <c r="T754" s="175">
        <f>SUM(T755:T773)</f>
        <v>0.45881859999999997</v>
      </c>
      <c r="AR754" s="176" t="s">
        <v>81</v>
      </c>
      <c r="AT754" s="177" t="s">
        <v>71</v>
      </c>
      <c r="AU754" s="177" t="s">
        <v>8</v>
      </c>
      <c r="AY754" s="176" t="s">
        <v>141</v>
      </c>
      <c r="BK754" s="178">
        <f>SUM(BK755:BK773)</f>
        <v>0</v>
      </c>
    </row>
    <row r="755" spans="2:65" s="1" customFormat="1" ht="21.6" customHeight="1">
      <c r="B755" s="35"/>
      <c r="C755" s="181" t="s">
        <v>1227</v>
      </c>
      <c r="D755" s="181" t="s">
        <v>143</v>
      </c>
      <c r="E755" s="182" t="s">
        <v>1415</v>
      </c>
      <c r="F755" s="183" t="s">
        <v>1416</v>
      </c>
      <c r="G755" s="184" t="s">
        <v>163</v>
      </c>
      <c r="H755" s="185">
        <v>5.76</v>
      </c>
      <c r="I755" s="186"/>
      <c r="J755" s="185">
        <f>ROUND(I755*H755,0)</f>
        <v>0</v>
      </c>
      <c r="K755" s="183" t="s">
        <v>154</v>
      </c>
      <c r="L755" s="39"/>
      <c r="M755" s="187" t="s">
        <v>20</v>
      </c>
      <c r="N755" s="188" t="s">
        <v>43</v>
      </c>
      <c r="O755" s="64"/>
      <c r="P755" s="189">
        <f>O755*H755</f>
        <v>0</v>
      </c>
      <c r="Q755" s="189">
        <v>4.7289999999999999E-2</v>
      </c>
      <c r="R755" s="189">
        <f>Q755*H755</f>
        <v>0.27239039999999998</v>
      </c>
      <c r="S755" s="189">
        <v>0</v>
      </c>
      <c r="T755" s="190">
        <f>S755*H755</f>
        <v>0</v>
      </c>
      <c r="AR755" s="191" t="s">
        <v>244</v>
      </c>
      <c r="AT755" s="191" t="s">
        <v>143</v>
      </c>
      <c r="AU755" s="191" t="s">
        <v>81</v>
      </c>
      <c r="AY755" s="18" t="s">
        <v>141</v>
      </c>
      <c r="BE755" s="192">
        <f>IF(N755="základní",J755,0)</f>
        <v>0</v>
      </c>
      <c r="BF755" s="192">
        <f>IF(N755="snížená",J755,0)</f>
        <v>0</v>
      </c>
      <c r="BG755" s="192">
        <f>IF(N755="zákl. přenesená",J755,0)</f>
        <v>0</v>
      </c>
      <c r="BH755" s="192">
        <f>IF(N755="sníž. přenesená",J755,0)</f>
        <v>0</v>
      </c>
      <c r="BI755" s="192">
        <f>IF(N755="nulová",J755,0)</f>
        <v>0</v>
      </c>
      <c r="BJ755" s="18" t="s">
        <v>8</v>
      </c>
      <c r="BK755" s="192">
        <f>ROUND(I755*H755,0)</f>
        <v>0</v>
      </c>
      <c r="BL755" s="18" t="s">
        <v>244</v>
      </c>
      <c r="BM755" s="191" t="s">
        <v>1417</v>
      </c>
    </row>
    <row r="756" spans="2:65" s="1" customFormat="1" ht="28.8">
      <c r="B756" s="35"/>
      <c r="C756" s="36"/>
      <c r="D756" s="193" t="s">
        <v>148</v>
      </c>
      <c r="E756" s="36"/>
      <c r="F756" s="194" t="s">
        <v>1418</v>
      </c>
      <c r="G756" s="36"/>
      <c r="H756" s="36"/>
      <c r="I756" s="108"/>
      <c r="J756" s="36"/>
      <c r="K756" s="36"/>
      <c r="L756" s="39"/>
      <c r="M756" s="195"/>
      <c r="N756" s="64"/>
      <c r="O756" s="64"/>
      <c r="P756" s="64"/>
      <c r="Q756" s="64"/>
      <c r="R756" s="64"/>
      <c r="S756" s="64"/>
      <c r="T756" s="65"/>
      <c r="AT756" s="18" t="s">
        <v>148</v>
      </c>
      <c r="AU756" s="18" t="s">
        <v>81</v>
      </c>
    </row>
    <row r="757" spans="2:65" s="1" customFormat="1" ht="124.8">
      <c r="B757" s="35"/>
      <c r="C757" s="36"/>
      <c r="D757" s="193" t="s">
        <v>157</v>
      </c>
      <c r="E757" s="36"/>
      <c r="F757" s="196" t="s">
        <v>1419</v>
      </c>
      <c r="G757" s="36"/>
      <c r="H757" s="36"/>
      <c r="I757" s="108"/>
      <c r="J757" s="36"/>
      <c r="K757" s="36"/>
      <c r="L757" s="39"/>
      <c r="M757" s="195"/>
      <c r="N757" s="64"/>
      <c r="O757" s="64"/>
      <c r="P757" s="64"/>
      <c r="Q757" s="64"/>
      <c r="R757" s="64"/>
      <c r="S757" s="64"/>
      <c r="T757" s="65"/>
      <c r="AT757" s="18" t="s">
        <v>157</v>
      </c>
      <c r="AU757" s="18" t="s">
        <v>81</v>
      </c>
    </row>
    <row r="758" spans="2:65" s="12" customFormat="1" ht="10.199999999999999">
      <c r="B758" s="197"/>
      <c r="C758" s="198"/>
      <c r="D758" s="193" t="s">
        <v>159</v>
      </c>
      <c r="E758" s="199" t="s">
        <v>20</v>
      </c>
      <c r="F758" s="200" t="s">
        <v>1996</v>
      </c>
      <c r="G758" s="198"/>
      <c r="H758" s="201">
        <v>5.76</v>
      </c>
      <c r="I758" s="202"/>
      <c r="J758" s="198"/>
      <c r="K758" s="198"/>
      <c r="L758" s="203"/>
      <c r="M758" s="204"/>
      <c r="N758" s="205"/>
      <c r="O758" s="205"/>
      <c r="P758" s="205"/>
      <c r="Q758" s="205"/>
      <c r="R758" s="205"/>
      <c r="S758" s="205"/>
      <c r="T758" s="206"/>
      <c r="AT758" s="207" t="s">
        <v>159</v>
      </c>
      <c r="AU758" s="207" t="s">
        <v>81</v>
      </c>
      <c r="AV758" s="12" t="s">
        <v>81</v>
      </c>
      <c r="AW758" s="12" t="s">
        <v>33</v>
      </c>
      <c r="AX758" s="12" t="s">
        <v>8</v>
      </c>
      <c r="AY758" s="207" t="s">
        <v>141</v>
      </c>
    </row>
    <row r="759" spans="2:65" s="1" customFormat="1" ht="14.4" customHeight="1">
      <c r="B759" s="35"/>
      <c r="C759" s="181" t="s">
        <v>1231</v>
      </c>
      <c r="D759" s="181" t="s">
        <v>143</v>
      </c>
      <c r="E759" s="182" t="s">
        <v>1422</v>
      </c>
      <c r="F759" s="183" t="s">
        <v>1423</v>
      </c>
      <c r="G759" s="184" t="s">
        <v>163</v>
      </c>
      <c r="H759" s="185">
        <v>26.66</v>
      </c>
      <c r="I759" s="186"/>
      <c r="J759" s="185">
        <f>ROUND(I759*H759,0)</f>
        <v>0</v>
      </c>
      <c r="K759" s="183" t="s">
        <v>154</v>
      </c>
      <c r="L759" s="39"/>
      <c r="M759" s="187" t="s">
        <v>20</v>
      </c>
      <c r="N759" s="188" t="s">
        <v>43</v>
      </c>
      <c r="O759" s="64"/>
      <c r="P759" s="189">
        <f>O759*H759</f>
        <v>0</v>
      </c>
      <c r="Q759" s="189">
        <v>0</v>
      </c>
      <c r="R759" s="189">
        <f>Q759*H759</f>
        <v>0</v>
      </c>
      <c r="S759" s="189">
        <v>1.721E-2</v>
      </c>
      <c r="T759" s="190">
        <f>S759*H759</f>
        <v>0.45881859999999997</v>
      </c>
      <c r="AR759" s="191" t="s">
        <v>244</v>
      </c>
      <c r="AT759" s="191" t="s">
        <v>143</v>
      </c>
      <c r="AU759" s="191" t="s">
        <v>81</v>
      </c>
      <c r="AY759" s="18" t="s">
        <v>141</v>
      </c>
      <c r="BE759" s="192">
        <f>IF(N759="základní",J759,0)</f>
        <v>0</v>
      </c>
      <c r="BF759" s="192">
        <f>IF(N759="snížená",J759,0)</f>
        <v>0</v>
      </c>
      <c r="BG759" s="192">
        <f>IF(N759="zákl. přenesená",J759,0)</f>
        <v>0</v>
      </c>
      <c r="BH759" s="192">
        <f>IF(N759="sníž. přenesená",J759,0)</f>
        <v>0</v>
      </c>
      <c r="BI759" s="192">
        <f>IF(N759="nulová",J759,0)</f>
        <v>0</v>
      </c>
      <c r="BJ759" s="18" t="s">
        <v>8</v>
      </c>
      <c r="BK759" s="192">
        <f>ROUND(I759*H759,0)</f>
        <v>0</v>
      </c>
      <c r="BL759" s="18" t="s">
        <v>244</v>
      </c>
      <c r="BM759" s="191" t="s">
        <v>1424</v>
      </c>
    </row>
    <row r="760" spans="2:65" s="1" customFormat="1" ht="19.2">
      <c r="B760" s="35"/>
      <c r="C760" s="36"/>
      <c r="D760" s="193" t="s">
        <v>148</v>
      </c>
      <c r="E760" s="36"/>
      <c r="F760" s="194" t="s">
        <v>1425</v>
      </c>
      <c r="G760" s="36"/>
      <c r="H760" s="36"/>
      <c r="I760" s="108"/>
      <c r="J760" s="36"/>
      <c r="K760" s="36"/>
      <c r="L760" s="39"/>
      <c r="M760" s="195"/>
      <c r="N760" s="64"/>
      <c r="O760" s="64"/>
      <c r="P760" s="64"/>
      <c r="Q760" s="64"/>
      <c r="R760" s="64"/>
      <c r="S760" s="64"/>
      <c r="T760" s="65"/>
      <c r="AT760" s="18" t="s">
        <v>148</v>
      </c>
      <c r="AU760" s="18" t="s">
        <v>81</v>
      </c>
    </row>
    <row r="761" spans="2:65" s="1" customFormat="1" ht="57.6">
      <c r="B761" s="35"/>
      <c r="C761" s="36"/>
      <c r="D761" s="193" t="s">
        <v>157</v>
      </c>
      <c r="E761" s="36"/>
      <c r="F761" s="196" t="s">
        <v>1426</v>
      </c>
      <c r="G761" s="36"/>
      <c r="H761" s="36"/>
      <c r="I761" s="108"/>
      <c r="J761" s="36"/>
      <c r="K761" s="36"/>
      <c r="L761" s="39"/>
      <c r="M761" s="195"/>
      <c r="N761" s="64"/>
      <c r="O761" s="64"/>
      <c r="P761" s="64"/>
      <c r="Q761" s="64"/>
      <c r="R761" s="64"/>
      <c r="S761" s="64"/>
      <c r="T761" s="65"/>
      <c r="AT761" s="18" t="s">
        <v>157</v>
      </c>
      <c r="AU761" s="18" t="s">
        <v>81</v>
      </c>
    </row>
    <row r="762" spans="2:65" s="12" customFormat="1" ht="10.199999999999999">
      <c r="B762" s="197"/>
      <c r="C762" s="198"/>
      <c r="D762" s="193" t="s">
        <v>159</v>
      </c>
      <c r="E762" s="199" t="s">
        <v>20</v>
      </c>
      <c r="F762" s="200" t="s">
        <v>1427</v>
      </c>
      <c r="G762" s="198"/>
      <c r="H762" s="201">
        <v>26.66</v>
      </c>
      <c r="I762" s="202"/>
      <c r="J762" s="198"/>
      <c r="K762" s="198"/>
      <c r="L762" s="203"/>
      <c r="M762" s="204"/>
      <c r="N762" s="205"/>
      <c r="O762" s="205"/>
      <c r="P762" s="205"/>
      <c r="Q762" s="205"/>
      <c r="R762" s="205"/>
      <c r="S762" s="205"/>
      <c r="T762" s="206"/>
      <c r="AT762" s="207" t="s">
        <v>159</v>
      </c>
      <c r="AU762" s="207" t="s">
        <v>81</v>
      </c>
      <c r="AV762" s="12" t="s">
        <v>81</v>
      </c>
      <c r="AW762" s="12" t="s">
        <v>33</v>
      </c>
      <c r="AX762" s="12" t="s">
        <v>8</v>
      </c>
      <c r="AY762" s="207" t="s">
        <v>141</v>
      </c>
    </row>
    <row r="763" spans="2:65" s="1" customFormat="1" ht="21.6" customHeight="1">
      <c r="B763" s="35"/>
      <c r="C763" s="181" t="s">
        <v>1235</v>
      </c>
      <c r="D763" s="181" t="s">
        <v>143</v>
      </c>
      <c r="E763" s="182" t="s">
        <v>1429</v>
      </c>
      <c r="F763" s="183" t="s">
        <v>1430</v>
      </c>
      <c r="G763" s="184" t="s">
        <v>163</v>
      </c>
      <c r="H763" s="185">
        <v>44.86</v>
      </c>
      <c r="I763" s="186"/>
      <c r="J763" s="185">
        <f>ROUND(I763*H763,0)</f>
        <v>0</v>
      </c>
      <c r="K763" s="183" t="s">
        <v>154</v>
      </c>
      <c r="L763" s="39"/>
      <c r="M763" s="187" t="s">
        <v>20</v>
      </c>
      <c r="N763" s="188" t="s">
        <v>43</v>
      </c>
      <c r="O763" s="64"/>
      <c r="P763" s="189">
        <f>O763*H763</f>
        <v>0</v>
      </c>
      <c r="Q763" s="189">
        <v>1.17E-3</v>
      </c>
      <c r="R763" s="189">
        <f>Q763*H763</f>
        <v>5.2486200000000004E-2</v>
      </c>
      <c r="S763" s="189">
        <v>0</v>
      </c>
      <c r="T763" s="190">
        <f>S763*H763</f>
        <v>0</v>
      </c>
      <c r="AR763" s="191" t="s">
        <v>244</v>
      </c>
      <c r="AT763" s="191" t="s">
        <v>143</v>
      </c>
      <c r="AU763" s="191" t="s">
        <v>81</v>
      </c>
      <c r="AY763" s="18" t="s">
        <v>141</v>
      </c>
      <c r="BE763" s="192">
        <f>IF(N763="základní",J763,0)</f>
        <v>0</v>
      </c>
      <c r="BF763" s="192">
        <f>IF(N763="snížená",J763,0)</f>
        <v>0</v>
      </c>
      <c r="BG763" s="192">
        <f>IF(N763="zákl. přenesená",J763,0)</f>
        <v>0</v>
      </c>
      <c r="BH763" s="192">
        <f>IF(N763="sníž. přenesená",J763,0)</f>
        <v>0</v>
      </c>
      <c r="BI763" s="192">
        <f>IF(N763="nulová",J763,0)</f>
        <v>0</v>
      </c>
      <c r="BJ763" s="18" t="s">
        <v>8</v>
      </c>
      <c r="BK763" s="192">
        <f>ROUND(I763*H763,0)</f>
        <v>0</v>
      </c>
      <c r="BL763" s="18" t="s">
        <v>244</v>
      </c>
      <c r="BM763" s="191" t="s">
        <v>1431</v>
      </c>
    </row>
    <row r="764" spans="2:65" s="1" customFormat="1" ht="19.2">
      <c r="B764" s="35"/>
      <c r="C764" s="36"/>
      <c r="D764" s="193" t="s">
        <v>148</v>
      </c>
      <c r="E764" s="36"/>
      <c r="F764" s="194" t="s">
        <v>1432</v>
      </c>
      <c r="G764" s="36"/>
      <c r="H764" s="36"/>
      <c r="I764" s="108"/>
      <c r="J764" s="36"/>
      <c r="K764" s="36"/>
      <c r="L764" s="39"/>
      <c r="M764" s="195"/>
      <c r="N764" s="64"/>
      <c r="O764" s="64"/>
      <c r="P764" s="64"/>
      <c r="Q764" s="64"/>
      <c r="R764" s="64"/>
      <c r="S764" s="64"/>
      <c r="T764" s="65"/>
      <c r="AT764" s="18" t="s">
        <v>148</v>
      </c>
      <c r="AU764" s="18" t="s">
        <v>81</v>
      </c>
    </row>
    <row r="765" spans="2:65" s="1" customFormat="1" ht="57.6">
      <c r="B765" s="35"/>
      <c r="C765" s="36"/>
      <c r="D765" s="193" t="s">
        <v>157</v>
      </c>
      <c r="E765" s="36"/>
      <c r="F765" s="196" t="s">
        <v>1433</v>
      </c>
      <c r="G765" s="36"/>
      <c r="H765" s="36"/>
      <c r="I765" s="108"/>
      <c r="J765" s="36"/>
      <c r="K765" s="36"/>
      <c r="L765" s="39"/>
      <c r="M765" s="195"/>
      <c r="N765" s="64"/>
      <c r="O765" s="64"/>
      <c r="P765" s="64"/>
      <c r="Q765" s="64"/>
      <c r="R765" s="64"/>
      <c r="S765" s="64"/>
      <c r="T765" s="65"/>
      <c r="AT765" s="18" t="s">
        <v>157</v>
      </c>
      <c r="AU765" s="18" t="s">
        <v>81</v>
      </c>
    </row>
    <row r="766" spans="2:65" s="12" customFormat="1" ht="10.199999999999999">
      <c r="B766" s="197"/>
      <c r="C766" s="198"/>
      <c r="D766" s="193" t="s">
        <v>159</v>
      </c>
      <c r="E766" s="199" t="s">
        <v>20</v>
      </c>
      <c r="F766" s="200" t="s">
        <v>1846</v>
      </c>
      <c r="G766" s="198"/>
      <c r="H766" s="201">
        <v>44.86</v>
      </c>
      <c r="I766" s="202"/>
      <c r="J766" s="198"/>
      <c r="K766" s="198"/>
      <c r="L766" s="203"/>
      <c r="M766" s="204"/>
      <c r="N766" s="205"/>
      <c r="O766" s="205"/>
      <c r="P766" s="205"/>
      <c r="Q766" s="205"/>
      <c r="R766" s="205"/>
      <c r="S766" s="205"/>
      <c r="T766" s="206"/>
      <c r="AT766" s="207" t="s">
        <v>159</v>
      </c>
      <c r="AU766" s="207" t="s">
        <v>81</v>
      </c>
      <c r="AV766" s="12" t="s">
        <v>81</v>
      </c>
      <c r="AW766" s="12" t="s">
        <v>33</v>
      </c>
      <c r="AX766" s="12" t="s">
        <v>8</v>
      </c>
      <c r="AY766" s="207" t="s">
        <v>141</v>
      </c>
    </row>
    <row r="767" spans="2:65" s="1" customFormat="1" ht="14.4" customHeight="1">
      <c r="B767" s="35"/>
      <c r="C767" s="229" t="s">
        <v>1239</v>
      </c>
      <c r="D767" s="229" t="s">
        <v>345</v>
      </c>
      <c r="E767" s="230" t="s">
        <v>1436</v>
      </c>
      <c r="F767" s="231" t="s">
        <v>1437</v>
      </c>
      <c r="G767" s="232" t="s">
        <v>163</v>
      </c>
      <c r="H767" s="233">
        <v>47.1</v>
      </c>
      <c r="I767" s="234"/>
      <c r="J767" s="233">
        <f>ROUND(I767*H767,0)</f>
        <v>0</v>
      </c>
      <c r="K767" s="231" t="s">
        <v>154</v>
      </c>
      <c r="L767" s="235"/>
      <c r="M767" s="236" t="s">
        <v>20</v>
      </c>
      <c r="N767" s="237" t="s">
        <v>43</v>
      </c>
      <c r="O767" s="64"/>
      <c r="P767" s="189">
        <f>O767*H767</f>
        <v>0</v>
      </c>
      <c r="Q767" s="189">
        <v>1.2099999999999999E-3</v>
      </c>
      <c r="R767" s="189">
        <f>Q767*H767</f>
        <v>5.6991E-2</v>
      </c>
      <c r="S767" s="189">
        <v>0</v>
      </c>
      <c r="T767" s="190">
        <f>S767*H767</f>
        <v>0</v>
      </c>
      <c r="AR767" s="191" t="s">
        <v>365</v>
      </c>
      <c r="AT767" s="191" t="s">
        <v>345</v>
      </c>
      <c r="AU767" s="191" t="s">
        <v>81</v>
      </c>
      <c r="AY767" s="18" t="s">
        <v>141</v>
      </c>
      <c r="BE767" s="192">
        <f>IF(N767="základní",J767,0)</f>
        <v>0</v>
      </c>
      <c r="BF767" s="192">
        <f>IF(N767="snížená",J767,0)</f>
        <v>0</v>
      </c>
      <c r="BG767" s="192">
        <f>IF(N767="zákl. přenesená",J767,0)</f>
        <v>0</v>
      </c>
      <c r="BH767" s="192">
        <f>IF(N767="sníž. přenesená",J767,0)</f>
        <v>0</v>
      </c>
      <c r="BI767" s="192">
        <f>IF(N767="nulová",J767,0)</f>
        <v>0</v>
      </c>
      <c r="BJ767" s="18" t="s">
        <v>8</v>
      </c>
      <c r="BK767" s="192">
        <f>ROUND(I767*H767,0)</f>
        <v>0</v>
      </c>
      <c r="BL767" s="18" t="s">
        <v>244</v>
      </c>
      <c r="BM767" s="191" t="s">
        <v>1438</v>
      </c>
    </row>
    <row r="768" spans="2:65" s="1" customFormat="1" ht="10.199999999999999">
      <c r="B768" s="35"/>
      <c r="C768" s="36"/>
      <c r="D768" s="193" t="s">
        <v>148</v>
      </c>
      <c r="E768" s="36"/>
      <c r="F768" s="194" t="s">
        <v>1437</v>
      </c>
      <c r="G768" s="36"/>
      <c r="H768" s="36"/>
      <c r="I768" s="108"/>
      <c r="J768" s="36"/>
      <c r="K768" s="36"/>
      <c r="L768" s="39"/>
      <c r="M768" s="195"/>
      <c r="N768" s="64"/>
      <c r="O768" s="64"/>
      <c r="P768" s="64"/>
      <c r="Q768" s="64"/>
      <c r="R768" s="64"/>
      <c r="S768" s="64"/>
      <c r="T768" s="65"/>
      <c r="AT768" s="18" t="s">
        <v>148</v>
      </c>
      <c r="AU768" s="18" t="s">
        <v>81</v>
      </c>
    </row>
    <row r="769" spans="2:65" s="12" customFormat="1" ht="10.199999999999999">
      <c r="B769" s="197"/>
      <c r="C769" s="198"/>
      <c r="D769" s="193" t="s">
        <v>159</v>
      </c>
      <c r="E769" s="199" t="s">
        <v>20</v>
      </c>
      <c r="F769" s="200" t="s">
        <v>1997</v>
      </c>
      <c r="G769" s="198"/>
      <c r="H769" s="201">
        <v>44.86</v>
      </c>
      <c r="I769" s="202"/>
      <c r="J769" s="198"/>
      <c r="K769" s="198"/>
      <c r="L769" s="203"/>
      <c r="M769" s="204"/>
      <c r="N769" s="205"/>
      <c r="O769" s="205"/>
      <c r="P769" s="205"/>
      <c r="Q769" s="205"/>
      <c r="R769" s="205"/>
      <c r="S769" s="205"/>
      <c r="T769" s="206"/>
      <c r="AT769" s="207" t="s">
        <v>159</v>
      </c>
      <c r="AU769" s="207" t="s">
        <v>81</v>
      </c>
      <c r="AV769" s="12" t="s">
        <v>81</v>
      </c>
      <c r="AW769" s="12" t="s">
        <v>33</v>
      </c>
      <c r="AX769" s="12" t="s">
        <v>8</v>
      </c>
      <c r="AY769" s="207" t="s">
        <v>141</v>
      </c>
    </row>
    <row r="770" spans="2:65" s="12" customFormat="1" ht="10.199999999999999">
      <c r="B770" s="197"/>
      <c r="C770" s="198"/>
      <c r="D770" s="193" t="s">
        <v>159</v>
      </c>
      <c r="E770" s="198"/>
      <c r="F770" s="200" t="s">
        <v>1998</v>
      </c>
      <c r="G770" s="198"/>
      <c r="H770" s="201">
        <v>47.1</v>
      </c>
      <c r="I770" s="202"/>
      <c r="J770" s="198"/>
      <c r="K770" s="198"/>
      <c r="L770" s="203"/>
      <c r="M770" s="204"/>
      <c r="N770" s="205"/>
      <c r="O770" s="205"/>
      <c r="P770" s="205"/>
      <c r="Q770" s="205"/>
      <c r="R770" s="205"/>
      <c r="S770" s="205"/>
      <c r="T770" s="206"/>
      <c r="AT770" s="207" t="s">
        <v>159</v>
      </c>
      <c r="AU770" s="207" t="s">
        <v>81</v>
      </c>
      <c r="AV770" s="12" t="s">
        <v>81</v>
      </c>
      <c r="AW770" s="12" t="s">
        <v>4</v>
      </c>
      <c r="AX770" s="12" t="s">
        <v>8</v>
      </c>
      <c r="AY770" s="207" t="s">
        <v>141</v>
      </c>
    </row>
    <row r="771" spans="2:65" s="1" customFormat="1" ht="14.4" customHeight="1">
      <c r="B771" s="35"/>
      <c r="C771" s="181" t="s">
        <v>1243</v>
      </c>
      <c r="D771" s="181" t="s">
        <v>143</v>
      </c>
      <c r="E771" s="182" t="s">
        <v>1441</v>
      </c>
      <c r="F771" s="183" t="s">
        <v>1442</v>
      </c>
      <c r="G771" s="184" t="s">
        <v>623</v>
      </c>
      <c r="H771" s="186"/>
      <c r="I771" s="186"/>
      <c r="J771" s="185">
        <f>ROUND(I771*H771,0)</f>
        <v>0</v>
      </c>
      <c r="K771" s="183" t="s">
        <v>154</v>
      </c>
      <c r="L771" s="39"/>
      <c r="M771" s="187" t="s">
        <v>20</v>
      </c>
      <c r="N771" s="188" t="s">
        <v>43</v>
      </c>
      <c r="O771" s="64"/>
      <c r="P771" s="189">
        <f>O771*H771</f>
        <v>0</v>
      </c>
      <c r="Q771" s="189">
        <v>0</v>
      </c>
      <c r="R771" s="189">
        <f>Q771*H771</f>
        <v>0</v>
      </c>
      <c r="S771" s="189">
        <v>0</v>
      </c>
      <c r="T771" s="190">
        <f>S771*H771</f>
        <v>0</v>
      </c>
      <c r="AR771" s="191" t="s">
        <v>244</v>
      </c>
      <c r="AT771" s="191" t="s">
        <v>143</v>
      </c>
      <c r="AU771" s="191" t="s">
        <v>81</v>
      </c>
      <c r="AY771" s="18" t="s">
        <v>141</v>
      </c>
      <c r="BE771" s="192">
        <f>IF(N771="základní",J771,0)</f>
        <v>0</v>
      </c>
      <c r="BF771" s="192">
        <f>IF(N771="snížená",J771,0)</f>
        <v>0</v>
      </c>
      <c r="BG771" s="192">
        <f>IF(N771="zákl. přenesená",J771,0)</f>
        <v>0</v>
      </c>
      <c r="BH771" s="192">
        <f>IF(N771="sníž. přenesená",J771,0)</f>
        <v>0</v>
      </c>
      <c r="BI771" s="192">
        <f>IF(N771="nulová",J771,0)</f>
        <v>0</v>
      </c>
      <c r="BJ771" s="18" t="s">
        <v>8</v>
      </c>
      <c r="BK771" s="192">
        <f>ROUND(I771*H771,0)</f>
        <v>0</v>
      </c>
      <c r="BL771" s="18" t="s">
        <v>244</v>
      </c>
      <c r="BM771" s="191" t="s">
        <v>1443</v>
      </c>
    </row>
    <row r="772" spans="2:65" s="1" customFormat="1" ht="19.2">
      <c r="B772" s="35"/>
      <c r="C772" s="36"/>
      <c r="D772" s="193" t="s">
        <v>148</v>
      </c>
      <c r="E772" s="36"/>
      <c r="F772" s="194" t="s">
        <v>1444</v>
      </c>
      <c r="G772" s="36"/>
      <c r="H772" s="36"/>
      <c r="I772" s="108"/>
      <c r="J772" s="36"/>
      <c r="K772" s="36"/>
      <c r="L772" s="39"/>
      <c r="M772" s="195"/>
      <c r="N772" s="64"/>
      <c r="O772" s="64"/>
      <c r="P772" s="64"/>
      <c r="Q772" s="64"/>
      <c r="R772" s="64"/>
      <c r="S772" s="64"/>
      <c r="T772" s="65"/>
      <c r="AT772" s="18" t="s">
        <v>148</v>
      </c>
      <c r="AU772" s="18" t="s">
        <v>81</v>
      </c>
    </row>
    <row r="773" spans="2:65" s="1" customFormat="1" ht="105.6">
      <c r="B773" s="35"/>
      <c r="C773" s="36"/>
      <c r="D773" s="193" t="s">
        <v>157</v>
      </c>
      <c r="E773" s="36"/>
      <c r="F773" s="196" t="s">
        <v>1445</v>
      </c>
      <c r="G773" s="36"/>
      <c r="H773" s="36"/>
      <c r="I773" s="108"/>
      <c r="J773" s="36"/>
      <c r="K773" s="36"/>
      <c r="L773" s="39"/>
      <c r="M773" s="195"/>
      <c r="N773" s="64"/>
      <c r="O773" s="64"/>
      <c r="P773" s="64"/>
      <c r="Q773" s="64"/>
      <c r="R773" s="64"/>
      <c r="S773" s="64"/>
      <c r="T773" s="65"/>
      <c r="AT773" s="18" t="s">
        <v>157</v>
      </c>
      <c r="AU773" s="18" t="s">
        <v>81</v>
      </c>
    </row>
    <row r="774" spans="2:65" s="11" customFormat="1" ht="22.8" customHeight="1">
      <c r="B774" s="165"/>
      <c r="C774" s="166"/>
      <c r="D774" s="167" t="s">
        <v>71</v>
      </c>
      <c r="E774" s="179" t="s">
        <v>1446</v>
      </c>
      <c r="F774" s="179" t="s">
        <v>1447</v>
      </c>
      <c r="G774" s="166"/>
      <c r="H774" s="166"/>
      <c r="I774" s="169"/>
      <c r="J774" s="180">
        <f>BK774</f>
        <v>0</v>
      </c>
      <c r="K774" s="166"/>
      <c r="L774" s="171"/>
      <c r="M774" s="172"/>
      <c r="N774" s="173"/>
      <c r="O774" s="173"/>
      <c r="P774" s="174">
        <f>SUM(P775:P807)</f>
        <v>0</v>
      </c>
      <c r="Q774" s="173"/>
      <c r="R774" s="174">
        <f>SUM(R775:R807)</f>
        <v>0.32450000000000001</v>
      </c>
      <c r="S774" s="173"/>
      <c r="T774" s="175">
        <f>SUM(T775:T807)</f>
        <v>0</v>
      </c>
      <c r="AR774" s="176" t="s">
        <v>81</v>
      </c>
      <c r="AT774" s="177" t="s">
        <v>71</v>
      </c>
      <c r="AU774" s="177" t="s">
        <v>8</v>
      </c>
      <c r="AY774" s="176" t="s">
        <v>141</v>
      </c>
      <c r="BK774" s="178">
        <f>SUM(BK775:BK807)</f>
        <v>0</v>
      </c>
    </row>
    <row r="775" spans="2:65" s="1" customFormat="1" ht="14.4" customHeight="1">
      <c r="B775" s="35"/>
      <c r="C775" s="181" t="s">
        <v>1247</v>
      </c>
      <c r="D775" s="181" t="s">
        <v>143</v>
      </c>
      <c r="E775" s="182" t="s">
        <v>1449</v>
      </c>
      <c r="F775" s="183" t="s">
        <v>1450</v>
      </c>
      <c r="G775" s="184" t="s">
        <v>380</v>
      </c>
      <c r="H775" s="185">
        <v>3</v>
      </c>
      <c r="I775" s="186"/>
      <c r="J775" s="185">
        <f>ROUND(I775*H775,0)</f>
        <v>0</v>
      </c>
      <c r="K775" s="183" t="s">
        <v>20</v>
      </c>
      <c r="L775" s="39"/>
      <c r="M775" s="187" t="s">
        <v>20</v>
      </c>
      <c r="N775" s="188" t="s">
        <v>43</v>
      </c>
      <c r="O775" s="64"/>
      <c r="P775" s="189">
        <f>O775*H775</f>
        <v>0</v>
      </c>
      <c r="Q775" s="189">
        <v>0</v>
      </c>
      <c r="R775" s="189">
        <f>Q775*H775</f>
        <v>0</v>
      </c>
      <c r="S775" s="189">
        <v>0</v>
      </c>
      <c r="T775" s="190">
        <f>S775*H775</f>
        <v>0</v>
      </c>
      <c r="AR775" s="191" t="s">
        <v>244</v>
      </c>
      <c r="AT775" s="191" t="s">
        <v>143</v>
      </c>
      <c r="AU775" s="191" t="s">
        <v>81</v>
      </c>
      <c r="AY775" s="18" t="s">
        <v>141</v>
      </c>
      <c r="BE775" s="192">
        <f>IF(N775="základní",J775,0)</f>
        <v>0</v>
      </c>
      <c r="BF775" s="192">
        <f>IF(N775="snížená",J775,0)</f>
        <v>0</v>
      </c>
      <c r="BG775" s="192">
        <f>IF(N775="zákl. přenesená",J775,0)</f>
        <v>0</v>
      </c>
      <c r="BH775" s="192">
        <f>IF(N775="sníž. přenesená",J775,0)</f>
        <v>0</v>
      </c>
      <c r="BI775" s="192">
        <f>IF(N775="nulová",J775,0)</f>
        <v>0</v>
      </c>
      <c r="BJ775" s="18" t="s">
        <v>8</v>
      </c>
      <c r="BK775" s="192">
        <f>ROUND(I775*H775,0)</f>
        <v>0</v>
      </c>
      <c r="BL775" s="18" t="s">
        <v>244</v>
      </c>
      <c r="BM775" s="191" t="s">
        <v>1451</v>
      </c>
    </row>
    <row r="776" spans="2:65" s="1" customFormat="1" ht="10.199999999999999">
      <c r="B776" s="35"/>
      <c r="C776" s="36"/>
      <c r="D776" s="193" t="s">
        <v>148</v>
      </c>
      <c r="E776" s="36"/>
      <c r="F776" s="194" t="s">
        <v>1450</v>
      </c>
      <c r="G776" s="36"/>
      <c r="H776" s="36"/>
      <c r="I776" s="108"/>
      <c r="J776" s="36"/>
      <c r="K776" s="36"/>
      <c r="L776" s="39"/>
      <c r="M776" s="195"/>
      <c r="N776" s="64"/>
      <c r="O776" s="64"/>
      <c r="P776" s="64"/>
      <c r="Q776" s="64"/>
      <c r="R776" s="64"/>
      <c r="S776" s="64"/>
      <c r="T776" s="65"/>
      <c r="AT776" s="18" t="s">
        <v>148</v>
      </c>
      <c r="AU776" s="18" t="s">
        <v>81</v>
      </c>
    </row>
    <row r="777" spans="2:65" s="1" customFormat="1" ht="14.4" customHeight="1">
      <c r="B777" s="35"/>
      <c r="C777" s="181" t="s">
        <v>1251</v>
      </c>
      <c r="D777" s="181" t="s">
        <v>143</v>
      </c>
      <c r="E777" s="182" t="s">
        <v>1453</v>
      </c>
      <c r="F777" s="183" t="s">
        <v>1454</v>
      </c>
      <c r="G777" s="184" t="s">
        <v>380</v>
      </c>
      <c r="H777" s="185">
        <v>5</v>
      </c>
      <c r="I777" s="186"/>
      <c r="J777" s="185">
        <f>ROUND(I777*H777,0)</f>
        <v>0</v>
      </c>
      <c r="K777" s="183" t="s">
        <v>20</v>
      </c>
      <c r="L777" s="39"/>
      <c r="M777" s="187" t="s">
        <v>20</v>
      </c>
      <c r="N777" s="188" t="s">
        <v>43</v>
      </c>
      <c r="O777" s="64"/>
      <c r="P777" s="189">
        <f>O777*H777</f>
        <v>0</v>
      </c>
      <c r="Q777" s="189">
        <v>0</v>
      </c>
      <c r="R777" s="189">
        <f>Q777*H777</f>
        <v>0</v>
      </c>
      <c r="S777" s="189">
        <v>0</v>
      </c>
      <c r="T777" s="190">
        <f>S777*H777</f>
        <v>0</v>
      </c>
      <c r="AR777" s="191" t="s">
        <v>244</v>
      </c>
      <c r="AT777" s="191" t="s">
        <v>143</v>
      </c>
      <c r="AU777" s="191" t="s">
        <v>81</v>
      </c>
      <c r="AY777" s="18" t="s">
        <v>141</v>
      </c>
      <c r="BE777" s="192">
        <f>IF(N777="základní",J777,0)</f>
        <v>0</v>
      </c>
      <c r="BF777" s="192">
        <f>IF(N777="snížená",J777,0)</f>
        <v>0</v>
      </c>
      <c r="BG777" s="192">
        <f>IF(N777="zákl. přenesená",J777,0)</f>
        <v>0</v>
      </c>
      <c r="BH777" s="192">
        <f>IF(N777="sníž. přenesená",J777,0)</f>
        <v>0</v>
      </c>
      <c r="BI777" s="192">
        <f>IF(N777="nulová",J777,0)</f>
        <v>0</v>
      </c>
      <c r="BJ777" s="18" t="s">
        <v>8</v>
      </c>
      <c r="BK777" s="192">
        <f>ROUND(I777*H777,0)</f>
        <v>0</v>
      </c>
      <c r="BL777" s="18" t="s">
        <v>244</v>
      </c>
      <c r="BM777" s="191" t="s">
        <v>1455</v>
      </c>
    </row>
    <row r="778" spans="2:65" s="1" customFormat="1" ht="10.199999999999999">
      <c r="B778" s="35"/>
      <c r="C778" s="36"/>
      <c r="D778" s="193" t="s">
        <v>148</v>
      </c>
      <c r="E778" s="36"/>
      <c r="F778" s="194" t="s">
        <v>1454</v>
      </c>
      <c r="G778" s="36"/>
      <c r="H778" s="36"/>
      <c r="I778" s="108"/>
      <c r="J778" s="36"/>
      <c r="K778" s="36"/>
      <c r="L778" s="39"/>
      <c r="M778" s="195"/>
      <c r="N778" s="64"/>
      <c r="O778" s="64"/>
      <c r="P778" s="64"/>
      <c r="Q778" s="64"/>
      <c r="R778" s="64"/>
      <c r="S778" s="64"/>
      <c r="T778" s="65"/>
      <c r="AT778" s="18" t="s">
        <v>148</v>
      </c>
      <c r="AU778" s="18" t="s">
        <v>81</v>
      </c>
    </row>
    <row r="779" spans="2:65" s="1" customFormat="1" ht="14.4" customHeight="1">
      <c r="B779" s="35"/>
      <c r="C779" s="181" t="s">
        <v>1255</v>
      </c>
      <c r="D779" s="181" t="s">
        <v>143</v>
      </c>
      <c r="E779" s="182" t="s">
        <v>1457</v>
      </c>
      <c r="F779" s="183" t="s">
        <v>1458</v>
      </c>
      <c r="G779" s="184" t="s">
        <v>153</v>
      </c>
      <c r="H779" s="185">
        <v>5</v>
      </c>
      <c r="I779" s="186"/>
      <c r="J779" s="185">
        <f>ROUND(I779*H779,0)</f>
        <v>0</v>
      </c>
      <c r="K779" s="183" t="s">
        <v>154</v>
      </c>
      <c r="L779" s="39"/>
      <c r="M779" s="187" t="s">
        <v>20</v>
      </c>
      <c r="N779" s="188" t="s">
        <v>43</v>
      </c>
      <c r="O779" s="64"/>
      <c r="P779" s="189">
        <f>O779*H779</f>
        <v>0</v>
      </c>
      <c r="Q779" s="189">
        <v>0</v>
      </c>
      <c r="R779" s="189">
        <f>Q779*H779</f>
        <v>0</v>
      </c>
      <c r="S779" s="189">
        <v>0</v>
      </c>
      <c r="T779" s="190">
        <f>S779*H779</f>
        <v>0</v>
      </c>
      <c r="AR779" s="191" t="s">
        <v>244</v>
      </c>
      <c r="AT779" s="191" t="s">
        <v>143</v>
      </c>
      <c r="AU779" s="191" t="s">
        <v>81</v>
      </c>
      <c r="AY779" s="18" t="s">
        <v>141</v>
      </c>
      <c r="BE779" s="192">
        <f>IF(N779="základní",J779,0)</f>
        <v>0</v>
      </c>
      <c r="BF779" s="192">
        <f>IF(N779="snížená",J779,0)</f>
        <v>0</v>
      </c>
      <c r="BG779" s="192">
        <f>IF(N779="zákl. přenesená",J779,0)</f>
        <v>0</v>
      </c>
      <c r="BH779" s="192">
        <f>IF(N779="sníž. přenesená",J779,0)</f>
        <v>0</v>
      </c>
      <c r="BI779" s="192">
        <f>IF(N779="nulová",J779,0)</f>
        <v>0</v>
      </c>
      <c r="BJ779" s="18" t="s">
        <v>8</v>
      </c>
      <c r="BK779" s="192">
        <f>ROUND(I779*H779,0)</f>
        <v>0</v>
      </c>
      <c r="BL779" s="18" t="s">
        <v>244</v>
      </c>
      <c r="BM779" s="191" t="s">
        <v>1459</v>
      </c>
    </row>
    <row r="780" spans="2:65" s="1" customFormat="1" ht="19.2">
      <c r="B780" s="35"/>
      <c r="C780" s="36"/>
      <c r="D780" s="193" t="s">
        <v>148</v>
      </c>
      <c r="E780" s="36"/>
      <c r="F780" s="194" t="s">
        <v>1460</v>
      </c>
      <c r="G780" s="36"/>
      <c r="H780" s="36"/>
      <c r="I780" s="108"/>
      <c r="J780" s="36"/>
      <c r="K780" s="36"/>
      <c r="L780" s="39"/>
      <c r="M780" s="195"/>
      <c r="N780" s="64"/>
      <c r="O780" s="64"/>
      <c r="P780" s="64"/>
      <c r="Q780" s="64"/>
      <c r="R780" s="64"/>
      <c r="S780" s="64"/>
      <c r="T780" s="65"/>
      <c r="AT780" s="18" t="s">
        <v>148</v>
      </c>
      <c r="AU780" s="18" t="s">
        <v>81</v>
      </c>
    </row>
    <row r="781" spans="2:65" s="1" customFormat="1" ht="105.6">
      <c r="B781" s="35"/>
      <c r="C781" s="36"/>
      <c r="D781" s="193" t="s">
        <v>157</v>
      </c>
      <c r="E781" s="36"/>
      <c r="F781" s="196" t="s">
        <v>1461</v>
      </c>
      <c r="G781" s="36"/>
      <c r="H781" s="36"/>
      <c r="I781" s="108"/>
      <c r="J781" s="36"/>
      <c r="K781" s="36"/>
      <c r="L781" s="39"/>
      <c r="M781" s="195"/>
      <c r="N781" s="64"/>
      <c r="O781" s="64"/>
      <c r="P781" s="64"/>
      <c r="Q781" s="64"/>
      <c r="R781" s="64"/>
      <c r="S781" s="64"/>
      <c r="T781" s="65"/>
      <c r="AT781" s="18" t="s">
        <v>157</v>
      </c>
      <c r="AU781" s="18" t="s">
        <v>81</v>
      </c>
    </row>
    <row r="782" spans="2:65" s="12" customFormat="1" ht="10.199999999999999">
      <c r="B782" s="197"/>
      <c r="C782" s="198"/>
      <c r="D782" s="193" t="s">
        <v>159</v>
      </c>
      <c r="E782" s="199" t="s">
        <v>20</v>
      </c>
      <c r="F782" s="200" t="s">
        <v>1999</v>
      </c>
      <c r="G782" s="198"/>
      <c r="H782" s="201">
        <v>5</v>
      </c>
      <c r="I782" s="202"/>
      <c r="J782" s="198"/>
      <c r="K782" s="198"/>
      <c r="L782" s="203"/>
      <c r="M782" s="204"/>
      <c r="N782" s="205"/>
      <c r="O782" s="205"/>
      <c r="P782" s="205"/>
      <c r="Q782" s="205"/>
      <c r="R782" s="205"/>
      <c r="S782" s="205"/>
      <c r="T782" s="206"/>
      <c r="AT782" s="207" t="s">
        <v>159</v>
      </c>
      <c r="AU782" s="207" t="s">
        <v>81</v>
      </c>
      <c r="AV782" s="12" t="s">
        <v>81</v>
      </c>
      <c r="AW782" s="12" t="s">
        <v>33</v>
      </c>
      <c r="AX782" s="12" t="s">
        <v>8</v>
      </c>
      <c r="AY782" s="207" t="s">
        <v>141</v>
      </c>
    </row>
    <row r="783" spans="2:65" s="1" customFormat="1" ht="14.4" customHeight="1">
      <c r="B783" s="35"/>
      <c r="C783" s="229" t="s">
        <v>1259</v>
      </c>
      <c r="D783" s="229" t="s">
        <v>345</v>
      </c>
      <c r="E783" s="230" t="s">
        <v>1464</v>
      </c>
      <c r="F783" s="231" t="s">
        <v>1465</v>
      </c>
      <c r="G783" s="232" t="s">
        <v>153</v>
      </c>
      <c r="H783" s="233">
        <v>1</v>
      </c>
      <c r="I783" s="234"/>
      <c r="J783" s="233">
        <f>ROUND(I783*H783,0)</f>
        <v>0</v>
      </c>
      <c r="K783" s="231" t="s">
        <v>154</v>
      </c>
      <c r="L783" s="235"/>
      <c r="M783" s="236" t="s">
        <v>20</v>
      </c>
      <c r="N783" s="237" t="s">
        <v>43</v>
      </c>
      <c r="O783" s="64"/>
      <c r="P783" s="189">
        <f>O783*H783</f>
        <v>0</v>
      </c>
      <c r="Q783" s="189">
        <v>1.55E-2</v>
      </c>
      <c r="R783" s="189">
        <f>Q783*H783</f>
        <v>1.55E-2</v>
      </c>
      <c r="S783" s="189">
        <v>0</v>
      </c>
      <c r="T783" s="190">
        <f>S783*H783</f>
        <v>0</v>
      </c>
      <c r="AR783" s="191" t="s">
        <v>365</v>
      </c>
      <c r="AT783" s="191" t="s">
        <v>345</v>
      </c>
      <c r="AU783" s="191" t="s">
        <v>81</v>
      </c>
      <c r="AY783" s="18" t="s">
        <v>141</v>
      </c>
      <c r="BE783" s="192">
        <f>IF(N783="základní",J783,0)</f>
        <v>0</v>
      </c>
      <c r="BF783" s="192">
        <f>IF(N783="snížená",J783,0)</f>
        <v>0</v>
      </c>
      <c r="BG783" s="192">
        <f>IF(N783="zákl. přenesená",J783,0)</f>
        <v>0</v>
      </c>
      <c r="BH783" s="192">
        <f>IF(N783="sníž. přenesená",J783,0)</f>
        <v>0</v>
      </c>
      <c r="BI783" s="192">
        <f>IF(N783="nulová",J783,0)</f>
        <v>0</v>
      </c>
      <c r="BJ783" s="18" t="s">
        <v>8</v>
      </c>
      <c r="BK783" s="192">
        <f>ROUND(I783*H783,0)</f>
        <v>0</v>
      </c>
      <c r="BL783" s="18" t="s">
        <v>244</v>
      </c>
      <c r="BM783" s="191" t="s">
        <v>1466</v>
      </c>
    </row>
    <row r="784" spans="2:65" s="1" customFormat="1" ht="10.199999999999999">
      <c r="B784" s="35"/>
      <c r="C784" s="36"/>
      <c r="D784" s="193" t="s">
        <v>148</v>
      </c>
      <c r="E784" s="36"/>
      <c r="F784" s="194" t="s">
        <v>1465</v>
      </c>
      <c r="G784" s="36"/>
      <c r="H784" s="36"/>
      <c r="I784" s="108"/>
      <c r="J784" s="36"/>
      <c r="K784" s="36"/>
      <c r="L784" s="39"/>
      <c r="M784" s="195"/>
      <c r="N784" s="64"/>
      <c r="O784" s="64"/>
      <c r="P784" s="64"/>
      <c r="Q784" s="64"/>
      <c r="R784" s="64"/>
      <c r="S784" s="64"/>
      <c r="T784" s="65"/>
      <c r="AT784" s="18" t="s">
        <v>148</v>
      </c>
      <c r="AU784" s="18" t="s">
        <v>81</v>
      </c>
    </row>
    <row r="785" spans="2:65" s="12" customFormat="1" ht="10.199999999999999">
      <c r="B785" s="197"/>
      <c r="C785" s="198"/>
      <c r="D785" s="193" t="s">
        <v>159</v>
      </c>
      <c r="E785" s="199" t="s">
        <v>20</v>
      </c>
      <c r="F785" s="200" t="s">
        <v>8</v>
      </c>
      <c r="G785" s="198"/>
      <c r="H785" s="201">
        <v>1</v>
      </c>
      <c r="I785" s="202"/>
      <c r="J785" s="198"/>
      <c r="K785" s="198"/>
      <c r="L785" s="203"/>
      <c r="M785" s="204"/>
      <c r="N785" s="205"/>
      <c r="O785" s="205"/>
      <c r="P785" s="205"/>
      <c r="Q785" s="205"/>
      <c r="R785" s="205"/>
      <c r="S785" s="205"/>
      <c r="T785" s="206"/>
      <c r="AT785" s="207" t="s">
        <v>159</v>
      </c>
      <c r="AU785" s="207" t="s">
        <v>81</v>
      </c>
      <c r="AV785" s="12" t="s">
        <v>81</v>
      </c>
      <c r="AW785" s="12" t="s">
        <v>33</v>
      </c>
      <c r="AX785" s="12" t="s">
        <v>8</v>
      </c>
      <c r="AY785" s="207" t="s">
        <v>141</v>
      </c>
    </row>
    <row r="786" spans="2:65" s="1" customFormat="1" ht="14.4" customHeight="1">
      <c r="B786" s="35"/>
      <c r="C786" s="229" t="s">
        <v>1263</v>
      </c>
      <c r="D786" s="229" t="s">
        <v>345</v>
      </c>
      <c r="E786" s="230" t="s">
        <v>1468</v>
      </c>
      <c r="F786" s="231" t="s">
        <v>1469</v>
      </c>
      <c r="G786" s="232" t="s">
        <v>153</v>
      </c>
      <c r="H786" s="233">
        <v>4</v>
      </c>
      <c r="I786" s="234"/>
      <c r="J786" s="233">
        <f>ROUND(I786*H786,0)</f>
        <v>0</v>
      </c>
      <c r="K786" s="231" t="s">
        <v>154</v>
      </c>
      <c r="L786" s="235"/>
      <c r="M786" s="236" t="s">
        <v>20</v>
      </c>
      <c r="N786" s="237" t="s">
        <v>43</v>
      </c>
      <c r="O786" s="64"/>
      <c r="P786" s="189">
        <f>O786*H786</f>
        <v>0</v>
      </c>
      <c r="Q786" s="189">
        <v>1.6500000000000001E-2</v>
      </c>
      <c r="R786" s="189">
        <f>Q786*H786</f>
        <v>6.6000000000000003E-2</v>
      </c>
      <c r="S786" s="189">
        <v>0</v>
      </c>
      <c r="T786" s="190">
        <f>S786*H786</f>
        <v>0</v>
      </c>
      <c r="AR786" s="191" t="s">
        <v>365</v>
      </c>
      <c r="AT786" s="191" t="s">
        <v>345</v>
      </c>
      <c r="AU786" s="191" t="s">
        <v>81</v>
      </c>
      <c r="AY786" s="18" t="s">
        <v>141</v>
      </c>
      <c r="BE786" s="192">
        <f>IF(N786="základní",J786,0)</f>
        <v>0</v>
      </c>
      <c r="BF786" s="192">
        <f>IF(N786="snížená",J786,0)</f>
        <v>0</v>
      </c>
      <c r="BG786" s="192">
        <f>IF(N786="zákl. přenesená",J786,0)</f>
        <v>0</v>
      </c>
      <c r="BH786" s="192">
        <f>IF(N786="sníž. přenesená",J786,0)</f>
        <v>0</v>
      </c>
      <c r="BI786" s="192">
        <f>IF(N786="nulová",J786,0)</f>
        <v>0</v>
      </c>
      <c r="BJ786" s="18" t="s">
        <v>8</v>
      </c>
      <c r="BK786" s="192">
        <f>ROUND(I786*H786,0)</f>
        <v>0</v>
      </c>
      <c r="BL786" s="18" t="s">
        <v>244</v>
      </c>
      <c r="BM786" s="191" t="s">
        <v>1470</v>
      </c>
    </row>
    <row r="787" spans="2:65" s="1" customFormat="1" ht="10.199999999999999">
      <c r="B787" s="35"/>
      <c r="C787" s="36"/>
      <c r="D787" s="193" t="s">
        <v>148</v>
      </c>
      <c r="E787" s="36"/>
      <c r="F787" s="194" t="s">
        <v>1469</v>
      </c>
      <c r="G787" s="36"/>
      <c r="H787" s="36"/>
      <c r="I787" s="108"/>
      <c r="J787" s="36"/>
      <c r="K787" s="36"/>
      <c r="L787" s="39"/>
      <c r="M787" s="195"/>
      <c r="N787" s="64"/>
      <c r="O787" s="64"/>
      <c r="P787" s="64"/>
      <c r="Q787" s="64"/>
      <c r="R787" s="64"/>
      <c r="S787" s="64"/>
      <c r="T787" s="65"/>
      <c r="AT787" s="18" t="s">
        <v>148</v>
      </c>
      <c r="AU787" s="18" t="s">
        <v>81</v>
      </c>
    </row>
    <row r="788" spans="2:65" s="1" customFormat="1" ht="14.4" customHeight="1">
      <c r="B788" s="35"/>
      <c r="C788" s="229" t="s">
        <v>1267</v>
      </c>
      <c r="D788" s="229" t="s">
        <v>345</v>
      </c>
      <c r="E788" s="230" t="s">
        <v>1472</v>
      </c>
      <c r="F788" s="231" t="s">
        <v>1473</v>
      </c>
      <c r="G788" s="232" t="s">
        <v>153</v>
      </c>
      <c r="H788" s="233">
        <v>2</v>
      </c>
      <c r="I788" s="234"/>
      <c r="J788" s="233">
        <f>ROUND(I788*H788,0)</f>
        <v>0</v>
      </c>
      <c r="K788" s="231" t="s">
        <v>154</v>
      </c>
      <c r="L788" s="235"/>
      <c r="M788" s="236" t="s">
        <v>20</v>
      </c>
      <c r="N788" s="237" t="s">
        <v>43</v>
      </c>
      <c r="O788" s="64"/>
      <c r="P788" s="189">
        <f>O788*H788</f>
        <v>0</v>
      </c>
      <c r="Q788" s="189">
        <v>2.35E-2</v>
      </c>
      <c r="R788" s="189">
        <f>Q788*H788</f>
        <v>4.7E-2</v>
      </c>
      <c r="S788" s="189">
        <v>0</v>
      </c>
      <c r="T788" s="190">
        <f>S788*H788</f>
        <v>0</v>
      </c>
      <c r="AR788" s="191" t="s">
        <v>365</v>
      </c>
      <c r="AT788" s="191" t="s">
        <v>345</v>
      </c>
      <c r="AU788" s="191" t="s">
        <v>81</v>
      </c>
      <c r="AY788" s="18" t="s">
        <v>141</v>
      </c>
      <c r="BE788" s="192">
        <f>IF(N788="základní",J788,0)</f>
        <v>0</v>
      </c>
      <c r="BF788" s="192">
        <f>IF(N788="snížená",J788,0)</f>
        <v>0</v>
      </c>
      <c r="BG788" s="192">
        <f>IF(N788="zákl. přenesená",J788,0)</f>
        <v>0</v>
      </c>
      <c r="BH788" s="192">
        <f>IF(N788="sníž. přenesená",J788,0)</f>
        <v>0</v>
      </c>
      <c r="BI788" s="192">
        <f>IF(N788="nulová",J788,0)</f>
        <v>0</v>
      </c>
      <c r="BJ788" s="18" t="s">
        <v>8</v>
      </c>
      <c r="BK788" s="192">
        <f>ROUND(I788*H788,0)</f>
        <v>0</v>
      </c>
      <c r="BL788" s="18" t="s">
        <v>244</v>
      </c>
      <c r="BM788" s="191" t="s">
        <v>1474</v>
      </c>
    </row>
    <row r="789" spans="2:65" s="1" customFormat="1" ht="10.199999999999999">
      <c r="B789" s="35"/>
      <c r="C789" s="36"/>
      <c r="D789" s="193" t="s">
        <v>148</v>
      </c>
      <c r="E789" s="36"/>
      <c r="F789" s="194" t="s">
        <v>1473</v>
      </c>
      <c r="G789" s="36"/>
      <c r="H789" s="36"/>
      <c r="I789" s="108"/>
      <c r="J789" s="36"/>
      <c r="K789" s="36"/>
      <c r="L789" s="39"/>
      <c r="M789" s="195"/>
      <c r="N789" s="64"/>
      <c r="O789" s="64"/>
      <c r="P789" s="64"/>
      <c r="Q789" s="64"/>
      <c r="R789" s="64"/>
      <c r="S789" s="64"/>
      <c r="T789" s="65"/>
      <c r="AT789" s="18" t="s">
        <v>148</v>
      </c>
      <c r="AU789" s="18" t="s">
        <v>81</v>
      </c>
    </row>
    <row r="790" spans="2:65" s="12" customFormat="1" ht="10.199999999999999">
      <c r="B790" s="197"/>
      <c r="C790" s="198"/>
      <c r="D790" s="193" t="s">
        <v>159</v>
      </c>
      <c r="E790" s="199" t="s">
        <v>20</v>
      </c>
      <c r="F790" s="200" t="s">
        <v>81</v>
      </c>
      <c r="G790" s="198"/>
      <c r="H790" s="201">
        <v>2</v>
      </c>
      <c r="I790" s="202"/>
      <c r="J790" s="198"/>
      <c r="K790" s="198"/>
      <c r="L790" s="203"/>
      <c r="M790" s="204"/>
      <c r="N790" s="205"/>
      <c r="O790" s="205"/>
      <c r="P790" s="205"/>
      <c r="Q790" s="205"/>
      <c r="R790" s="205"/>
      <c r="S790" s="205"/>
      <c r="T790" s="206"/>
      <c r="AT790" s="207" t="s">
        <v>159</v>
      </c>
      <c r="AU790" s="207" t="s">
        <v>81</v>
      </c>
      <c r="AV790" s="12" t="s">
        <v>81</v>
      </c>
      <c r="AW790" s="12" t="s">
        <v>33</v>
      </c>
      <c r="AX790" s="12" t="s">
        <v>8</v>
      </c>
      <c r="AY790" s="207" t="s">
        <v>141</v>
      </c>
    </row>
    <row r="791" spans="2:65" s="1" customFormat="1" ht="14.4" customHeight="1">
      <c r="B791" s="35"/>
      <c r="C791" s="229" t="s">
        <v>1271</v>
      </c>
      <c r="D791" s="229" t="s">
        <v>345</v>
      </c>
      <c r="E791" s="230" t="s">
        <v>1476</v>
      </c>
      <c r="F791" s="231" t="s">
        <v>1477</v>
      </c>
      <c r="G791" s="232" t="s">
        <v>153</v>
      </c>
      <c r="H791" s="233">
        <v>2</v>
      </c>
      <c r="I791" s="234"/>
      <c r="J791" s="233">
        <f>ROUND(I791*H791,0)</f>
        <v>0</v>
      </c>
      <c r="K791" s="231" t="s">
        <v>154</v>
      </c>
      <c r="L791" s="235"/>
      <c r="M791" s="236" t="s">
        <v>20</v>
      </c>
      <c r="N791" s="237" t="s">
        <v>43</v>
      </c>
      <c r="O791" s="64"/>
      <c r="P791" s="189">
        <f>O791*H791</f>
        <v>0</v>
      </c>
      <c r="Q791" s="189">
        <v>3.7999999999999999E-2</v>
      </c>
      <c r="R791" s="189">
        <f>Q791*H791</f>
        <v>7.5999999999999998E-2</v>
      </c>
      <c r="S791" s="189">
        <v>0</v>
      </c>
      <c r="T791" s="190">
        <f>S791*H791</f>
        <v>0</v>
      </c>
      <c r="AR791" s="191" t="s">
        <v>365</v>
      </c>
      <c r="AT791" s="191" t="s">
        <v>345</v>
      </c>
      <c r="AU791" s="191" t="s">
        <v>81</v>
      </c>
      <c r="AY791" s="18" t="s">
        <v>141</v>
      </c>
      <c r="BE791" s="192">
        <f>IF(N791="základní",J791,0)</f>
        <v>0</v>
      </c>
      <c r="BF791" s="192">
        <f>IF(N791="snížená",J791,0)</f>
        <v>0</v>
      </c>
      <c r="BG791" s="192">
        <f>IF(N791="zákl. přenesená",J791,0)</f>
        <v>0</v>
      </c>
      <c r="BH791" s="192">
        <f>IF(N791="sníž. přenesená",J791,0)</f>
        <v>0</v>
      </c>
      <c r="BI791" s="192">
        <f>IF(N791="nulová",J791,0)</f>
        <v>0</v>
      </c>
      <c r="BJ791" s="18" t="s">
        <v>8</v>
      </c>
      <c r="BK791" s="192">
        <f>ROUND(I791*H791,0)</f>
        <v>0</v>
      </c>
      <c r="BL791" s="18" t="s">
        <v>244</v>
      </c>
      <c r="BM791" s="191" t="s">
        <v>1478</v>
      </c>
    </row>
    <row r="792" spans="2:65" s="1" customFormat="1" ht="10.199999999999999">
      <c r="B792" s="35"/>
      <c r="C792" s="36"/>
      <c r="D792" s="193" t="s">
        <v>148</v>
      </c>
      <c r="E792" s="36"/>
      <c r="F792" s="194" t="s">
        <v>1477</v>
      </c>
      <c r="G792" s="36"/>
      <c r="H792" s="36"/>
      <c r="I792" s="108"/>
      <c r="J792" s="36"/>
      <c r="K792" s="36"/>
      <c r="L792" s="39"/>
      <c r="M792" s="195"/>
      <c r="N792" s="64"/>
      <c r="O792" s="64"/>
      <c r="P792" s="64"/>
      <c r="Q792" s="64"/>
      <c r="R792" s="64"/>
      <c r="S792" s="64"/>
      <c r="T792" s="65"/>
      <c r="AT792" s="18" t="s">
        <v>148</v>
      </c>
      <c r="AU792" s="18" t="s">
        <v>81</v>
      </c>
    </row>
    <row r="793" spans="2:65" s="1" customFormat="1" ht="14.4" customHeight="1">
      <c r="B793" s="35"/>
      <c r="C793" s="229" t="s">
        <v>1275</v>
      </c>
      <c r="D793" s="229" t="s">
        <v>345</v>
      </c>
      <c r="E793" s="230" t="s">
        <v>1480</v>
      </c>
      <c r="F793" s="231" t="s">
        <v>1481</v>
      </c>
      <c r="G793" s="232" t="s">
        <v>153</v>
      </c>
      <c r="H793" s="233">
        <v>2</v>
      </c>
      <c r="I793" s="234"/>
      <c r="J793" s="233">
        <f>ROUND(I793*H793,0)</f>
        <v>0</v>
      </c>
      <c r="K793" s="231" t="s">
        <v>154</v>
      </c>
      <c r="L793" s="235"/>
      <c r="M793" s="236" t="s">
        <v>20</v>
      </c>
      <c r="N793" s="237" t="s">
        <v>43</v>
      </c>
      <c r="O793" s="64"/>
      <c r="P793" s="189">
        <f>O793*H793</f>
        <v>0</v>
      </c>
      <c r="Q793" s="189">
        <v>0.06</v>
      </c>
      <c r="R793" s="189">
        <f>Q793*H793</f>
        <v>0.12</v>
      </c>
      <c r="S793" s="189">
        <v>0</v>
      </c>
      <c r="T793" s="190">
        <f>S793*H793</f>
        <v>0</v>
      </c>
      <c r="AR793" s="191" t="s">
        <v>365</v>
      </c>
      <c r="AT793" s="191" t="s">
        <v>345</v>
      </c>
      <c r="AU793" s="191" t="s">
        <v>81</v>
      </c>
      <c r="AY793" s="18" t="s">
        <v>141</v>
      </c>
      <c r="BE793" s="192">
        <f>IF(N793="základní",J793,0)</f>
        <v>0</v>
      </c>
      <c r="BF793" s="192">
        <f>IF(N793="snížená",J793,0)</f>
        <v>0</v>
      </c>
      <c r="BG793" s="192">
        <f>IF(N793="zákl. přenesená",J793,0)</f>
        <v>0</v>
      </c>
      <c r="BH793" s="192">
        <f>IF(N793="sníž. přenesená",J793,0)</f>
        <v>0</v>
      </c>
      <c r="BI793" s="192">
        <f>IF(N793="nulová",J793,0)</f>
        <v>0</v>
      </c>
      <c r="BJ793" s="18" t="s">
        <v>8</v>
      </c>
      <c r="BK793" s="192">
        <f>ROUND(I793*H793,0)</f>
        <v>0</v>
      </c>
      <c r="BL793" s="18" t="s">
        <v>244</v>
      </c>
      <c r="BM793" s="191" t="s">
        <v>1482</v>
      </c>
    </row>
    <row r="794" spans="2:65" s="1" customFormat="1" ht="10.199999999999999">
      <c r="B794" s="35"/>
      <c r="C794" s="36"/>
      <c r="D794" s="193" t="s">
        <v>148</v>
      </c>
      <c r="E794" s="36"/>
      <c r="F794" s="194" t="s">
        <v>1481</v>
      </c>
      <c r="G794" s="36"/>
      <c r="H794" s="36"/>
      <c r="I794" s="108"/>
      <c r="J794" s="36"/>
      <c r="K794" s="36"/>
      <c r="L794" s="39"/>
      <c r="M794" s="195"/>
      <c r="N794" s="64"/>
      <c r="O794" s="64"/>
      <c r="P794" s="64"/>
      <c r="Q794" s="64"/>
      <c r="R794" s="64"/>
      <c r="S794" s="64"/>
      <c r="T794" s="65"/>
      <c r="AT794" s="18" t="s">
        <v>148</v>
      </c>
      <c r="AU794" s="18" t="s">
        <v>81</v>
      </c>
    </row>
    <row r="795" spans="2:65" s="1" customFormat="1" ht="14.4" customHeight="1">
      <c r="B795" s="35"/>
      <c r="C795" s="181" t="s">
        <v>1280</v>
      </c>
      <c r="D795" s="181" t="s">
        <v>143</v>
      </c>
      <c r="E795" s="182" t="s">
        <v>1484</v>
      </c>
      <c r="F795" s="183" t="s">
        <v>1485</v>
      </c>
      <c r="G795" s="184" t="s">
        <v>153</v>
      </c>
      <c r="H795" s="185">
        <v>2</v>
      </c>
      <c r="I795" s="186"/>
      <c r="J795" s="185">
        <f>ROUND(I795*H795,0)</f>
        <v>0</v>
      </c>
      <c r="K795" s="183" t="s">
        <v>154</v>
      </c>
      <c r="L795" s="39"/>
      <c r="M795" s="187" t="s">
        <v>20</v>
      </c>
      <c r="N795" s="188" t="s">
        <v>43</v>
      </c>
      <c r="O795" s="64"/>
      <c r="P795" s="189">
        <f>O795*H795</f>
        <v>0</v>
      </c>
      <c r="Q795" s="189">
        <v>0</v>
      </c>
      <c r="R795" s="189">
        <f>Q795*H795</f>
        <v>0</v>
      </c>
      <c r="S795" s="189">
        <v>0</v>
      </c>
      <c r="T795" s="190">
        <f>S795*H795</f>
        <v>0</v>
      </c>
      <c r="AR795" s="191" t="s">
        <v>244</v>
      </c>
      <c r="AT795" s="191" t="s">
        <v>143</v>
      </c>
      <c r="AU795" s="191" t="s">
        <v>81</v>
      </c>
      <c r="AY795" s="18" t="s">
        <v>141</v>
      </c>
      <c r="BE795" s="192">
        <f>IF(N795="základní",J795,0)</f>
        <v>0</v>
      </c>
      <c r="BF795" s="192">
        <f>IF(N795="snížená",J795,0)</f>
        <v>0</v>
      </c>
      <c r="BG795" s="192">
        <f>IF(N795="zákl. přenesená",J795,0)</f>
        <v>0</v>
      </c>
      <c r="BH795" s="192">
        <f>IF(N795="sníž. přenesená",J795,0)</f>
        <v>0</v>
      </c>
      <c r="BI795" s="192">
        <f>IF(N795="nulová",J795,0)</f>
        <v>0</v>
      </c>
      <c r="BJ795" s="18" t="s">
        <v>8</v>
      </c>
      <c r="BK795" s="192">
        <f>ROUND(I795*H795,0)</f>
        <v>0</v>
      </c>
      <c r="BL795" s="18" t="s">
        <v>244</v>
      </c>
      <c r="BM795" s="191" t="s">
        <v>1486</v>
      </c>
    </row>
    <row r="796" spans="2:65" s="1" customFormat="1" ht="19.2">
      <c r="B796" s="35"/>
      <c r="C796" s="36"/>
      <c r="D796" s="193" t="s">
        <v>148</v>
      </c>
      <c r="E796" s="36"/>
      <c r="F796" s="194" t="s">
        <v>1487</v>
      </c>
      <c r="G796" s="36"/>
      <c r="H796" s="36"/>
      <c r="I796" s="108"/>
      <c r="J796" s="36"/>
      <c r="K796" s="36"/>
      <c r="L796" s="39"/>
      <c r="M796" s="195"/>
      <c r="N796" s="64"/>
      <c r="O796" s="64"/>
      <c r="P796" s="64"/>
      <c r="Q796" s="64"/>
      <c r="R796" s="64"/>
      <c r="S796" s="64"/>
      <c r="T796" s="65"/>
      <c r="AT796" s="18" t="s">
        <v>148</v>
      </c>
      <c r="AU796" s="18" t="s">
        <v>81</v>
      </c>
    </row>
    <row r="797" spans="2:65" s="1" customFormat="1" ht="105.6">
      <c r="B797" s="35"/>
      <c r="C797" s="36"/>
      <c r="D797" s="193" t="s">
        <v>157</v>
      </c>
      <c r="E797" s="36"/>
      <c r="F797" s="196" t="s">
        <v>1461</v>
      </c>
      <c r="G797" s="36"/>
      <c r="H797" s="36"/>
      <c r="I797" s="108"/>
      <c r="J797" s="36"/>
      <c r="K797" s="36"/>
      <c r="L797" s="39"/>
      <c r="M797" s="195"/>
      <c r="N797" s="64"/>
      <c r="O797" s="64"/>
      <c r="P797" s="64"/>
      <c r="Q797" s="64"/>
      <c r="R797" s="64"/>
      <c r="S797" s="64"/>
      <c r="T797" s="65"/>
      <c r="AT797" s="18" t="s">
        <v>157</v>
      </c>
      <c r="AU797" s="18" t="s">
        <v>81</v>
      </c>
    </row>
    <row r="798" spans="2:65" s="1" customFormat="1" ht="14.4" customHeight="1">
      <c r="B798" s="35"/>
      <c r="C798" s="181" t="s">
        <v>1282</v>
      </c>
      <c r="D798" s="181" t="s">
        <v>143</v>
      </c>
      <c r="E798" s="182" t="s">
        <v>1489</v>
      </c>
      <c r="F798" s="183" t="s">
        <v>1490</v>
      </c>
      <c r="G798" s="184" t="s">
        <v>153</v>
      </c>
      <c r="H798" s="185">
        <v>1</v>
      </c>
      <c r="I798" s="186"/>
      <c r="J798" s="185">
        <f>ROUND(I798*H798,0)</f>
        <v>0</v>
      </c>
      <c r="K798" s="183" t="s">
        <v>154</v>
      </c>
      <c r="L798" s="39"/>
      <c r="M798" s="187" t="s">
        <v>20</v>
      </c>
      <c r="N798" s="188" t="s">
        <v>43</v>
      </c>
      <c r="O798" s="64"/>
      <c r="P798" s="189">
        <f>O798*H798</f>
        <v>0</v>
      </c>
      <c r="Q798" s="189">
        <v>0</v>
      </c>
      <c r="R798" s="189">
        <f>Q798*H798</f>
        <v>0</v>
      </c>
      <c r="S798" s="189">
        <v>0</v>
      </c>
      <c r="T798" s="190">
        <f>S798*H798</f>
        <v>0</v>
      </c>
      <c r="AR798" s="191" t="s">
        <v>244</v>
      </c>
      <c r="AT798" s="191" t="s">
        <v>143</v>
      </c>
      <c r="AU798" s="191" t="s">
        <v>81</v>
      </c>
      <c r="AY798" s="18" t="s">
        <v>141</v>
      </c>
      <c r="BE798" s="192">
        <f>IF(N798="základní",J798,0)</f>
        <v>0</v>
      </c>
      <c r="BF798" s="192">
        <f>IF(N798="snížená",J798,0)</f>
        <v>0</v>
      </c>
      <c r="BG798" s="192">
        <f>IF(N798="zákl. přenesená",J798,0)</f>
        <v>0</v>
      </c>
      <c r="BH798" s="192">
        <f>IF(N798="sníž. přenesená",J798,0)</f>
        <v>0</v>
      </c>
      <c r="BI798" s="192">
        <f>IF(N798="nulová",J798,0)</f>
        <v>0</v>
      </c>
      <c r="BJ798" s="18" t="s">
        <v>8</v>
      </c>
      <c r="BK798" s="192">
        <f>ROUND(I798*H798,0)</f>
        <v>0</v>
      </c>
      <c r="BL798" s="18" t="s">
        <v>244</v>
      </c>
      <c r="BM798" s="191" t="s">
        <v>1491</v>
      </c>
    </row>
    <row r="799" spans="2:65" s="1" customFormat="1" ht="19.2">
      <c r="B799" s="35"/>
      <c r="C799" s="36"/>
      <c r="D799" s="193" t="s">
        <v>148</v>
      </c>
      <c r="E799" s="36"/>
      <c r="F799" s="194" t="s">
        <v>1492</v>
      </c>
      <c r="G799" s="36"/>
      <c r="H799" s="36"/>
      <c r="I799" s="108"/>
      <c r="J799" s="36"/>
      <c r="K799" s="36"/>
      <c r="L799" s="39"/>
      <c r="M799" s="195"/>
      <c r="N799" s="64"/>
      <c r="O799" s="64"/>
      <c r="P799" s="64"/>
      <c r="Q799" s="64"/>
      <c r="R799" s="64"/>
      <c r="S799" s="64"/>
      <c r="T799" s="65"/>
      <c r="AT799" s="18" t="s">
        <v>148</v>
      </c>
      <c r="AU799" s="18" t="s">
        <v>81</v>
      </c>
    </row>
    <row r="800" spans="2:65" s="1" customFormat="1" ht="105.6">
      <c r="B800" s="35"/>
      <c r="C800" s="36"/>
      <c r="D800" s="193" t="s">
        <v>157</v>
      </c>
      <c r="E800" s="36"/>
      <c r="F800" s="196" t="s">
        <v>1461</v>
      </c>
      <c r="G800" s="36"/>
      <c r="H800" s="36"/>
      <c r="I800" s="108"/>
      <c r="J800" s="36"/>
      <c r="K800" s="36"/>
      <c r="L800" s="39"/>
      <c r="M800" s="195"/>
      <c r="N800" s="64"/>
      <c r="O800" s="64"/>
      <c r="P800" s="64"/>
      <c r="Q800" s="64"/>
      <c r="R800" s="64"/>
      <c r="S800" s="64"/>
      <c r="T800" s="65"/>
      <c r="AT800" s="18" t="s">
        <v>157</v>
      </c>
      <c r="AU800" s="18" t="s">
        <v>81</v>
      </c>
    </row>
    <row r="801" spans="2:65" s="12" customFormat="1" ht="10.199999999999999">
      <c r="B801" s="197"/>
      <c r="C801" s="198"/>
      <c r="D801" s="193" t="s">
        <v>159</v>
      </c>
      <c r="E801" s="199" t="s">
        <v>20</v>
      </c>
      <c r="F801" s="200" t="s">
        <v>8</v>
      </c>
      <c r="G801" s="198"/>
      <c r="H801" s="201">
        <v>1</v>
      </c>
      <c r="I801" s="202"/>
      <c r="J801" s="198"/>
      <c r="K801" s="198"/>
      <c r="L801" s="203"/>
      <c r="M801" s="204"/>
      <c r="N801" s="205"/>
      <c r="O801" s="205"/>
      <c r="P801" s="205"/>
      <c r="Q801" s="205"/>
      <c r="R801" s="205"/>
      <c r="S801" s="205"/>
      <c r="T801" s="206"/>
      <c r="AT801" s="207" t="s">
        <v>159</v>
      </c>
      <c r="AU801" s="207" t="s">
        <v>81</v>
      </c>
      <c r="AV801" s="12" t="s">
        <v>81</v>
      </c>
      <c r="AW801" s="12" t="s">
        <v>33</v>
      </c>
      <c r="AX801" s="12" t="s">
        <v>8</v>
      </c>
      <c r="AY801" s="207" t="s">
        <v>141</v>
      </c>
    </row>
    <row r="802" spans="2:65" s="1" customFormat="1" ht="21.6" customHeight="1">
      <c r="B802" s="35"/>
      <c r="C802" s="181" t="s">
        <v>1284</v>
      </c>
      <c r="D802" s="181" t="s">
        <v>143</v>
      </c>
      <c r="E802" s="182" t="s">
        <v>1494</v>
      </c>
      <c r="F802" s="183" t="s">
        <v>1495</v>
      </c>
      <c r="G802" s="184" t="s">
        <v>153</v>
      </c>
      <c r="H802" s="185">
        <v>2</v>
      </c>
      <c r="I802" s="186"/>
      <c r="J802" s="185">
        <f>ROUND(I802*H802,0)</f>
        <v>0</v>
      </c>
      <c r="K802" s="183" t="s">
        <v>154</v>
      </c>
      <c r="L802" s="39"/>
      <c r="M802" s="187" t="s">
        <v>20</v>
      </c>
      <c r="N802" s="188" t="s">
        <v>43</v>
      </c>
      <c r="O802" s="64"/>
      <c r="P802" s="189">
        <f>O802*H802</f>
        <v>0</v>
      </c>
      <c r="Q802" s="189">
        <v>0</v>
      </c>
      <c r="R802" s="189">
        <f>Q802*H802</f>
        <v>0</v>
      </c>
      <c r="S802" s="189">
        <v>0</v>
      </c>
      <c r="T802" s="190">
        <f>S802*H802</f>
        <v>0</v>
      </c>
      <c r="AR802" s="191" t="s">
        <v>244</v>
      </c>
      <c r="AT802" s="191" t="s">
        <v>143</v>
      </c>
      <c r="AU802" s="191" t="s">
        <v>81</v>
      </c>
      <c r="AY802" s="18" t="s">
        <v>141</v>
      </c>
      <c r="BE802" s="192">
        <f>IF(N802="základní",J802,0)</f>
        <v>0</v>
      </c>
      <c r="BF802" s="192">
        <f>IF(N802="snížená",J802,0)</f>
        <v>0</v>
      </c>
      <c r="BG802" s="192">
        <f>IF(N802="zákl. přenesená",J802,0)</f>
        <v>0</v>
      </c>
      <c r="BH802" s="192">
        <f>IF(N802="sníž. přenesená",J802,0)</f>
        <v>0</v>
      </c>
      <c r="BI802" s="192">
        <f>IF(N802="nulová",J802,0)</f>
        <v>0</v>
      </c>
      <c r="BJ802" s="18" t="s">
        <v>8</v>
      </c>
      <c r="BK802" s="192">
        <f>ROUND(I802*H802,0)</f>
        <v>0</v>
      </c>
      <c r="BL802" s="18" t="s">
        <v>244</v>
      </c>
      <c r="BM802" s="191" t="s">
        <v>1496</v>
      </c>
    </row>
    <row r="803" spans="2:65" s="1" customFormat="1" ht="19.2">
      <c r="B803" s="35"/>
      <c r="C803" s="36"/>
      <c r="D803" s="193" t="s">
        <v>148</v>
      </c>
      <c r="E803" s="36"/>
      <c r="F803" s="194" t="s">
        <v>1497</v>
      </c>
      <c r="G803" s="36"/>
      <c r="H803" s="36"/>
      <c r="I803" s="108"/>
      <c r="J803" s="36"/>
      <c r="K803" s="36"/>
      <c r="L803" s="39"/>
      <c r="M803" s="195"/>
      <c r="N803" s="64"/>
      <c r="O803" s="64"/>
      <c r="P803" s="64"/>
      <c r="Q803" s="64"/>
      <c r="R803" s="64"/>
      <c r="S803" s="64"/>
      <c r="T803" s="65"/>
      <c r="AT803" s="18" t="s">
        <v>148</v>
      </c>
      <c r="AU803" s="18" t="s">
        <v>81</v>
      </c>
    </row>
    <row r="804" spans="2:65" s="1" customFormat="1" ht="105.6">
      <c r="B804" s="35"/>
      <c r="C804" s="36"/>
      <c r="D804" s="193" t="s">
        <v>157</v>
      </c>
      <c r="E804" s="36"/>
      <c r="F804" s="196" t="s">
        <v>1461</v>
      </c>
      <c r="G804" s="36"/>
      <c r="H804" s="36"/>
      <c r="I804" s="108"/>
      <c r="J804" s="36"/>
      <c r="K804" s="36"/>
      <c r="L804" s="39"/>
      <c r="M804" s="195"/>
      <c r="N804" s="64"/>
      <c r="O804" s="64"/>
      <c r="P804" s="64"/>
      <c r="Q804" s="64"/>
      <c r="R804" s="64"/>
      <c r="S804" s="64"/>
      <c r="T804" s="65"/>
      <c r="AT804" s="18" t="s">
        <v>157</v>
      </c>
      <c r="AU804" s="18" t="s">
        <v>81</v>
      </c>
    </row>
    <row r="805" spans="2:65" s="1" customFormat="1" ht="14.4" customHeight="1">
      <c r="B805" s="35"/>
      <c r="C805" s="181" t="s">
        <v>1286</v>
      </c>
      <c r="D805" s="181" t="s">
        <v>143</v>
      </c>
      <c r="E805" s="182" t="s">
        <v>2000</v>
      </c>
      <c r="F805" s="183" t="s">
        <v>2001</v>
      </c>
      <c r="G805" s="184" t="s">
        <v>623</v>
      </c>
      <c r="H805" s="186"/>
      <c r="I805" s="186"/>
      <c r="J805" s="185">
        <f>ROUND(I805*H805,0)</f>
        <v>0</v>
      </c>
      <c r="K805" s="183" t="s">
        <v>154</v>
      </c>
      <c r="L805" s="39"/>
      <c r="M805" s="187" t="s">
        <v>20</v>
      </c>
      <c r="N805" s="188" t="s">
        <v>43</v>
      </c>
      <c r="O805" s="64"/>
      <c r="P805" s="189">
        <f>O805*H805</f>
        <v>0</v>
      </c>
      <c r="Q805" s="189">
        <v>0</v>
      </c>
      <c r="R805" s="189">
        <f>Q805*H805</f>
        <v>0</v>
      </c>
      <c r="S805" s="189">
        <v>0</v>
      </c>
      <c r="T805" s="190">
        <f>S805*H805</f>
        <v>0</v>
      </c>
      <c r="AR805" s="191" t="s">
        <v>244</v>
      </c>
      <c r="AT805" s="191" t="s">
        <v>143</v>
      </c>
      <c r="AU805" s="191" t="s">
        <v>81</v>
      </c>
      <c r="AY805" s="18" t="s">
        <v>141</v>
      </c>
      <c r="BE805" s="192">
        <f>IF(N805="základní",J805,0)</f>
        <v>0</v>
      </c>
      <c r="BF805" s="192">
        <f>IF(N805="snížená",J805,0)</f>
        <v>0</v>
      </c>
      <c r="BG805" s="192">
        <f>IF(N805="zákl. přenesená",J805,0)</f>
        <v>0</v>
      </c>
      <c r="BH805" s="192">
        <f>IF(N805="sníž. přenesená",J805,0)</f>
        <v>0</v>
      </c>
      <c r="BI805" s="192">
        <f>IF(N805="nulová",J805,0)</f>
        <v>0</v>
      </c>
      <c r="BJ805" s="18" t="s">
        <v>8</v>
      </c>
      <c r="BK805" s="192">
        <f>ROUND(I805*H805,0)</f>
        <v>0</v>
      </c>
      <c r="BL805" s="18" t="s">
        <v>244</v>
      </c>
      <c r="BM805" s="191" t="s">
        <v>2002</v>
      </c>
    </row>
    <row r="806" spans="2:65" s="1" customFormat="1" ht="19.2">
      <c r="B806" s="35"/>
      <c r="C806" s="36"/>
      <c r="D806" s="193" t="s">
        <v>148</v>
      </c>
      <c r="E806" s="36"/>
      <c r="F806" s="194" t="s">
        <v>2003</v>
      </c>
      <c r="G806" s="36"/>
      <c r="H806" s="36"/>
      <c r="I806" s="108"/>
      <c r="J806" s="36"/>
      <c r="K806" s="36"/>
      <c r="L806" s="39"/>
      <c r="M806" s="195"/>
      <c r="N806" s="64"/>
      <c r="O806" s="64"/>
      <c r="P806" s="64"/>
      <c r="Q806" s="64"/>
      <c r="R806" s="64"/>
      <c r="S806" s="64"/>
      <c r="T806" s="65"/>
      <c r="AT806" s="18" t="s">
        <v>148</v>
      </c>
      <c r="AU806" s="18" t="s">
        <v>81</v>
      </c>
    </row>
    <row r="807" spans="2:65" s="1" customFormat="1" ht="96">
      <c r="B807" s="35"/>
      <c r="C807" s="36"/>
      <c r="D807" s="193" t="s">
        <v>157</v>
      </c>
      <c r="E807" s="36"/>
      <c r="F807" s="196" t="s">
        <v>861</v>
      </c>
      <c r="G807" s="36"/>
      <c r="H807" s="36"/>
      <c r="I807" s="108"/>
      <c r="J807" s="36"/>
      <c r="K807" s="36"/>
      <c r="L807" s="39"/>
      <c r="M807" s="195"/>
      <c r="N807" s="64"/>
      <c r="O807" s="64"/>
      <c r="P807" s="64"/>
      <c r="Q807" s="64"/>
      <c r="R807" s="64"/>
      <c r="S807" s="64"/>
      <c r="T807" s="65"/>
      <c r="AT807" s="18" t="s">
        <v>157</v>
      </c>
      <c r="AU807" s="18" t="s">
        <v>81</v>
      </c>
    </row>
    <row r="808" spans="2:65" s="11" customFormat="1" ht="22.8" customHeight="1">
      <c r="B808" s="165"/>
      <c r="C808" s="166"/>
      <c r="D808" s="167" t="s">
        <v>71</v>
      </c>
      <c r="E808" s="179" t="s">
        <v>1498</v>
      </c>
      <c r="F808" s="179" t="s">
        <v>1499</v>
      </c>
      <c r="G808" s="166"/>
      <c r="H808" s="166"/>
      <c r="I808" s="169"/>
      <c r="J808" s="180">
        <f>BK808</f>
        <v>0</v>
      </c>
      <c r="K808" s="166"/>
      <c r="L808" s="171"/>
      <c r="M808" s="172"/>
      <c r="N808" s="173"/>
      <c r="O808" s="173"/>
      <c r="P808" s="174">
        <f>SUM(P809:P812)</f>
        <v>0</v>
      </c>
      <c r="Q808" s="173"/>
      <c r="R808" s="174">
        <f>SUM(R809:R812)</f>
        <v>0</v>
      </c>
      <c r="S808" s="173"/>
      <c r="T808" s="175">
        <f>SUM(T809:T812)</f>
        <v>0</v>
      </c>
      <c r="AR808" s="176" t="s">
        <v>81</v>
      </c>
      <c r="AT808" s="177" t="s">
        <v>71</v>
      </c>
      <c r="AU808" s="177" t="s">
        <v>8</v>
      </c>
      <c r="AY808" s="176" t="s">
        <v>141</v>
      </c>
      <c r="BK808" s="178">
        <f>SUM(BK809:BK812)</f>
        <v>0</v>
      </c>
    </row>
    <row r="809" spans="2:65" s="1" customFormat="1" ht="14.4" customHeight="1">
      <c r="B809" s="35"/>
      <c r="C809" s="181" t="s">
        <v>1288</v>
      </c>
      <c r="D809" s="181" t="s">
        <v>143</v>
      </c>
      <c r="E809" s="182" t="s">
        <v>2004</v>
      </c>
      <c r="F809" s="183" t="s">
        <v>2005</v>
      </c>
      <c r="G809" s="184" t="s">
        <v>380</v>
      </c>
      <c r="H809" s="185">
        <v>2</v>
      </c>
      <c r="I809" s="186"/>
      <c r="J809" s="185">
        <f>ROUND(I809*H809,0)</f>
        <v>0</v>
      </c>
      <c r="K809" s="183" t="s">
        <v>20</v>
      </c>
      <c r="L809" s="39"/>
      <c r="M809" s="187" t="s">
        <v>20</v>
      </c>
      <c r="N809" s="188" t="s">
        <v>43</v>
      </c>
      <c r="O809" s="64"/>
      <c r="P809" s="189">
        <f>O809*H809</f>
        <v>0</v>
      </c>
      <c r="Q809" s="189">
        <v>0</v>
      </c>
      <c r="R809" s="189">
        <f>Q809*H809</f>
        <v>0</v>
      </c>
      <c r="S809" s="189">
        <v>0</v>
      </c>
      <c r="T809" s="190">
        <f>S809*H809</f>
        <v>0</v>
      </c>
      <c r="AR809" s="191" t="s">
        <v>244</v>
      </c>
      <c r="AT809" s="191" t="s">
        <v>143</v>
      </c>
      <c r="AU809" s="191" t="s">
        <v>81</v>
      </c>
      <c r="AY809" s="18" t="s">
        <v>141</v>
      </c>
      <c r="BE809" s="192">
        <f>IF(N809="základní",J809,0)</f>
        <v>0</v>
      </c>
      <c r="BF809" s="192">
        <f>IF(N809="snížená",J809,0)</f>
        <v>0</v>
      </c>
      <c r="BG809" s="192">
        <f>IF(N809="zákl. přenesená",J809,0)</f>
        <v>0</v>
      </c>
      <c r="BH809" s="192">
        <f>IF(N809="sníž. přenesená",J809,0)</f>
        <v>0</v>
      </c>
      <c r="BI809" s="192">
        <f>IF(N809="nulová",J809,0)</f>
        <v>0</v>
      </c>
      <c r="BJ809" s="18" t="s">
        <v>8</v>
      </c>
      <c r="BK809" s="192">
        <f>ROUND(I809*H809,0)</f>
        <v>0</v>
      </c>
      <c r="BL809" s="18" t="s">
        <v>244</v>
      </c>
      <c r="BM809" s="191" t="s">
        <v>2006</v>
      </c>
    </row>
    <row r="810" spans="2:65" s="1" customFormat="1" ht="10.199999999999999">
      <c r="B810" s="35"/>
      <c r="C810" s="36"/>
      <c r="D810" s="193" t="s">
        <v>148</v>
      </c>
      <c r="E810" s="36"/>
      <c r="F810" s="194" t="s">
        <v>2005</v>
      </c>
      <c r="G810" s="36"/>
      <c r="H810" s="36"/>
      <c r="I810" s="108"/>
      <c r="J810" s="36"/>
      <c r="K810" s="36"/>
      <c r="L810" s="39"/>
      <c r="M810" s="195"/>
      <c r="N810" s="64"/>
      <c r="O810" s="64"/>
      <c r="P810" s="64"/>
      <c r="Q810" s="64"/>
      <c r="R810" s="64"/>
      <c r="S810" s="64"/>
      <c r="T810" s="65"/>
      <c r="AT810" s="18" t="s">
        <v>148</v>
      </c>
      <c r="AU810" s="18" t="s">
        <v>81</v>
      </c>
    </row>
    <row r="811" spans="2:65" s="1" customFormat="1" ht="14.4" customHeight="1">
      <c r="B811" s="35"/>
      <c r="C811" s="181" t="s">
        <v>1290</v>
      </c>
      <c r="D811" s="181" t="s">
        <v>143</v>
      </c>
      <c r="E811" s="182" t="s">
        <v>2007</v>
      </c>
      <c r="F811" s="183" t="s">
        <v>2008</v>
      </c>
      <c r="G811" s="184" t="s">
        <v>380</v>
      </c>
      <c r="H811" s="185">
        <v>3</v>
      </c>
      <c r="I811" s="186"/>
      <c r="J811" s="185">
        <f>ROUND(I811*H811,0)</f>
        <v>0</v>
      </c>
      <c r="K811" s="183" t="s">
        <v>20</v>
      </c>
      <c r="L811" s="39"/>
      <c r="M811" s="187" t="s">
        <v>20</v>
      </c>
      <c r="N811" s="188" t="s">
        <v>43</v>
      </c>
      <c r="O811" s="64"/>
      <c r="P811" s="189">
        <f>O811*H811</f>
        <v>0</v>
      </c>
      <c r="Q811" s="189">
        <v>0</v>
      </c>
      <c r="R811" s="189">
        <f>Q811*H811</f>
        <v>0</v>
      </c>
      <c r="S811" s="189">
        <v>0</v>
      </c>
      <c r="T811" s="190">
        <f>S811*H811</f>
        <v>0</v>
      </c>
      <c r="AR811" s="191" t="s">
        <v>244</v>
      </c>
      <c r="AT811" s="191" t="s">
        <v>143</v>
      </c>
      <c r="AU811" s="191" t="s">
        <v>81</v>
      </c>
      <c r="AY811" s="18" t="s">
        <v>141</v>
      </c>
      <c r="BE811" s="192">
        <f>IF(N811="základní",J811,0)</f>
        <v>0</v>
      </c>
      <c r="BF811" s="192">
        <f>IF(N811="snížená",J811,0)</f>
        <v>0</v>
      </c>
      <c r="BG811" s="192">
        <f>IF(N811="zákl. přenesená",J811,0)</f>
        <v>0</v>
      </c>
      <c r="BH811" s="192">
        <f>IF(N811="sníž. přenesená",J811,0)</f>
        <v>0</v>
      </c>
      <c r="BI811" s="192">
        <f>IF(N811="nulová",J811,0)</f>
        <v>0</v>
      </c>
      <c r="BJ811" s="18" t="s">
        <v>8</v>
      </c>
      <c r="BK811" s="192">
        <f>ROUND(I811*H811,0)</f>
        <v>0</v>
      </c>
      <c r="BL811" s="18" t="s">
        <v>244</v>
      </c>
      <c r="BM811" s="191" t="s">
        <v>2009</v>
      </c>
    </row>
    <row r="812" spans="2:65" s="1" customFormat="1" ht="10.199999999999999">
      <c r="B812" s="35"/>
      <c r="C812" s="36"/>
      <c r="D812" s="193" t="s">
        <v>148</v>
      </c>
      <c r="E812" s="36"/>
      <c r="F812" s="194" t="s">
        <v>2010</v>
      </c>
      <c r="G812" s="36"/>
      <c r="H812" s="36"/>
      <c r="I812" s="108"/>
      <c r="J812" s="36"/>
      <c r="K812" s="36"/>
      <c r="L812" s="39"/>
      <c r="M812" s="195"/>
      <c r="N812" s="64"/>
      <c r="O812" s="64"/>
      <c r="P812" s="64"/>
      <c r="Q812" s="64"/>
      <c r="R812" s="64"/>
      <c r="S812" s="64"/>
      <c r="T812" s="65"/>
      <c r="AT812" s="18" t="s">
        <v>148</v>
      </c>
      <c r="AU812" s="18" t="s">
        <v>81</v>
      </c>
    </row>
    <row r="813" spans="2:65" s="11" customFormat="1" ht="22.8" customHeight="1">
      <c r="B813" s="165"/>
      <c r="C813" s="166"/>
      <c r="D813" s="167" t="s">
        <v>71</v>
      </c>
      <c r="E813" s="179" t="s">
        <v>1504</v>
      </c>
      <c r="F813" s="179" t="s">
        <v>1505</v>
      </c>
      <c r="G813" s="166"/>
      <c r="H813" s="166"/>
      <c r="I813" s="169"/>
      <c r="J813" s="180">
        <f>BK813</f>
        <v>0</v>
      </c>
      <c r="K813" s="166"/>
      <c r="L813" s="171"/>
      <c r="M813" s="172"/>
      <c r="N813" s="173"/>
      <c r="O813" s="173"/>
      <c r="P813" s="174">
        <f>SUM(P814:P853)</f>
        <v>0</v>
      </c>
      <c r="Q813" s="173"/>
      <c r="R813" s="174">
        <f>SUM(R814:R853)</f>
        <v>1.7917070000000002</v>
      </c>
      <c r="S813" s="173"/>
      <c r="T813" s="175">
        <f>SUM(T814:T853)</f>
        <v>0</v>
      </c>
      <c r="AR813" s="176" t="s">
        <v>81</v>
      </c>
      <c r="AT813" s="177" t="s">
        <v>71</v>
      </c>
      <c r="AU813" s="177" t="s">
        <v>8</v>
      </c>
      <c r="AY813" s="176" t="s">
        <v>141</v>
      </c>
      <c r="BK813" s="178">
        <f>SUM(BK814:BK853)</f>
        <v>0</v>
      </c>
    </row>
    <row r="814" spans="2:65" s="1" customFormat="1" ht="14.4" customHeight="1">
      <c r="B814" s="35"/>
      <c r="C814" s="181" t="s">
        <v>1292</v>
      </c>
      <c r="D814" s="181" t="s">
        <v>143</v>
      </c>
      <c r="E814" s="182" t="s">
        <v>1507</v>
      </c>
      <c r="F814" s="183" t="s">
        <v>1508</v>
      </c>
      <c r="G814" s="184" t="s">
        <v>163</v>
      </c>
      <c r="H814" s="185">
        <v>63.21</v>
      </c>
      <c r="I814" s="186"/>
      <c r="J814" s="185">
        <f>ROUND(I814*H814,0)</f>
        <v>0</v>
      </c>
      <c r="K814" s="183" t="s">
        <v>154</v>
      </c>
      <c r="L814" s="39"/>
      <c r="M814" s="187" t="s">
        <v>20</v>
      </c>
      <c r="N814" s="188" t="s">
        <v>43</v>
      </c>
      <c r="O814" s="64"/>
      <c r="P814" s="189">
        <f>O814*H814</f>
        <v>0</v>
      </c>
      <c r="Q814" s="189">
        <v>2.9999999999999997E-4</v>
      </c>
      <c r="R814" s="189">
        <f>Q814*H814</f>
        <v>1.8962999999999997E-2</v>
      </c>
      <c r="S814" s="189">
        <v>0</v>
      </c>
      <c r="T814" s="190">
        <f>S814*H814</f>
        <v>0</v>
      </c>
      <c r="AR814" s="191" t="s">
        <v>244</v>
      </c>
      <c r="AT814" s="191" t="s">
        <v>143</v>
      </c>
      <c r="AU814" s="191" t="s">
        <v>81</v>
      </c>
      <c r="AY814" s="18" t="s">
        <v>141</v>
      </c>
      <c r="BE814" s="192">
        <f>IF(N814="základní",J814,0)</f>
        <v>0</v>
      </c>
      <c r="BF814" s="192">
        <f>IF(N814="snížená",J814,0)</f>
        <v>0</v>
      </c>
      <c r="BG814" s="192">
        <f>IF(N814="zákl. přenesená",J814,0)</f>
        <v>0</v>
      </c>
      <c r="BH814" s="192">
        <f>IF(N814="sníž. přenesená",J814,0)</f>
        <v>0</v>
      </c>
      <c r="BI814" s="192">
        <f>IF(N814="nulová",J814,0)</f>
        <v>0</v>
      </c>
      <c r="BJ814" s="18" t="s">
        <v>8</v>
      </c>
      <c r="BK814" s="192">
        <f>ROUND(I814*H814,0)</f>
        <v>0</v>
      </c>
      <c r="BL814" s="18" t="s">
        <v>244</v>
      </c>
      <c r="BM814" s="191" t="s">
        <v>1509</v>
      </c>
    </row>
    <row r="815" spans="2:65" s="1" customFormat="1" ht="10.199999999999999">
      <c r="B815" s="35"/>
      <c r="C815" s="36"/>
      <c r="D815" s="193" t="s">
        <v>148</v>
      </c>
      <c r="E815" s="36"/>
      <c r="F815" s="194" t="s">
        <v>1510</v>
      </c>
      <c r="G815" s="36"/>
      <c r="H815" s="36"/>
      <c r="I815" s="108"/>
      <c r="J815" s="36"/>
      <c r="K815" s="36"/>
      <c r="L815" s="39"/>
      <c r="M815" s="195"/>
      <c r="N815" s="64"/>
      <c r="O815" s="64"/>
      <c r="P815" s="64"/>
      <c r="Q815" s="64"/>
      <c r="R815" s="64"/>
      <c r="S815" s="64"/>
      <c r="T815" s="65"/>
      <c r="AT815" s="18" t="s">
        <v>148</v>
      </c>
      <c r="AU815" s="18" t="s">
        <v>81</v>
      </c>
    </row>
    <row r="816" spans="2:65" s="1" customFormat="1" ht="48">
      <c r="B816" s="35"/>
      <c r="C816" s="36"/>
      <c r="D816" s="193" t="s">
        <v>157</v>
      </c>
      <c r="E816" s="36"/>
      <c r="F816" s="196" t="s">
        <v>1511</v>
      </c>
      <c r="G816" s="36"/>
      <c r="H816" s="36"/>
      <c r="I816" s="108"/>
      <c r="J816" s="36"/>
      <c r="K816" s="36"/>
      <c r="L816" s="39"/>
      <c r="M816" s="195"/>
      <c r="N816" s="64"/>
      <c r="O816" s="64"/>
      <c r="P816" s="64"/>
      <c r="Q816" s="64"/>
      <c r="R816" s="64"/>
      <c r="S816" s="64"/>
      <c r="T816" s="65"/>
      <c r="AT816" s="18" t="s">
        <v>157</v>
      </c>
      <c r="AU816" s="18" t="s">
        <v>81</v>
      </c>
    </row>
    <row r="817" spans="2:65" s="12" customFormat="1" ht="10.199999999999999">
      <c r="B817" s="197"/>
      <c r="C817" s="198"/>
      <c r="D817" s="193" t="s">
        <v>159</v>
      </c>
      <c r="E817" s="199" t="s">
        <v>20</v>
      </c>
      <c r="F817" s="200" t="s">
        <v>2011</v>
      </c>
      <c r="G817" s="198"/>
      <c r="H817" s="201">
        <v>63.21</v>
      </c>
      <c r="I817" s="202"/>
      <c r="J817" s="198"/>
      <c r="K817" s="198"/>
      <c r="L817" s="203"/>
      <c r="M817" s="204"/>
      <c r="N817" s="205"/>
      <c r="O817" s="205"/>
      <c r="P817" s="205"/>
      <c r="Q817" s="205"/>
      <c r="R817" s="205"/>
      <c r="S817" s="205"/>
      <c r="T817" s="206"/>
      <c r="AT817" s="207" t="s">
        <v>159</v>
      </c>
      <c r="AU817" s="207" t="s">
        <v>81</v>
      </c>
      <c r="AV817" s="12" t="s">
        <v>81</v>
      </c>
      <c r="AW817" s="12" t="s">
        <v>33</v>
      </c>
      <c r="AX817" s="12" t="s">
        <v>8</v>
      </c>
      <c r="AY817" s="207" t="s">
        <v>141</v>
      </c>
    </row>
    <row r="818" spans="2:65" s="1" customFormat="1" ht="14.4" customHeight="1">
      <c r="B818" s="35"/>
      <c r="C818" s="181" t="s">
        <v>1294</v>
      </c>
      <c r="D818" s="181" t="s">
        <v>143</v>
      </c>
      <c r="E818" s="182" t="s">
        <v>1514</v>
      </c>
      <c r="F818" s="183" t="s">
        <v>1515</v>
      </c>
      <c r="G818" s="184" t="s">
        <v>198</v>
      </c>
      <c r="H818" s="185">
        <v>59.6</v>
      </c>
      <c r="I818" s="186"/>
      <c r="J818" s="185">
        <f>ROUND(I818*H818,0)</f>
        <v>0</v>
      </c>
      <c r="K818" s="183" t="s">
        <v>154</v>
      </c>
      <c r="L818" s="39"/>
      <c r="M818" s="187" t="s">
        <v>20</v>
      </c>
      <c r="N818" s="188" t="s">
        <v>43</v>
      </c>
      <c r="O818" s="64"/>
      <c r="P818" s="189">
        <f>O818*H818</f>
        <v>0</v>
      </c>
      <c r="Q818" s="189">
        <v>0</v>
      </c>
      <c r="R818" s="189">
        <f>Q818*H818</f>
        <v>0</v>
      </c>
      <c r="S818" s="189">
        <v>0</v>
      </c>
      <c r="T818" s="190">
        <f>S818*H818</f>
        <v>0</v>
      </c>
      <c r="AR818" s="191" t="s">
        <v>244</v>
      </c>
      <c r="AT818" s="191" t="s">
        <v>143</v>
      </c>
      <c r="AU818" s="191" t="s">
        <v>81</v>
      </c>
      <c r="AY818" s="18" t="s">
        <v>141</v>
      </c>
      <c r="BE818" s="192">
        <f>IF(N818="základní",J818,0)</f>
        <v>0</v>
      </c>
      <c r="BF818" s="192">
        <f>IF(N818="snížená",J818,0)</f>
        <v>0</v>
      </c>
      <c r="BG818" s="192">
        <f>IF(N818="zákl. přenesená",J818,0)</f>
        <v>0</v>
      </c>
      <c r="BH818" s="192">
        <f>IF(N818="sníž. přenesená",J818,0)</f>
        <v>0</v>
      </c>
      <c r="BI818" s="192">
        <f>IF(N818="nulová",J818,0)</f>
        <v>0</v>
      </c>
      <c r="BJ818" s="18" t="s">
        <v>8</v>
      </c>
      <c r="BK818" s="192">
        <f>ROUND(I818*H818,0)</f>
        <v>0</v>
      </c>
      <c r="BL818" s="18" t="s">
        <v>244</v>
      </c>
      <c r="BM818" s="191" t="s">
        <v>1516</v>
      </c>
    </row>
    <row r="819" spans="2:65" s="1" customFormat="1" ht="10.199999999999999">
      <c r="B819" s="35"/>
      <c r="C819" s="36"/>
      <c r="D819" s="193" t="s">
        <v>148</v>
      </c>
      <c r="E819" s="36"/>
      <c r="F819" s="194" t="s">
        <v>1517</v>
      </c>
      <c r="G819" s="36"/>
      <c r="H819" s="36"/>
      <c r="I819" s="108"/>
      <c r="J819" s="36"/>
      <c r="K819" s="36"/>
      <c r="L819" s="39"/>
      <c r="M819" s="195"/>
      <c r="N819" s="64"/>
      <c r="O819" s="64"/>
      <c r="P819" s="64"/>
      <c r="Q819" s="64"/>
      <c r="R819" s="64"/>
      <c r="S819" s="64"/>
      <c r="T819" s="65"/>
      <c r="AT819" s="18" t="s">
        <v>148</v>
      </c>
      <c r="AU819" s="18" t="s">
        <v>81</v>
      </c>
    </row>
    <row r="820" spans="2:65" s="1" customFormat="1" ht="48">
      <c r="B820" s="35"/>
      <c r="C820" s="36"/>
      <c r="D820" s="193" t="s">
        <v>157</v>
      </c>
      <c r="E820" s="36"/>
      <c r="F820" s="196" t="s">
        <v>1511</v>
      </c>
      <c r="G820" s="36"/>
      <c r="H820" s="36"/>
      <c r="I820" s="108"/>
      <c r="J820" s="36"/>
      <c r="K820" s="36"/>
      <c r="L820" s="39"/>
      <c r="M820" s="195"/>
      <c r="N820" s="64"/>
      <c r="O820" s="64"/>
      <c r="P820" s="64"/>
      <c r="Q820" s="64"/>
      <c r="R820" s="64"/>
      <c r="S820" s="64"/>
      <c r="T820" s="65"/>
      <c r="AT820" s="18" t="s">
        <v>157</v>
      </c>
      <c r="AU820" s="18" t="s">
        <v>81</v>
      </c>
    </row>
    <row r="821" spans="2:65" s="12" customFormat="1" ht="10.199999999999999">
      <c r="B821" s="197"/>
      <c r="C821" s="198"/>
      <c r="D821" s="193" t="s">
        <v>159</v>
      </c>
      <c r="E821" s="199" t="s">
        <v>20</v>
      </c>
      <c r="F821" s="200" t="s">
        <v>1518</v>
      </c>
      <c r="G821" s="198"/>
      <c r="H821" s="201">
        <v>59.6</v>
      </c>
      <c r="I821" s="202"/>
      <c r="J821" s="198"/>
      <c r="K821" s="198"/>
      <c r="L821" s="203"/>
      <c r="M821" s="204"/>
      <c r="N821" s="205"/>
      <c r="O821" s="205"/>
      <c r="P821" s="205"/>
      <c r="Q821" s="205"/>
      <c r="R821" s="205"/>
      <c r="S821" s="205"/>
      <c r="T821" s="206"/>
      <c r="AT821" s="207" t="s">
        <v>159</v>
      </c>
      <c r="AU821" s="207" t="s">
        <v>81</v>
      </c>
      <c r="AV821" s="12" t="s">
        <v>81</v>
      </c>
      <c r="AW821" s="12" t="s">
        <v>33</v>
      </c>
      <c r="AX821" s="12" t="s">
        <v>8</v>
      </c>
      <c r="AY821" s="207" t="s">
        <v>141</v>
      </c>
    </row>
    <row r="822" spans="2:65" s="1" customFormat="1" ht="14.4" customHeight="1">
      <c r="B822" s="35"/>
      <c r="C822" s="229" t="s">
        <v>1296</v>
      </c>
      <c r="D822" s="229" t="s">
        <v>345</v>
      </c>
      <c r="E822" s="230" t="s">
        <v>1520</v>
      </c>
      <c r="F822" s="231" t="s">
        <v>1521</v>
      </c>
      <c r="G822" s="232" t="s">
        <v>198</v>
      </c>
      <c r="H822" s="233">
        <v>65.56</v>
      </c>
      <c r="I822" s="234"/>
      <c r="J822" s="233">
        <f>ROUND(I822*H822,0)</f>
        <v>0</v>
      </c>
      <c r="K822" s="231" t="s">
        <v>154</v>
      </c>
      <c r="L822" s="235"/>
      <c r="M822" s="236" t="s">
        <v>20</v>
      </c>
      <c r="N822" s="237" t="s">
        <v>43</v>
      </c>
      <c r="O822" s="64"/>
      <c r="P822" s="189">
        <f>O822*H822</f>
        <v>0</v>
      </c>
      <c r="Q822" s="189">
        <v>5.0000000000000002E-5</v>
      </c>
      <c r="R822" s="189">
        <f>Q822*H822</f>
        <v>3.2780000000000001E-3</v>
      </c>
      <c r="S822" s="189">
        <v>0</v>
      </c>
      <c r="T822" s="190">
        <f>S822*H822</f>
        <v>0</v>
      </c>
      <c r="AR822" s="191" t="s">
        <v>365</v>
      </c>
      <c r="AT822" s="191" t="s">
        <v>345</v>
      </c>
      <c r="AU822" s="191" t="s">
        <v>81</v>
      </c>
      <c r="AY822" s="18" t="s">
        <v>141</v>
      </c>
      <c r="BE822" s="192">
        <f>IF(N822="základní",J822,0)</f>
        <v>0</v>
      </c>
      <c r="BF822" s="192">
        <f>IF(N822="snížená",J822,0)</f>
        <v>0</v>
      </c>
      <c r="BG822" s="192">
        <f>IF(N822="zákl. přenesená",J822,0)</f>
        <v>0</v>
      </c>
      <c r="BH822" s="192">
        <f>IF(N822="sníž. přenesená",J822,0)</f>
        <v>0</v>
      </c>
      <c r="BI822" s="192">
        <f>IF(N822="nulová",J822,0)</f>
        <v>0</v>
      </c>
      <c r="BJ822" s="18" t="s">
        <v>8</v>
      </c>
      <c r="BK822" s="192">
        <f>ROUND(I822*H822,0)</f>
        <v>0</v>
      </c>
      <c r="BL822" s="18" t="s">
        <v>244</v>
      </c>
      <c r="BM822" s="191" t="s">
        <v>1522</v>
      </c>
    </row>
    <row r="823" spans="2:65" s="1" customFormat="1" ht="10.199999999999999">
      <c r="B823" s="35"/>
      <c r="C823" s="36"/>
      <c r="D823" s="193" t="s">
        <v>148</v>
      </c>
      <c r="E823" s="36"/>
      <c r="F823" s="194" t="s">
        <v>1521</v>
      </c>
      <c r="G823" s="36"/>
      <c r="H823" s="36"/>
      <c r="I823" s="108"/>
      <c r="J823" s="36"/>
      <c r="K823" s="36"/>
      <c r="L823" s="39"/>
      <c r="M823" s="195"/>
      <c r="N823" s="64"/>
      <c r="O823" s="64"/>
      <c r="P823" s="64"/>
      <c r="Q823" s="64"/>
      <c r="R823" s="64"/>
      <c r="S823" s="64"/>
      <c r="T823" s="65"/>
      <c r="AT823" s="18" t="s">
        <v>148</v>
      </c>
      <c r="AU823" s="18" t="s">
        <v>81</v>
      </c>
    </row>
    <row r="824" spans="2:65" s="12" customFormat="1" ht="10.199999999999999">
      <c r="B824" s="197"/>
      <c r="C824" s="198"/>
      <c r="D824" s="193" t="s">
        <v>159</v>
      </c>
      <c r="E824" s="198"/>
      <c r="F824" s="200" t="s">
        <v>1523</v>
      </c>
      <c r="G824" s="198"/>
      <c r="H824" s="201">
        <v>65.56</v>
      </c>
      <c r="I824" s="202"/>
      <c r="J824" s="198"/>
      <c r="K824" s="198"/>
      <c r="L824" s="203"/>
      <c r="M824" s="204"/>
      <c r="N824" s="205"/>
      <c r="O824" s="205"/>
      <c r="P824" s="205"/>
      <c r="Q824" s="205"/>
      <c r="R824" s="205"/>
      <c r="S824" s="205"/>
      <c r="T824" s="206"/>
      <c r="AT824" s="207" t="s">
        <v>159</v>
      </c>
      <c r="AU824" s="207" t="s">
        <v>81</v>
      </c>
      <c r="AV824" s="12" t="s">
        <v>81</v>
      </c>
      <c r="AW824" s="12" t="s">
        <v>4</v>
      </c>
      <c r="AX824" s="12" t="s">
        <v>8</v>
      </c>
      <c r="AY824" s="207" t="s">
        <v>141</v>
      </c>
    </row>
    <row r="825" spans="2:65" s="1" customFormat="1" ht="14.4" customHeight="1">
      <c r="B825" s="35"/>
      <c r="C825" s="181" t="s">
        <v>1298</v>
      </c>
      <c r="D825" s="181" t="s">
        <v>143</v>
      </c>
      <c r="E825" s="182" t="s">
        <v>1525</v>
      </c>
      <c r="F825" s="183" t="s">
        <v>1526</v>
      </c>
      <c r="G825" s="184" t="s">
        <v>163</v>
      </c>
      <c r="H825" s="185">
        <v>63.21</v>
      </c>
      <c r="I825" s="186"/>
      <c r="J825" s="185">
        <f>ROUND(I825*H825,0)</f>
        <v>0</v>
      </c>
      <c r="K825" s="183" t="s">
        <v>154</v>
      </c>
      <c r="L825" s="39"/>
      <c r="M825" s="187" t="s">
        <v>20</v>
      </c>
      <c r="N825" s="188" t="s">
        <v>43</v>
      </c>
      <c r="O825" s="64"/>
      <c r="P825" s="189">
        <f>O825*H825</f>
        <v>0</v>
      </c>
      <c r="Q825" s="189">
        <v>7.4999999999999997E-3</v>
      </c>
      <c r="R825" s="189">
        <f>Q825*H825</f>
        <v>0.47407499999999997</v>
      </c>
      <c r="S825" s="189">
        <v>0</v>
      </c>
      <c r="T825" s="190">
        <f>S825*H825</f>
        <v>0</v>
      </c>
      <c r="AR825" s="191" t="s">
        <v>244</v>
      </c>
      <c r="AT825" s="191" t="s">
        <v>143</v>
      </c>
      <c r="AU825" s="191" t="s">
        <v>81</v>
      </c>
      <c r="AY825" s="18" t="s">
        <v>141</v>
      </c>
      <c r="BE825" s="192">
        <f>IF(N825="základní",J825,0)</f>
        <v>0</v>
      </c>
      <c r="BF825" s="192">
        <f>IF(N825="snížená",J825,0)</f>
        <v>0</v>
      </c>
      <c r="BG825" s="192">
        <f>IF(N825="zákl. přenesená",J825,0)</f>
        <v>0</v>
      </c>
      <c r="BH825" s="192">
        <f>IF(N825="sníž. přenesená",J825,0)</f>
        <v>0</v>
      </c>
      <c r="BI825" s="192">
        <f>IF(N825="nulová",J825,0)</f>
        <v>0</v>
      </c>
      <c r="BJ825" s="18" t="s">
        <v>8</v>
      </c>
      <c r="BK825" s="192">
        <f>ROUND(I825*H825,0)</f>
        <v>0</v>
      </c>
      <c r="BL825" s="18" t="s">
        <v>244</v>
      </c>
      <c r="BM825" s="191" t="s">
        <v>1527</v>
      </c>
    </row>
    <row r="826" spans="2:65" s="1" customFormat="1" ht="19.2">
      <c r="B826" s="35"/>
      <c r="C826" s="36"/>
      <c r="D826" s="193" t="s">
        <v>148</v>
      </c>
      <c r="E826" s="36"/>
      <c r="F826" s="194" t="s">
        <v>1528</v>
      </c>
      <c r="G826" s="36"/>
      <c r="H826" s="36"/>
      <c r="I826" s="108"/>
      <c r="J826" s="36"/>
      <c r="K826" s="36"/>
      <c r="L826" s="39"/>
      <c r="M826" s="195"/>
      <c r="N826" s="64"/>
      <c r="O826" s="64"/>
      <c r="P826" s="64"/>
      <c r="Q826" s="64"/>
      <c r="R826" s="64"/>
      <c r="S826" s="64"/>
      <c r="T826" s="65"/>
      <c r="AT826" s="18" t="s">
        <v>148</v>
      </c>
      <c r="AU826" s="18" t="s">
        <v>81</v>
      </c>
    </row>
    <row r="827" spans="2:65" s="1" customFormat="1" ht="28.8">
      <c r="B827" s="35"/>
      <c r="C827" s="36"/>
      <c r="D827" s="193" t="s">
        <v>157</v>
      </c>
      <c r="E827" s="36"/>
      <c r="F827" s="196" t="s">
        <v>1529</v>
      </c>
      <c r="G827" s="36"/>
      <c r="H827" s="36"/>
      <c r="I827" s="108"/>
      <c r="J827" s="36"/>
      <c r="K827" s="36"/>
      <c r="L827" s="39"/>
      <c r="M827" s="195"/>
      <c r="N827" s="64"/>
      <c r="O827" s="64"/>
      <c r="P827" s="64"/>
      <c r="Q827" s="64"/>
      <c r="R827" s="64"/>
      <c r="S827" s="64"/>
      <c r="T827" s="65"/>
      <c r="AT827" s="18" t="s">
        <v>157</v>
      </c>
      <c r="AU827" s="18" t="s">
        <v>81</v>
      </c>
    </row>
    <row r="828" spans="2:65" s="12" customFormat="1" ht="10.199999999999999">
      <c r="B828" s="197"/>
      <c r="C828" s="198"/>
      <c r="D828" s="193" t="s">
        <v>159</v>
      </c>
      <c r="E828" s="199" t="s">
        <v>20</v>
      </c>
      <c r="F828" s="200" t="s">
        <v>2011</v>
      </c>
      <c r="G828" s="198"/>
      <c r="H828" s="201">
        <v>63.21</v>
      </c>
      <c r="I828" s="202"/>
      <c r="J828" s="198"/>
      <c r="K828" s="198"/>
      <c r="L828" s="203"/>
      <c r="M828" s="204"/>
      <c r="N828" s="205"/>
      <c r="O828" s="205"/>
      <c r="P828" s="205"/>
      <c r="Q828" s="205"/>
      <c r="R828" s="205"/>
      <c r="S828" s="205"/>
      <c r="T828" s="206"/>
      <c r="AT828" s="207" t="s">
        <v>159</v>
      </c>
      <c r="AU828" s="207" t="s">
        <v>81</v>
      </c>
      <c r="AV828" s="12" t="s">
        <v>81</v>
      </c>
      <c r="AW828" s="12" t="s">
        <v>33</v>
      </c>
      <c r="AX828" s="12" t="s">
        <v>8</v>
      </c>
      <c r="AY828" s="207" t="s">
        <v>141</v>
      </c>
    </row>
    <row r="829" spans="2:65" s="1" customFormat="1" ht="14.4" customHeight="1">
      <c r="B829" s="35"/>
      <c r="C829" s="229" t="s">
        <v>1300</v>
      </c>
      <c r="D829" s="229" t="s">
        <v>345</v>
      </c>
      <c r="E829" s="230" t="s">
        <v>1532</v>
      </c>
      <c r="F829" s="231" t="s">
        <v>1533</v>
      </c>
      <c r="G829" s="232" t="s">
        <v>163</v>
      </c>
      <c r="H829" s="233">
        <v>69.53</v>
      </c>
      <c r="I829" s="234"/>
      <c r="J829" s="233">
        <f>ROUND(I829*H829,0)</f>
        <v>0</v>
      </c>
      <c r="K829" s="231" t="s">
        <v>154</v>
      </c>
      <c r="L829" s="235"/>
      <c r="M829" s="236" t="s">
        <v>20</v>
      </c>
      <c r="N829" s="237" t="s">
        <v>43</v>
      </c>
      <c r="O829" s="64"/>
      <c r="P829" s="189">
        <f>O829*H829</f>
        <v>0</v>
      </c>
      <c r="Q829" s="189">
        <v>1.77E-2</v>
      </c>
      <c r="R829" s="189">
        <f>Q829*H829</f>
        <v>1.2306810000000001</v>
      </c>
      <c r="S829" s="189">
        <v>0</v>
      </c>
      <c r="T829" s="190">
        <f>S829*H829</f>
        <v>0</v>
      </c>
      <c r="AR829" s="191" t="s">
        <v>365</v>
      </c>
      <c r="AT829" s="191" t="s">
        <v>345</v>
      </c>
      <c r="AU829" s="191" t="s">
        <v>81</v>
      </c>
      <c r="AY829" s="18" t="s">
        <v>141</v>
      </c>
      <c r="BE829" s="192">
        <f>IF(N829="základní",J829,0)</f>
        <v>0</v>
      </c>
      <c r="BF829" s="192">
        <f>IF(N829="snížená",J829,0)</f>
        <v>0</v>
      </c>
      <c r="BG829" s="192">
        <f>IF(N829="zákl. přenesená",J829,0)</f>
        <v>0</v>
      </c>
      <c r="BH829" s="192">
        <f>IF(N829="sníž. přenesená",J829,0)</f>
        <v>0</v>
      </c>
      <c r="BI829" s="192">
        <f>IF(N829="nulová",J829,0)</f>
        <v>0</v>
      </c>
      <c r="BJ829" s="18" t="s">
        <v>8</v>
      </c>
      <c r="BK829" s="192">
        <f>ROUND(I829*H829,0)</f>
        <v>0</v>
      </c>
      <c r="BL829" s="18" t="s">
        <v>244</v>
      </c>
      <c r="BM829" s="191" t="s">
        <v>1534</v>
      </c>
    </row>
    <row r="830" spans="2:65" s="1" customFormat="1" ht="10.199999999999999">
      <c r="B830" s="35"/>
      <c r="C830" s="36"/>
      <c r="D830" s="193" t="s">
        <v>148</v>
      </c>
      <c r="E830" s="36"/>
      <c r="F830" s="194" t="s">
        <v>1533</v>
      </c>
      <c r="G830" s="36"/>
      <c r="H830" s="36"/>
      <c r="I830" s="108"/>
      <c r="J830" s="36"/>
      <c r="K830" s="36"/>
      <c r="L830" s="39"/>
      <c r="M830" s="195"/>
      <c r="N830" s="64"/>
      <c r="O830" s="64"/>
      <c r="P830" s="64"/>
      <c r="Q830" s="64"/>
      <c r="R830" s="64"/>
      <c r="S830" s="64"/>
      <c r="T830" s="65"/>
      <c r="AT830" s="18" t="s">
        <v>148</v>
      </c>
      <c r="AU830" s="18" t="s">
        <v>81</v>
      </c>
    </row>
    <row r="831" spans="2:65" s="12" customFormat="1" ht="10.199999999999999">
      <c r="B831" s="197"/>
      <c r="C831" s="198"/>
      <c r="D831" s="193" t="s">
        <v>159</v>
      </c>
      <c r="E831" s="199" t="s">
        <v>20</v>
      </c>
      <c r="F831" s="200" t="s">
        <v>2012</v>
      </c>
      <c r="G831" s="198"/>
      <c r="H831" s="201">
        <v>63.21</v>
      </c>
      <c r="I831" s="202"/>
      <c r="J831" s="198"/>
      <c r="K831" s="198"/>
      <c r="L831" s="203"/>
      <c r="M831" s="204"/>
      <c r="N831" s="205"/>
      <c r="O831" s="205"/>
      <c r="P831" s="205"/>
      <c r="Q831" s="205"/>
      <c r="R831" s="205"/>
      <c r="S831" s="205"/>
      <c r="T831" s="206"/>
      <c r="AT831" s="207" t="s">
        <v>159</v>
      </c>
      <c r="AU831" s="207" t="s">
        <v>81</v>
      </c>
      <c r="AV831" s="12" t="s">
        <v>81</v>
      </c>
      <c r="AW831" s="12" t="s">
        <v>33</v>
      </c>
      <c r="AX831" s="12" t="s">
        <v>8</v>
      </c>
      <c r="AY831" s="207" t="s">
        <v>141</v>
      </c>
    </row>
    <row r="832" spans="2:65" s="12" customFormat="1" ht="10.199999999999999">
      <c r="B832" s="197"/>
      <c r="C832" s="198"/>
      <c r="D832" s="193" t="s">
        <v>159</v>
      </c>
      <c r="E832" s="198"/>
      <c r="F832" s="200" t="s">
        <v>2013</v>
      </c>
      <c r="G832" s="198"/>
      <c r="H832" s="201">
        <v>69.53</v>
      </c>
      <c r="I832" s="202"/>
      <c r="J832" s="198"/>
      <c r="K832" s="198"/>
      <c r="L832" s="203"/>
      <c r="M832" s="204"/>
      <c r="N832" s="205"/>
      <c r="O832" s="205"/>
      <c r="P832" s="205"/>
      <c r="Q832" s="205"/>
      <c r="R832" s="205"/>
      <c r="S832" s="205"/>
      <c r="T832" s="206"/>
      <c r="AT832" s="207" t="s">
        <v>159</v>
      </c>
      <c r="AU832" s="207" t="s">
        <v>81</v>
      </c>
      <c r="AV832" s="12" t="s">
        <v>81</v>
      </c>
      <c r="AW832" s="12" t="s">
        <v>4</v>
      </c>
      <c r="AX832" s="12" t="s">
        <v>8</v>
      </c>
      <c r="AY832" s="207" t="s">
        <v>141</v>
      </c>
    </row>
    <row r="833" spans="2:65" s="1" customFormat="1" ht="14.4" customHeight="1">
      <c r="B833" s="35"/>
      <c r="C833" s="181" t="s">
        <v>1302</v>
      </c>
      <c r="D833" s="181" t="s">
        <v>143</v>
      </c>
      <c r="E833" s="182" t="s">
        <v>1537</v>
      </c>
      <c r="F833" s="183" t="s">
        <v>1538</v>
      </c>
      <c r="G833" s="184" t="s">
        <v>163</v>
      </c>
      <c r="H833" s="185">
        <v>16.829999999999998</v>
      </c>
      <c r="I833" s="186"/>
      <c r="J833" s="185">
        <f>ROUND(I833*H833,0)</f>
        <v>0</v>
      </c>
      <c r="K833" s="183" t="s">
        <v>154</v>
      </c>
      <c r="L833" s="39"/>
      <c r="M833" s="187" t="s">
        <v>20</v>
      </c>
      <c r="N833" s="188" t="s">
        <v>43</v>
      </c>
      <c r="O833" s="64"/>
      <c r="P833" s="189">
        <f>O833*H833</f>
        <v>0</v>
      </c>
      <c r="Q833" s="189">
        <v>0</v>
      </c>
      <c r="R833" s="189">
        <f>Q833*H833</f>
        <v>0</v>
      </c>
      <c r="S833" s="189">
        <v>0</v>
      </c>
      <c r="T833" s="190">
        <f>S833*H833</f>
        <v>0</v>
      </c>
      <c r="AR833" s="191" t="s">
        <v>244</v>
      </c>
      <c r="AT833" s="191" t="s">
        <v>143</v>
      </c>
      <c r="AU833" s="191" t="s">
        <v>81</v>
      </c>
      <c r="AY833" s="18" t="s">
        <v>141</v>
      </c>
      <c r="BE833" s="192">
        <f>IF(N833="základní",J833,0)</f>
        <v>0</v>
      </c>
      <c r="BF833" s="192">
        <f>IF(N833="snížená",J833,0)</f>
        <v>0</v>
      </c>
      <c r="BG833" s="192">
        <f>IF(N833="zákl. přenesená",J833,0)</f>
        <v>0</v>
      </c>
      <c r="BH833" s="192">
        <f>IF(N833="sníž. přenesená",J833,0)</f>
        <v>0</v>
      </c>
      <c r="BI833" s="192">
        <f>IF(N833="nulová",J833,0)</f>
        <v>0</v>
      </c>
      <c r="BJ833" s="18" t="s">
        <v>8</v>
      </c>
      <c r="BK833" s="192">
        <f>ROUND(I833*H833,0)</f>
        <v>0</v>
      </c>
      <c r="BL833" s="18" t="s">
        <v>244</v>
      </c>
      <c r="BM833" s="191" t="s">
        <v>1539</v>
      </c>
    </row>
    <row r="834" spans="2:65" s="1" customFormat="1" ht="19.2">
      <c r="B834" s="35"/>
      <c r="C834" s="36"/>
      <c r="D834" s="193" t="s">
        <v>148</v>
      </c>
      <c r="E834" s="36"/>
      <c r="F834" s="194" t="s">
        <v>1540</v>
      </c>
      <c r="G834" s="36"/>
      <c r="H834" s="36"/>
      <c r="I834" s="108"/>
      <c r="J834" s="36"/>
      <c r="K834" s="36"/>
      <c r="L834" s="39"/>
      <c r="M834" s="195"/>
      <c r="N834" s="64"/>
      <c r="O834" s="64"/>
      <c r="P834" s="64"/>
      <c r="Q834" s="64"/>
      <c r="R834" s="64"/>
      <c r="S834" s="64"/>
      <c r="T834" s="65"/>
      <c r="AT834" s="18" t="s">
        <v>148</v>
      </c>
      <c r="AU834" s="18" t="s">
        <v>81</v>
      </c>
    </row>
    <row r="835" spans="2:65" s="1" customFormat="1" ht="28.8">
      <c r="B835" s="35"/>
      <c r="C835" s="36"/>
      <c r="D835" s="193" t="s">
        <v>157</v>
      </c>
      <c r="E835" s="36"/>
      <c r="F835" s="196" t="s">
        <v>1529</v>
      </c>
      <c r="G835" s="36"/>
      <c r="H835" s="36"/>
      <c r="I835" s="108"/>
      <c r="J835" s="36"/>
      <c r="K835" s="36"/>
      <c r="L835" s="39"/>
      <c r="M835" s="195"/>
      <c r="N835" s="64"/>
      <c r="O835" s="64"/>
      <c r="P835" s="64"/>
      <c r="Q835" s="64"/>
      <c r="R835" s="64"/>
      <c r="S835" s="64"/>
      <c r="T835" s="65"/>
      <c r="AT835" s="18" t="s">
        <v>157</v>
      </c>
      <c r="AU835" s="18" t="s">
        <v>81</v>
      </c>
    </row>
    <row r="836" spans="2:65" s="12" customFormat="1" ht="10.199999999999999">
      <c r="B836" s="197"/>
      <c r="C836" s="198"/>
      <c r="D836" s="193" t="s">
        <v>159</v>
      </c>
      <c r="E836" s="199" t="s">
        <v>20</v>
      </c>
      <c r="F836" s="200" t="s">
        <v>2014</v>
      </c>
      <c r="G836" s="198"/>
      <c r="H836" s="201">
        <v>16.829999999999998</v>
      </c>
      <c r="I836" s="202"/>
      <c r="J836" s="198"/>
      <c r="K836" s="198"/>
      <c r="L836" s="203"/>
      <c r="M836" s="204"/>
      <c r="N836" s="205"/>
      <c r="O836" s="205"/>
      <c r="P836" s="205"/>
      <c r="Q836" s="205"/>
      <c r="R836" s="205"/>
      <c r="S836" s="205"/>
      <c r="T836" s="206"/>
      <c r="AT836" s="207" t="s">
        <v>159</v>
      </c>
      <c r="AU836" s="207" t="s">
        <v>81</v>
      </c>
      <c r="AV836" s="12" t="s">
        <v>81</v>
      </c>
      <c r="AW836" s="12" t="s">
        <v>33</v>
      </c>
      <c r="AX836" s="12" t="s">
        <v>8</v>
      </c>
      <c r="AY836" s="207" t="s">
        <v>141</v>
      </c>
    </row>
    <row r="837" spans="2:65" s="1" customFormat="1" ht="14.4" customHeight="1">
      <c r="B837" s="35"/>
      <c r="C837" s="181" t="s">
        <v>1304</v>
      </c>
      <c r="D837" s="181" t="s">
        <v>143</v>
      </c>
      <c r="E837" s="182" t="s">
        <v>1543</v>
      </c>
      <c r="F837" s="183" t="s">
        <v>1544</v>
      </c>
      <c r="G837" s="184" t="s">
        <v>163</v>
      </c>
      <c r="H837" s="185">
        <v>42.13</v>
      </c>
      <c r="I837" s="186"/>
      <c r="J837" s="185">
        <f>ROUND(I837*H837,0)</f>
        <v>0</v>
      </c>
      <c r="K837" s="183" t="s">
        <v>154</v>
      </c>
      <c r="L837" s="39"/>
      <c r="M837" s="187" t="s">
        <v>20</v>
      </c>
      <c r="N837" s="188" t="s">
        <v>43</v>
      </c>
      <c r="O837" s="64"/>
      <c r="P837" s="189">
        <f>O837*H837</f>
        <v>0</v>
      </c>
      <c r="Q837" s="189">
        <v>1.5E-3</v>
      </c>
      <c r="R837" s="189">
        <f>Q837*H837</f>
        <v>6.3195000000000001E-2</v>
      </c>
      <c r="S837" s="189">
        <v>0</v>
      </c>
      <c r="T837" s="190">
        <f>S837*H837</f>
        <v>0</v>
      </c>
      <c r="AR837" s="191" t="s">
        <v>244</v>
      </c>
      <c r="AT837" s="191" t="s">
        <v>143</v>
      </c>
      <c r="AU837" s="191" t="s">
        <v>81</v>
      </c>
      <c r="AY837" s="18" t="s">
        <v>141</v>
      </c>
      <c r="BE837" s="192">
        <f>IF(N837="základní",J837,0)</f>
        <v>0</v>
      </c>
      <c r="BF837" s="192">
        <f>IF(N837="snížená",J837,0)</f>
        <v>0</v>
      </c>
      <c r="BG837" s="192">
        <f>IF(N837="zákl. přenesená",J837,0)</f>
        <v>0</v>
      </c>
      <c r="BH837" s="192">
        <f>IF(N837="sníž. přenesená",J837,0)</f>
        <v>0</v>
      </c>
      <c r="BI837" s="192">
        <f>IF(N837="nulová",J837,0)</f>
        <v>0</v>
      </c>
      <c r="BJ837" s="18" t="s">
        <v>8</v>
      </c>
      <c r="BK837" s="192">
        <f>ROUND(I837*H837,0)</f>
        <v>0</v>
      </c>
      <c r="BL837" s="18" t="s">
        <v>244</v>
      </c>
      <c r="BM837" s="191" t="s">
        <v>1545</v>
      </c>
    </row>
    <row r="838" spans="2:65" s="1" customFormat="1" ht="10.199999999999999">
      <c r="B838" s="35"/>
      <c r="C838" s="36"/>
      <c r="D838" s="193" t="s">
        <v>148</v>
      </c>
      <c r="E838" s="36"/>
      <c r="F838" s="194" t="s">
        <v>1546</v>
      </c>
      <c r="G838" s="36"/>
      <c r="H838" s="36"/>
      <c r="I838" s="108"/>
      <c r="J838" s="36"/>
      <c r="K838" s="36"/>
      <c r="L838" s="39"/>
      <c r="M838" s="195"/>
      <c r="N838" s="64"/>
      <c r="O838" s="64"/>
      <c r="P838" s="64"/>
      <c r="Q838" s="64"/>
      <c r="R838" s="64"/>
      <c r="S838" s="64"/>
      <c r="T838" s="65"/>
      <c r="AT838" s="18" t="s">
        <v>148</v>
      </c>
      <c r="AU838" s="18" t="s">
        <v>81</v>
      </c>
    </row>
    <row r="839" spans="2:65" s="1" customFormat="1" ht="67.2">
      <c r="B839" s="35"/>
      <c r="C839" s="36"/>
      <c r="D839" s="193" t="s">
        <v>157</v>
      </c>
      <c r="E839" s="36"/>
      <c r="F839" s="196" t="s">
        <v>1547</v>
      </c>
      <c r="G839" s="36"/>
      <c r="H839" s="36"/>
      <c r="I839" s="108"/>
      <c r="J839" s="36"/>
      <c r="K839" s="36"/>
      <c r="L839" s="39"/>
      <c r="M839" s="195"/>
      <c r="N839" s="64"/>
      <c r="O839" s="64"/>
      <c r="P839" s="64"/>
      <c r="Q839" s="64"/>
      <c r="R839" s="64"/>
      <c r="S839" s="64"/>
      <c r="T839" s="65"/>
      <c r="AT839" s="18" t="s">
        <v>157</v>
      </c>
      <c r="AU839" s="18" t="s">
        <v>81</v>
      </c>
    </row>
    <row r="840" spans="2:65" s="14" customFormat="1" ht="10.199999999999999">
      <c r="B840" s="219"/>
      <c r="C840" s="220"/>
      <c r="D840" s="193" t="s">
        <v>159</v>
      </c>
      <c r="E840" s="221" t="s">
        <v>20</v>
      </c>
      <c r="F840" s="222" t="s">
        <v>1548</v>
      </c>
      <c r="G840" s="220"/>
      <c r="H840" s="221" t="s">
        <v>20</v>
      </c>
      <c r="I840" s="223"/>
      <c r="J840" s="220"/>
      <c r="K840" s="220"/>
      <c r="L840" s="224"/>
      <c r="M840" s="225"/>
      <c r="N840" s="226"/>
      <c r="O840" s="226"/>
      <c r="P840" s="226"/>
      <c r="Q840" s="226"/>
      <c r="R840" s="226"/>
      <c r="S840" s="226"/>
      <c r="T840" s="227"/>
      <c r="AT840" s="228" t="s">
        <v>159</v>
      </c>
      <c r="AU840" s="228" t="s">
        <v>81</v>
      </c>
      <c r="AV840" s="14" t="s">
        <v>8</v>
      </c>
      <c r="AW840" s="14" t="s">
        <v>33</v>
      </c>
      <c r="AX840" s="14" t="s">
        <v>72</v>
      </c>
      <c r="AY840" s="228" t="s">
        <v>141</v>
      </c>
    </row>
    <row r="841" spans="2:65" s="12" customFormat="1" ht="10.199999999999999">
      <c r="B841" s="197"/>
      <c r="C841" s="198"/>
      <c r="D841" s="193" t="s">
        <v>159</v>
      </c>
      <c r="E841" s="199" t="s">
        <v>20</v>
      </c>
      <c r="F841" s="200" t="s">
        <v>2015</v>
      </c>
      <c r="G841" s="198"/>
      <c r="H841" s="201">
        <v>42.13</v>
      </c>
      <c r="I841" s="202"/>
      <c r="J841" s="198"/>
      <c r="K841" s="198"/>
      <c r="L841" s="203"/>
      <c r="M841" s="204"/>
      <c r="N841" s="205"/>
      <c r="O841" s="205"/>
      <c r="P841" s="205"/>
      <c r="Q841" s="205"/>
      <c r="R841" s="205"/>
      <c r="S841" s="205"/>
      <c r="T841" s="206"/>
      <c r="AT841" s="207" t="s">
        <v>159</v>
      </c>
      <c r="AU841" s="207" t="s">
        <v>81</v>
      </c>
      <c r="AV841" s="12" t="s">
        <v>81</v>
      </c>
      <c r="AW841" s="12" t="s">
        <v>33</v>
      </c>
      <c r="AX841" s="12" t="s">
        <v>8</v>
      </c>
      <c r="AY841" s="207" t="s">
        <v>141</v>
      </c>
    </row>
    <row r="842" spans="2:65" s="1" customFormat="1" ht="14.4" customHeight="1">
      <c r="B842" s="35"/>
      <c r="C842" s="181" t="s">
        <v>1306</v>
      </c>
      <c r="D842" s="181" t="s">
        <v>143</v>
      </c>
      <c r="E842" s="182" t="s">
        <v>1551</v>
      </c>
      <c r="F842" s="183" t="s">
        <v>1552</v>
      </c>
      <c r="G842" s="184" t="s">
        <v>198</v>
      </c>
      <c r="H842" s="185">
        <v>50.5</v>
      </c>
      <c r="I842" s="186"/>
      <c r="J842" s="185">
        <f>ROUND(I842*H842,0)</f>
        <v>0</v>
      </c>
      <c r="K842" s="183" t="s">
        <v>154</v>
      </c>
      <c r="L842" s="39"/>
      <c r="M842" s="187" t="s">
        <v>20</v>
      </c>
      <c r="N842" s="188" t="s">
        <v>43</v>
      </c>
      <c r="O842" s="64"/>
      <c r="P842" s="189">
        <f>O842*H842</f>
        <v>0</v>
      </c>
      <c r="Q842" s="189">
        <v>3.0000000000000001E-5</v>
      </c>
      <c r="R842" s="189">
        <f>Q842*H842</f>
        <v>1.5150000000000001E-3</v>
      </c>
      <c r="S842" s="189">
        <v>0</v>
      </c>
      <c r="T842" s="190">
        <f>S842*H842</f>
        <v>0</v>
      </c>
      <c r="AR842" s="191" t="s">
        <v>244</v>
      </c>
      <c r="AT842" s="191" t="s">
        <v>143</v>
      </c>
      <c r="AU842" s="191" t="s">
        <v>81</v>
      </c>
      <c r="AY842" s="18" t="s">
        <v>141</v>
      </c>
      <c r="BE842" s="192">
        <f>IF(N842="základní",J842,0)</f>
        <v>0</v>
      </c>
      <c r="BF842" s="192">
        <f>IF(N842="snížená",J842,0)</f>
        <v>0</v>
      </c>
      <c r="BG842" s="192">
        <f>IF(N842="zákl. přenesená",J842,0)</f>
        <v>0</v>
      </c>
      <c r="BH842" s="192">
        <f>IF(N842="sníž. přenesená",J842,0)</f>
        <v>0</v>
      </c>
      <c r="BI842" s="192">
        <f>IF(N842="nulová",J842,0)</f>
        <v>0</v>
      </c>
      <c r="BJ842" s="18" t="s">
        <v>8</v>
      </c>
      <c r="BK842" s="192">
        <f>ROUND(I842*H842,0)</f>
        <v>0</v>
      </c>
      <c r="BL842" s="18" t="s">
        <v>244</v>
      </c>
      <c r="BM842" s="191" t="s">
        <v>1553</v>
      </c>
    </row>
    <row r="843" spans="2:65" s="1" customFormat="1" ht="10.199999999999999">
      <c r="B843" s="35"/>
      <c r="C843" s="36"/>
      <c r="D843" s="193" t="s">
        <v>148</v>
      </c>
      <c r="E843" s="36"/>
      <c r="F843" s="194" t="s">
        <v>1554</v>
      </c>
      <c r="G843" s="36"/>
      <c r="H843" s="36"/>
      <c r="I843" s="108"/>
      <c r="J843" s="36"/>
      <c r="K843" s="36"/>
      <c r="L843" s="39"/>
      <c r="M843" s="195"/>
      <c r="N843" s="64"/>
      <c r="O843" s="64"/>
      <c r="P843" s="64"/>
      <c r="Q843" s="64"/>
      <c r="R843" s="64"/>
      <c r="S843" s="64"/>
      <c r="T843" s="65"/>
      <c r="AT843" s="18" t="s">
        <v>148</v>
      </c>
      <c r="AU843" s="18" t="s">
        <v>81</v>
      </c>
    </row>
    <row r="844" spans="2:65" s="1" customFormat="1" ht="48">
      <c r="B844" s="35"/>
      <c r="C844" s="36"/>
      <c r="D844" s="193" t="s">
        <v>157</v>
      </c>
      <c r="E844" s="36"/>
      <c r="F844" s="196" t="s">
        <v>1555</v>
      </c>
      <c r="G844" s="36"/>
      <c r="H844" s="36"/>
      <c r="I844" s="108"/>
      <c r="J844" s="36"/>
      <c r="K844" s="36"/>
      <c r="L844" s="39"/>
      <c r="M844" s="195"/>
      <c r="N844" s="64"/>
      <c r="O844" s="64"/>
      <c r="P844" s="64"/>
      <c r="Q844" s="64"/>
      <c r="R844" s="64"/>
      <c r="S844" s="64"/>
      <c r="T844" s="65"/>
      <c r="AT844" s="18" t="s">
        <v>157</v>
      </c>
      <c r="AU844" s="18" t="s">
        <v>81</v>
      </c>
    </row>
    <row r="845" spans="2:65" s="14" customFormat="1" ht="10.199999999999999">
      <c r="B845" s="219"/>
      <c r="C845" s="220"/>
      <c r="D845" s="193" t="s">
        <v>159</v>
      </c>
      <c r="E845" s="221" t="s">
        <v>20</v>
      </c>
      <c r="F845" s="222" t="s">
        <v>1556</v>
      </c>
      <c r="G845" s="220"/>
      <c r="H845" s="221" t="s">
        <v>20</v>
      </c>
      <c r="I845" s="223"/>
      <c r="J845" s="220"/>
      <c r="K845" s="220"/>
      <c r="L845" s="224"/>
      <c r="M845" s="225"/>
      <c r="N845" s="226"/>
      <c r="O845" s="226"/>
      <c r="P845" s="226"/>
      <c r="Q845" s="226"/>
      <c r="R845" s="226"/>
      <c r="S845" s="226"/>
      <c r="T845" s="227"/>
      <c r="AT845" s="228" t="s">
        <v>159</v>
      </c>
      <c r="AU845" s="228" t="s">
        <v>81</v>
      </c>
      <c r="AV845" s="14" t="s">
        <v>8</v>
      </c>
      <c r="AW845" s="14" t="s">
        <v>33</v>
      </c>
      <c r="AX845" s="14" t="s">
        <v>72</v>
      </c>
      <c r="AY845" s="228" t="s">
        <v>141</v>
      </c>
    </row>
    <row r="846" spans="2:65" s="12" customFormat="1" ht="10.199999999999999">
      <c r="B846" s="197"/>
      <c r="C846" s="198"/>
      <c r="D846" s="193" t="s">
        <v>159</v>
      </c>
      <c r="E846" s="199" t="s">
        <v>20</v>
      </c>
      <c r="F846" s="200" t="s">
        <v>2016</v>
      </c>
      <c r="G846" s="198"/>
      <c r="H846" s="201">
        <v>50.5</v>
      </c>
      <c r="I846" s="202"/>
      <c r="J846" s="198"/>
      <c r="K846" s="198"/>
      <c r="L846" s="203"/>
      <c r="M846" s="204"/>
      <c r="N846" s="205"/>
      <c r="O846" s="205"/>
      <c r="P846" s="205"/>
      <c r="Q846" s="205"/>
      <c r="R846" s="205"/>
      <c r="S846" s="205"/>
      <c r="T846" s="206"/>
      <c r="AT846" s="207" t="s">
        <v>159</v>
      </c>
      <c r="AU846" s="207" t="s">
        <v>81</v>
      </c>
      <c r="AV846" s="12" t="s">
        <v>81</v>
      </c>
      <c r="AW846" s="12" t="s">
        <v>33</v>
      </c>
      <c r="AX846" s="12" t="s">
        <v>8</v>
      </c>
      <c r="AY846" s="207" t="s">
        <v>141</v>
      </c>
    </row>
    <row r="847" spans="2:65" s="1" customFormat="1" ht="14.4" customHeight="1">
      <c r="B847" s="35"/>
      <c r="C847" s="181" t="s">
        <v>1308</v>
      </c>
      <c r="D847" s="181" t="s">
        <v>143</v>
      </c>
      <c r="E847" s="182" t="s">
        <v>1559</v>
      </c>
      <c r="F847" s="183" t="s">
        <v>1560</v>
      </c>
      <c r="G847" s="184" t="s">
        <v>153</v>
      </c>
      <c r="H847" s="185">
        <v>90.9</v>
      </c>
      <c r="I847" s="186"/>
      <c r="J847" s="185">
        <f>ROUND(I847*H847,0)</f>
        <v>0</v>
      </c>
      <c r="K847" s="183" t="s">
        <v>154</v>
      </c>
      <c r="L847" s="39"/>
      <c r="M847" s="187" t="s">
        <v>20</v>
      </c>
      <c r="N847" s="188" t="s">
        <v>43</v>
      </c>
      <c r="O847" s="64"/>
      <c r="P847" s="189">
        <f>O847*H847</f>
        <v>0</v>
      </c>
      <c r="Q847" s="189">
        <v>0</v>
      </c>
      <c r="R847" s="189">
        <f>Q847*H847</f>
        <v>0</v>
      </c>
      <c r="S847" s="189">
        <v>0</v>
      </c>
      <c r="T847" s="190">
        <f>S847*H847</f>
        <v>0</v>
      </c>
      <c r="AR847" s="191" t="s">
        <v>244</v>
      </c>
      <c r="AT847" s="191" t="s">
        <v>143</v>
      </c>
      <c r="AU847" s="191" t="s">
        <v>81</v>
      </c>
      <c r="AY847" s="18" t="s">
        <v>141</v>
      </c>
      <c r="BE847" s="192">
        <f>IF(N847="základní",J847,0)</f>
        <v>0</v>
      </c>
      <c r="BF847" s="192">
        <f>IF(N847="snížená",J847,0)</f>
        <v>0</v>
      </c>
      <c r="BG847" s="192">
        <f>IF(N847="zákl. přenesená",J847,0)</f>
        <v>0</v>
      </c>
      <c r="BH847" s="192">
        <f>IF(N847="sníž. přenesená",J847,0)</f>
        <v>0</v>
      </c>
      <c r="BI847" s="192">
        <f>IF(N847="nulová",J847,0)</f>
        <v>0</v>
      </c>
      <c r="BJ847" s="18" t="s">
        <v>8</v>
      </c>
      <c r="BK847" s="192">
        <f>ROUND(I847*H847,0)</f>
        <v>0</v>
      </c>
      <c r="BL847" s="18" t="s">
        <v>244</v>
      </c>
      <c r="BM847" s="191" t="s">
        <v>1561</v>
      </c>
    </row>
    <row r="848" spans="2:65" s="1" customFormat="1" ht="10.199999999999999">
      <c r="B848" s="35"/>
      <c r="C848" s="36"/>
      <c r="D848" s="193" t="s">
        <v>148</v>
      </c>
      <c r="E848" s="36"/>
      <c r="F848" s="194" t="s">
        <v>1562</v>
      </c>
      <c r="G848" s="36"/>
      <c r="H848" s="36"/>
      <c r="I848" s="108"/>
      <c r="J848" s="36"/>
      <c r="K848" s="36"/>
      <c r="L848" s="39"/>
      <c r="M848" s="195"/>
      <c r="N848" s="64"/>
      <c r="O848" s="64"/>
      <c r="P848" s="64"/>
      <c r="Q848" s="64"/>
      <c r="R848" s="64"/>
      <c r="S848" s="64"/>
      <c r="T848" s="65"/>
      <c r="AT848" s="18" t="s">
        <v>148</v>
      </c>
      <c r="AU848" s="18" t="s">
        <v>81</v>
      </c>
    </row>
    <row r="849" spans="2:65" s="1" customFormat="1" ht="48">
      <c r="B849" s="35"/>
      <c r="C849" s="36"/>
      <c r="D849" s="193" t="s">
        <v>157</v>
      </c>
      <c r="E849" s="36"/>
      <c r="F849" s="196" t="s">
        <v>1555</v>
      </c>
      <c r="G849" s="36"/>
      <c r="H849" s="36"/>
      <c r="I849" s="108"/>
      <c r="J849" s="36"/>
      <c r="K849" s="36"/>
      <c r="L849" s="39"/>
      <c r="M849" s="195"/>
      <c r="N849" s="64"/>
      <c r="O849" s="64"/>
      <c r="P849" s="64"/>
      <c r="Q849" s="64"/>
      <c r="R849" s="64"/>
      <c r="S849" s="64"/>
      <c r="T849" s="65"/>
      <c r="AT849" s="18" t="s">
        <v>157</v>
      </c>
      <c r="AU849" s="18" t="s">
        <v>81</v>
      </c>
    </row>
    <row r="850" spans="2:65" s="12" customFormat="1" ht="10.199999999999999">
      <c r="B850" s="197"/>
      <c r="C850" s="198"/>
      <c r="D850" s="193" t="s">
        <v>159</v>
      </c>
      <c r="E850" s="199" t="s">
        <v>20</v>
      </c>
      <c r="F850" s="200" t="s">
        <v>2017</v>
      </c>
      <c r="G850" s="198"/>
      <c r="H850" s="201">
        <v>90.9</v>
      </c>
      <c r="I850" s="202"/>
      <c r="J850" s="198"/>
      <c r="K850" s="198"/>
      <c r="L850" s="203"/>
      <c r="M850" s="204"/>
      <c r="N850" s="205"/>
      <c r="O850" s="205"/>
      <c r="P850" s="205"/>
      <c r="Q850" s="205"/>
      <c r="R850" s="205"/>
      <c r="S850" s="205"/>
      <c r="T850" s="206"/>
      <c r="AT850" s="207" t="s">
        <v>159</v>
      </c>
      <c r="AU850" s="207" t="s">
        <v>81</v>
      </c>
      <c r="AV850" s="12" t="s">
        <v>81</v>
      </c>
      <c r="AW850" s="12" t="s">
        <v>33</v>
      </c>
      <c r="AX850" s="12" t="s">
        <v>8</v>
      </c>
      <c r="AY850" s="207" t="s">
        <v>141</v>
      </c>
    </row>
    <row r="851" spans="2:65" s="1" customFormat="1" ht="14.4" customHeight="1">
      <c r="B851" s="35"/>
      <c r="C851" s="181" t="s">
        <v>1310</v>
      </c>
      <c r="D851" s="181" t="s">
        <v>143</v>
      </c>
      <c r="E851" s="182" t="s">
        <v>1565</v>
      </c>
      <c r="F851" s="183" t="s">
        <v>1566</v>
      </c>
      <c r="G851" s="184" t="s">
        <v>623</v>
      </c>
      <c r="H851" s="186"/>
      <c r="I851" s="186"/>
      <c r="J851" s="185">
        <f>ROUND(I851*H851,0)</f>
        <v>0</v>
      </c>
      <c r="K851" s="183" t="s">
        <v>154</v>
      </c>
      <c r="L851" s="39"/>
      <c r="M851" s="187" t="s">
        <v>20</v>
      </c>
      <c r="N851" s="188" t="s">
        <v>43</v>
      </c>
      <c r="O851" s="64"/>
      <c r="P851" s="189">
        <f>O851*H851</f>
        <v>0</v>
      </c>
      <c r="Q851" s="189">
        <v>0</v>
      </c>
      <c r="R851" s="189">
        <f>Q851*H851</f>
        <v>0</v>
      </c>
      <c r="S851" s="189">
        <v>0</v>
      </c>
      <c r="T851" s="190">
        <f>S851*H851</f>
        <v>0</v>
      </c>
      <c r="AR851" s="191" t="s">
        <v>244</v>
      </c>
      <c r="AT851" s="191" t="s">
        <v>143</v>
      </c>
      <c r="AU851" s="191" t="s">
        <v>81</v>
      </c>
      <c r="AY851" s="18" t="s">
        <v>141</v>
      </c>
      <c r="BE851" s="192">
        <f>IF(N851="základní",J851,0)</f>
        <v>0</v>
      </c>
      <c r="BF851" s="192">
        <f>IF(N851="snížená",J851,0)</f>
        <v>0</v>
      </c>
      <c r="BG851" s="192">
        <f>IF(N851="zákl. přenesená",J851,0)</f>
        <v>0</v>
      </c>
      <c r="BH851" s="192">
        <f>IF(N851="sníž. přenesená",J851,0)</f>
        <v>0</v>
      </c>
      <c r="BI851" s="192">
        <f>IF(N851="nulová",J851,0)</f>
        <v>0</v>
      </c>
      <c r="BJ851" s="18" t="s">
        <v>8</v>
      </c>
      <c r="BK851" s="192">
        <f>ROUND(I851*H851,0)</f>
        <v>0</v>
      </c>
      <c r="BL851" s="18" t="s">
        <v>244</v>
      </c>
      <c r="BM851" s="191" t="s">
        <v>1567</v>
      </c>
    </row>
    <row r="852" spans="2:65" s="1" customFormat="1" ht="19.2">
      <c r="B852" s="35"/>
      <c r="C852" s="36"/>
      <c r="D852" s="193" t="s">
        <v>148</v>
      </c>
      <c r="E852" s="36"/>
      <c r="F852" s="194" t="s">
        <v>1568</v>
      </c>
      <c r="G852" s="36"/>
      <c r="H852" s="36"/>
      <c r="I852" s="108"/>
      <c r="J852" s="36"/>
      <c r="K852" s="36"/>
      <c r="L852" s="39"/>
      <c r="M852" s="195"/>
      <c r="N852" s="64"/>
      <c r="O852" s="64"/>
      <c r="P852" s="64"/>
      <c r="Q852" s="64"/>
      <c r="R852" s="64"/>
      <c r="S852" s="64"/>
      <c r="T852" s="65"/>
      <c r="AT852" s="18" t="s">
        <v>148</v>
      </c>
      <c r="AU852" s="18" t="s">
        <v>81</v>
      </c>
    </row>
    <row r="853" spans="2:65" s="1" customFormat="1" ht="96">
      <c r="B853" s="35"/>
      <c r="C853" s="36"/>
      <c r="D853" s="193" t="s">
        <v>157</v>
      </c>
      <c r="E853" s="36"/>
      <c r="F853" s="196" t="s">
        <v>626</v>
      </c>
      <c r="G853" s="36"/>
      <c r="H853" s="36"/>
      <c r="I853" s="108"/>
      <c r="J853" s="36"/>
      <c r="K853" s="36"/>
      <c r="L853" s="39"/>
      <c r="M853" s="195"/>
      <c r="N853" s="64"/>
      <c r="O853" s="64"/>
      <c r="P853" s="64"/>
      <c r="Q853" s="64"/>
      <c r="R853" s="64"/>
      <c r="S853" s="64"/>
      <c r="T853" s="65"/>
      <c r="AT853" s="18" t="s">
        <v>157</v>
      </c>
      <c r="AU853" s="18" t="s">
        <v>81</v>
      </c>
    </row>
    <row r="854" spans="2:65" s="11" customFormat="1" ht="22.8" customHeight="1">
      <c r="B854" s="165"/>
      <c r="C854" s="166"/>
      <c r="D854" s="167" t="s">
        <v>71</v>
      </c>
      <c r="E854" s="179" t="s">
        <v>1569</v>
      </c>
      <c r="F854" s="179" t="s">
        <v>1570</v>
      </c>
      <c r="G854" s="166"/>
      <c r="H854" s="166"/>
      <c r="I854" s="169"/>
      <c r="J854" s="180">
        <f>BK854</f>
        <v>0</v>
      </c>
      <c r="K854" s="166"/>
      <c r="L854" s="171"/>
      <c r="M854" s="172"/>
      <c r="N854" s="173"/>
      <c r="O854" s="173"/>
      <c r="P854" s="174">
        <f>SUM(P855:P861)</f>
        <v>0</v>
      </c>
      <c r="Q854" s="173"/>
      <c r="R854" s="174">
        <f>SUM(R855:R861)</f>
        <v>3.7745999999999999E-3</v>
      </c>
      <c r="S854" s="173"/>
      <c r="T854" s="175">
        <f>SUM(T855:T861)</f>
        <v>9.5430000000000001E-2</v>
      </c>
      <c r="AR854" s="176" t="s">
        <v>81</v>
      </c>
      <c r="AT854" s="177" t="s">
        <v>71</v>
      </c>
      <c r="AU854" s="177" t="s">
        <v>8</v>
      </c>
      <c r="AY854" s="176" t="s">
        <v>141</v>
      </c>
      <c r="BK854" s="178">
        <f>SUM(BK855:BK861)</f>
        <v>0</v>
      </c>
    </row>
    <row r="855" spans="2:65" s="1" customFormat="1" ht="14.4" customHeight="1">
      <c r="B855" s="35"/>
      <c r="C855" s="181" t="s">
        <v>1312</v>
      </c>
      <c r="D855" s="181" t="s">
        <v>143</v>
      </c>
      <c r="E855" s="182" t="s">
        <v>1572</v>
      </c>
      <c r="F855" s="183" t="s">
        <v>1573</v>
      </c>
      <c r="G855" s="184" t="s">
        <v>163</v>
      </c>
      <c r="H855" s="185">
        <v>31.81</v>
      </c>
      <c r="I855" s="186"/>
      <c r="J855" s="185">
        <f>ROUND(I855*H855,0)</f>
        <v>0</v>
      </c>
      <c r="K855" s="183" t="s">
        <v>154</v>
      </c>
      <c r="L855" s="39"/>
      <c r="M855" s="187" t="s">
        <v>20</v>
      </c>
      <c r="N855" s="188" t="s">
        <v>43</v>
      </c>
      <c r="O855" s="64"/>
      <c r="P855" s="189">
        <f>O855*H855</f>
        <v>0</v>
      </c>
      <c r="Q855" s="189">
        <v>0</v>
      </c>
      <c r="R855" s="189">
        <f>Q855*H855</f>
        <v>0</v>
      </c>
      <c r="S855" s="189">
        <v>3.0000000000000001E-3</v>
      </c>
      <c r="T855" s="190">
        <f>S855*H855</f>
        <v>9.5430000000000001E-2</v>
      </c>
      <c r="AR855" s="191" t="s">
        <v>244</v>
      </c>
      <c r="AT855" s="191" t="s">
        <v>143</v>
      </c>
      <c r="AU855" s="191" t="s">
        <v>81</v>
      </c>
      <c r="AY855" s="18" t="s">
        <v>141</v>
      </c>
      <c r="BE855" s="192">
        <f>IF(N855="základní",J855,0)</f>
        <v>0</v>
      </c>
      <c r="BF855" s="192">
        <f>IF(N855="snížená",J855,0)</f>
        <v>0</v>
      </c>
      <c r="BG855" s="192">
        <f>IF(N855="zákl. přenesená",J855,0)</f>
        <v>0</v>
      </c>
      <c r="BH855" s="192">
        <f>IF(N855="sníž. přenesená",J855,0)</f>
        <v>0</v>
      </c>
      <c r="BI855" s="192">
        <f>IF(N855="nulová",J855,0)</f>
        <v>0</v>
      </c>
      <c r="BJ855" s="18" t="s">
        <v>8</v>
      </c>
      <c r="BK855" s="192">
        <f>ROUND(I855*H855,0)</f>
        <v>0</v>
      </c>
      <c r="BL855" s="18" t="s">
        <v>244</v>
      </c>
      <c r="BM855" s="191" t="s">
        <v>1574</v>
      </c>
    </row>
    <row r="856" spans="2:65" s="1" customFormat="1" ht="10.199999999999999">
      <c r="B856" s="35"/>
      <c r="C856" s="36"/>
      <c r="D856" s="193" t="s">
        <v>148</v>
      </c>
      <c r="E856" s="36"/>
      <c r="F856" s="194" t="s">
        <v>1575</v>
      </c>
      <c r="G856" s="36"/>
      <c r="H856" s="36"/>
      <c r="I856" s="108"/>
      <c r="J856" s="36"/>
      <c r="K856" s="36"/>
      <c r="L856" s="39"/>
      <c r="M856" s="195"/>
      <c r="N856" s="64"/>
      <c r="O856" s="64"/>
      <c r="P856" s="64"/>
      <c r="Q856" s="64"/>
      <c r="R856" s="64"/>
      <c r="S856" s="64"/>
      <c r="T856" s="65"/>
      <c r="AT856" s="18" t="s">
        <v>148</v>
      </c>
      <c r="AU856" s="18" t="s">
        <v>81</v>
      </c>
    </row>
    <row r="857" spans="2:65" s="12" customFormat="1" ht="10.199999999999999">
      <c r="B857" s="197"/>
      <c r="C857" s="198"/>
      <c r="D857" s="193" t="s">
        <v>159</v>
      </c>
      <c r="E857" s="199" t="s">
        <v>20</v>
      </c>
      <c r="F857" s="200" t="s">
        <v>2018</v>
      </c>
      <c r="G857" s="198"/>
      <c r="H857" s="201">
        <v>31.81</v>
      </c>
      <c r="I857" s="202"/>
      <c r="J857" s="198"/>
      <c r="K857" s="198"/>
      <c r="L857" s="203"/>
      <c r="M857" s="204"/>
      <c r="N857" s="205"/>
      <c r="O857" s="205"/>
      <c r="P857" s="205"/>
      <c r="Q857" s="205"/>
      <c r="R857" s="205"/>
      <c r="S857" s="205"/>
      <c r="T857" s="206"/>
      <c r="AT857" s="207" t="s">
        <v>159</v>
      </c>
      <c r="AU857" s="207" t="s">
        <v>81</v>
      </c>
      <c r="AV857" s="12" t="s">
        <v>81</v>
      </c>
      <c r="AW857" s="12" t="s">
        <v>33</v>
      </c>
      <c r="AX857" s="12" t="s">
        <v>8</v>
      </c>
      <c r="AY857" s="207" t="s">
        <v>141</v>
      </c>
    </row>
    <row r="858" spans="2:65" s="1" customFormat="1" ht="14.4" customHeight="1">
      <c r="B858" s="35"/>
      <c r="C858" s="181" t="s">
        <v>1314</v>
      </c>
      <c r="D858" s="181" t="s">
        <v>143</v>
      </c>
      <c r="E858" s="182" t="s">
        <v>1578</v>
      </c>
      <c r="F858" s="183" t="s">
        <v>1579</v>
      </c>
      <c r="G858" s="184" t="s">
        <v>163</v>
      </c>
      <c r="H858" s="185">
        <v>125.82</v>
      </c>
      <c r="I858" s="186"/>
      <c r="J858" s="185">
        <f>ROUND(I858*H858,0)</f>
        <v>0</v>
      </c>
      <c r="K858" s="183" t="s">
        <v>154</v>
      </c>
      <c r="L858" s="39"/>
      <c r="M858" s="187" t="s">
        <v>20</v>
      </c>
      <c r="N858" s="188" t="s">
        <v>43</v>
      </c>
      <c r="O858" s="64"/>
      <c r="P858" s="189">
        <f>O858*H858</f>
        <v>0</v>
      </c>
      <c r="Q858" s="189">
        <v>3.0000000000000001E-5</v>
      </c>
      <c r="R858" s="189">
        <f>Q858*H858</f>
        <v>3.7745999999999999E-3</v>
      </c>
      <c r="S858" s="189">
        <v>0</v>
      </c>
      <c r="T858" s="190">
        <f>S858*H858</f>
        <v>0</v>
      </c>
      <c r="AR858" s="191" t="s">
        <v>244</v>
      </c>
      <c r="AT858" s="191" t="s">
        <v>143</v>
      </c>
      <c r="AU858" s="191" t="s">
        <v>81</v>
      </c>
      <c r="AY858" s="18" t="s">
        <v>141</v>
      </c>
      <c r="BE858" s="192">
        <f>IF(N858="základní",J858,0)</f>
        <v>0</v>
      </c>
      <c r="BF858" s="192">
        <f>IF(N858="snížená",J858,0)</f>
        <v>0</v>
      </c>
      <c r="BG858" s="192">
        <f>IF(N858="zákl. přenesená",J858,0)</f>
        <v>0</v>
      </c>
      <c r="BH858" s="192">
        <f>IF(N858="sníž. přenesená",J858,0)</f>
        <v>0</v>
      </c>
      <c r="BI858" s="192">
        <f>IF(N858="nulová",J858,0)</f>
        <v>0</v>
      </c>
      <c r="BJ858" s="18" t="s">
        <v>8</v>
      </c>
      <c r="BK858" s="192">
        <f>ROUND(I858*H858,0)</f>
        <v>0</v>
      </c>
      <c r="BL858" s="18" t="s">
        <v>244</v>
      </c>
      <c r="BM858" s="191" t="s">
        <v>1580</v>
      </c>
    </row>
    <row r="859" spans="2:65" s="1" customFormat="1" ht="10.199999999999999">
      <c r="B859" s="35"/>
      <c r="C859" s="36"/>
      <c r="D859" s="193" t="s">
        <v>148</v>
      </c>
      <c r="E859" s="36"/>
      <c r="F859" s="194" t="s">
        <v>1581</v>
      </c>
      <c r="G859" s="36"/>
      <c r="H859" s="36"/>
      <c r="I859" s="108"/>
      <c r="J859" s="36"/>
      <c r="K859" s="36"/>
      <c r="L859" s="39"/>
      <c r="M859" s="195"/>
      <c r="N859" s="64"/>
      <c r="O859" s="64"/>
      <c r="P859" s="64"/>
      <c r="Q859" s="64"/>
      <c r="R859" s="64"/>
      <c r="S859" s="64"/>
      <c r="T859" s="65"/>
      <c r="AT859" s="18" t="s">
        <v>148</v>
      </c>
      <c r="AU859" s="18" t="s">
        <v>81</v>
      </c>
    </row>
    <row r="860" spans="2:65" s="1" customFormat="1" ht="38.4">
      <c r="B860" s="35"/>
      <c r="C860" s="36"/>
      <c r="D860" s="193" t="s">
        <v>157</v>
      </c>
      <c r="E860" s="36"/>
      <c r="F860" s="196" t="s">
        <v>1582</v>
      </c>
      <c r="G860" s="36"/>
      <c r="H860" s="36"/>
      <c r="I860" s="108"/>
      <c r="J860" s="36"/>
      <c r="K860" s="36"/>
      <c r="L860" s="39"/>
      <c r="M860" s="195"/>
      <c r="N860" s="64"/>
      <c r="O860" s="64"/>
      <c r="P860" s="64"/>
      <c r="Q860" s="64"/>
      <c r="R860" s="64"/>
      <c r="S860" s="64"/>
      <c r="T860" s="65"/>
      <c r="AT860" s="18" t="s">
        <v>157</v>
      </c>
      <c r="AU860" s="18" t="s">
        <v>81</v>
      </c>
    </row>
    <row r="861" spans="2:65" s="12" customFormat="1" ht="10.199999999999999">
      <c r="B861" s="197"/>
      <c r="C861" s="198"/>
      <c r="D861" s="193" t="s">
        <v>159</v>
      </c>
      <c r="E861" s="199" t="s">
        <v>20</v>
      </c>
      <c r="F861" s="200" t="s">
        <v>2019</v>
      </c>
      <c r="G861" s="198"/>
      <c r="H861" s="201">
        <v>125.82</v>
      </c>
      <c r="I861" s="202"/>
      <c r="J861" s="198"/>
      <c r="K861" s="198"/>
      <c r="L861" s="203"/>
      <c r="M861" s="204"/>
      <c r="N861" s="205"/>
      <c r="O861" s="205"/>
      <c r="P861" s="205"/>
      <c r="Q861" s="205"/>
      <c r="R861" s="205"/>
      <c r="S861" s="205"/>
      <c r="T861" s="206"/>
      <c r="AT861" s="207" t="s">
        <v>159</v>
      </c>
      <c r="AU861" s="207" t="s">
        <v>81</v>
      </c>
      <c r="AV861" s="12" t="s">
        <v>81</v>
      </c>
      <c r="AW861" s="12" t="s">
        <v>33</v>
      </c>
      <c r="AX861" s="12" t="s">
        <v>8</v>
      </c>
      <c r="AY861" s="207" t="s">
        <v>141</v>
      </c>
    </row>
    <row r="862" spans="2:65" s="11" customFormat="1" ht="22.8" customHeight="1">
      <c r="B862" s="165"/>
      <c r="C862" s="166"/>
      <c r="D862" s="167" t="s">
        <v>71</v>
      </c>
      <c r="E862" s="179" t="s">
        <v>1583</v>
      </c>
      <c r="F862" s="179" t="s">
        <v>1584</v>
      </c>
      <c r="G862" s="166"/>
      <c r="H862" s="166"/>
      <c r="I862" s="169"/>
      <c r="J862" s="180">
        <f>BK862</f>
        <v>0</v>
      </c>
      <c r="K862" s="166"/>
      <c r="L862" s="171"/>
      <c r="M862" s="172"/>
      <c r="N862" s="173"/>
      <c r="O862" s="173"/>
      <c r="P862" s="174">
        <f>SUM(P863:P912)</f>
        <v>0</v>
      </c>
      <c r="Q862" s="173"/>
      <c r="R862" s="174">
        <f>SUM(R863:R912)</f>
        <v>2.2372030000000001</v>
      </c>
      <c r="S862" s="173"/>
      <c r="T862" s="175">
        <f>SUM(T863:T912)</f>
        <v>0</v>
      </c>
      <c r="AR862" s="176" t="s">
        <v>81</v>
      </c>
      <c r="AT862" s="177" t="s">
        <v>71</v>
      </c>
      <c r="AU862" s="177" t="s">
        <v>8</v>
      </c>
      <c r="AY862" s="176" t="s">
        <v>141</v>
      </c>
      <c r="BK862" s="178">
        <f>SUM(BK863:BK912)</f>
        <v>0</v>
      </c>
    </row>
    <row r="863" spans="2:65" s="1" customFormat="1" ht="14.4" customHeight="1">
      <c r="B863" s="35"/>
      <c r="C863" s="181" t="s">
        <v>1316</v>
      </c>
      <c r="D863" s="181" t="s">
        <v>143</v>
      </c>
      <c r="E863" s="182" t="s">
        <v>1586</v>
      </c>
      <c r="F863" s="183" t="s">
        <v>1587</v>
      </c>
      <c r="G863" s="184" t="s">
        <v>198</v>
      </c>
      <c r="H863" s="185">
        <v>32</v>
      </c>
      <c r="I863" s="186"/>
      <c r="J863" s="185">
        <f>ROUND(I863*H863,0)</f>
        <v>0</v>
      </c>
      <c r="K863" s="183" t="s">
        <v>20</v>
      </c>
      <c r="L863" s="39"/>
      <c r="M863" s="187" t="s">
        <v>20</v>
      </c>
      <c r="N863" s="188" t="s">
        <v>43</v>
      </c>
      <c r="O863" s="64"/>
      <c r="P863" s="189">
        <f>O863*H863</f>
        <v>0</v>
      </c>
      <c r="Q863" s="189">
        <v>0</v>
      </c>
      <c r="R863" s="189">
        <f>Q863*H863</f>
        <v>0</v>
      </c>
      <c r="S863" s="189">
        <v>0</v>
      </c>
      <c r="T863" s="190">
        <f>S863*H863</f>
        <v>0</v>
      </c>
      <c r="AR863" s="191" t="s">
        <v>244</v>
      </c>
      <c r="AT863" s="191" t="s">
        <v>143</v>
      </c>
      <c r="AU863" s="191" t="s">
        <v>81</v>
      </c>
      <c r="AY863" s="18" t="s">
        <v>141</v>
      </c>
      <c r="BE863" s="192">
        <f>IF(N863="základní",J863,0)</f>
        <v>0</v>
      </c>
      <c r="BF863" s="192">
        <f>IF(N863="snížená",J863,0)</f>
        <v>0</v>
      </c>
      <c r="BG863" s="192">
        <f>IF(N863="zákl. přenesená",J863,0)</f>
        <v>0</v>
      </c>
      <c r="BH863" s="192">
        <f>IF(N863="sníž. přenesená",J863,0)</f>
        <v>0</v>
      </c>
      <c r="BI863" s="192">
        <f>IF(N863="nulová",J863,0)</f>
        <v>0</v>
      </c>
      <c r="BJ863" s="18" t="s">
        <v>8</v>
      </c>
      <c r="BK863" s="192">
        <f>ROUND(I863*H863,0)</f>
        <v>0</v>
      </c>
      <c r="BL863" s="18" t="s">
        <v>244</v>
      </c>
      <c r="BM863" s="191" t="s">
        <v>1588</v>
      </c>
    </row>
    <row r="864" spans="2:65" s="1" customFormat="1" ht="10.199999999999999">
      <c r="B864" s="35"/>
      <c r="C864" s="36"/>
      <c r="D864" s="193" t="s">
        <v>148</v>
      </c>
      <c r="E864" s="36"/>
      <c r="F864" s="194" t="s">
        <v>1587</v>
      </c>
      <c r="G864" s="36"/>
      <c r="H864" s="36"/>
      <c r="I864" s="108"/>
      <c r="J864" s="36"/>
      <c r="K864" s="36"/>
      <c r="L864" s="39"/>
      <c r="M864" s="195"/>
      <c r="N864" s="64"/>
      <c r="O864" s="64"/>
      <c r="P864" s="64"/>
      <c r="Q864" s="64"/>
      <c r="R864" s="64"/>
      <c r="S864" s="64"/>
      <c r="T864" s="65"/>
      <c r="AT864" s="18" t="s">
        <v>148</v>
      </c>
      <c r="AU864" s="18" t="s">
        <v>81</v>
      </c>
    </row>
    <row r="865" spans="2:65" s="14" customFormat="1" ht="10.199999999999999">
      <c r="B865" s="219"/>
      <c r="C865" s="220"/>
      <c r="D865" s="193" t="s">
        <v>159</v>
      </c>
      <c r="E865" s="221" t="s">
        <v>20</v>
      </c>
      <c r="F865" s="222" t="s">
        <v>1556</v>
      </c>
      <c r="G865" s="220"/>
      <c r="H865" s="221" t="s">
        <v>20</v>
      </c>
      <c r="I865" s="223"/>
      <c r="J865" s="220"/>
      <c r="K865" s="220"/>
      <c r="L865" s="224"/>
      <c r="M865" s="225"/>
      <c r="N865" s="226"/>
      <c r="O865" s="226"/>
      <c r="P865" s="226"/>
      <c r="Q865" s="226"/>
      <c r="R865" s="226"/>
      <c r="S865" s="226"/>
      <c r="T865" s="227"/>
      <c r="AT865" s="228" t="s">
        <v>159</v>
      </c>
      <c r="AU865" s="228" t="s">
        <v>81</v>
      </c>
      <c r="AV865" s="14" t="s">
        <v>8</v>
      </c>
      <c r="AW865" s="14" t="s">
        <v>33</v>
      </c>
      <c r="AX865" s="14" t="s">
        <v>72</v>
      </c>
      <c r="AY865" s="228" t="s">
        <v>141</v>
      </c>
    </row>
    <row r="866" spans="2:65" s="12" customFormat="1" ht="10.199999999999999">
      <c r="B866" s="197"/>
      <c r="C866" s="198"/>
      <c r="D866" s="193" t="s">
        <v>159</v>
      </c>
      <c r="E866" s="199" t="s">
        <v>20</v>
      </c>
      <c r="F866" s="200" t="s">
        <v>2020</v>
      </c>
      <c r="G866" s="198"/>
      <c r="H866" s="201">
        <v>32</v>
      </c>
      <c r="I866" s="202"/>
      <c r="J866" s="198"/>
      <c r="K866" s="198"/>
      <c r="L866" s="203"/>
      <c r="M866" s="204"/>
      <c r="N866" s="205"/>
      <c r="O866" s="205"/>
      <c r="P866" s="205"/>
      <c r="Q866" s="205"/>
      <c r="R866" s="205"/>
      <c r="S866" s="205"/>
      <c r="T866" s="206"/>
      <c r="AT866" s="207" t="s">
        <v>159</v>
      </c>
      <c r="AU866" s="207" t="s">
        <v>81</v>
      </c>
      <c r="AV866" s="12" t="s">
        <v>81</v>
      </c>
      <c r="AW866" s="12" t="s">
        <v>33</v>
      </c>
      <c r="AX866" s="12" t="s">
        <v>8</v>
      </c>
      <c r="AY866" s="207" t="s">
        <v>141</v>
      </c>
    </row>
    <row r="867" spans="2:65" s="1" customFormat="1" ht="14.4" customHeight="1">
      <c r="B867" s="35"/>
      <c r="C867" s="181" t="s">
        <v>1318</v>
      </c>
      <c r="D867" s="181" t="s">
        <v>143</v>
      </c>
      <c r="E867" s="182" t="s">
        <v>1590</v>
      </c>
      <c r="F867" s="183" t="s">
        <v>1591</v>
      </c>
      <c r="G867" s="184" t="s">
        <v>163</v>
      </c>
      <c r="H867" s="185">
        <v>113.69</v>
      </c>
      <c r="I867" s="186"/>
      <c r="J867" s="185">
        <f>ROUND(I867*H867,0)</f>
        <v>0</v>
      </c>
      <c r="K867" s="183" t="s">
        <v>154</v>
      </c>
      <c r="L867" s="39"/>
      <c r="M867" s="187" t="s">
        <v>20</v>
      </c>
      <c r="N867" s="188" t="s">
        <v>43</v>
      </c>
      <c r="O867" s="64"/>
      <c r="P867" s="189">
        <f>O867*H867</f>
        <v>0</v>
      </c>
      <c r="Q867" s="189">
        <v>2.9999999999999997E-4</v>
      </c>
      <c r="R867" s="189">
        <f>Q867*H867</f>
        <v>3.4106999999999998E-2</v>
      </c>
      <c r="S867" s="189">
        <v>0</v>
      </c>
      <c r="T867" s="190">
        <f>S867*H867</f>
        <v>0</v>
      </c>
      <c r="AR867" s="191" t="s">
        <v>244</v>
      </c>
      <c r="AT867" s="191" t="s">
        <v>143</v>
      </c>
      <c r="AU867" s="191" t="s">
        <v>81</v>
      </c>
      <c r="AY867" s="18" t="s">
        <v>141</v>
      </c>
      <c r="BE867" s="192">
        <f>IF(N867="základní",J867,0)</f>
        <v>0</v>
      </c>
      <c r="BF867" s="192">
        <f>IF(N867="snížená",J867,0)</f>
        <v>0</v>
      </c>
      <c r="BG867" s="192">
        <f>IF(N867="zákl. přenesená",J867,0)</f>
        <v>0</v>
      </c>
      <c r="BH867" s="192">
        <f>IF(N867="sníž. přenesená",J867,0)</f>
        <v>0</v>
      </c>
      <c r="BI867" s="192">
        <f>IF(N867="nulová",J867,0)</f>
        <v>0</v>
      </c>
      <c r="BJ867" s="18" t="s">
        <v>8</v>
      </c>
      <c r="BK867" s="192">
        <f>ROUND(I867*H867,0)</f>
        <v>0</v>
      </c>
      <c r="BL867" s="18" t="s">
        <v>244</v>
      </c>
      <c r="BM867" s="191" t="s">
        <v>1592</v>
      </c>
    </row>
    <row r="868" spans="2:65" s="1" customFormat="1" ht="10.199999999999999">
      <c r="B868" s="35"/>
      <c r="C868" s="36"/>
      <c r="D868" s="193" t="s">
        <v>148</v>
      </c>
      <c r="E868" s="36"/>
      <c r="F868" s="194" t="s">
        <v>1593</v>
      </c>
      <c r="G868" s="36"/>
      <c r="H868" s="36"/>
      <c r="I868" s="108"/>
      <c r="J868" s="36"/>
      <c r="K868" s="36"/>
      <c r="L868" s="39"/>
      <c r="M868" s="195"/>
      <c r="N868" s="64"/>
      <c r="O868" s="64"/>
      <c r="P868" s="64"/>
      <c r="Q868" s="64"/>
      <c r="R868" s="64"/>
      <c r="S868" s="64"/>
      <c r="T868" s="65"/>
      <c r="AT868" s="18" t="s">
        <v>148</v>
      </c>
      <c r="AU868" s="18" t="s">
        <v>81</v>
      </c>
    </row>
    <row r="869" spans="2:65" s="1" customFormat="1" ht="38.4">
      <c r="B869" s="35"/>
      <c r="C869" s="36"/>
      <c r="D869" s="193" t="s">
        <v>157</v>
      </c>
      <c r="E869" s="36"/>
      <c r="F869" s="196" t="s">
        <v>1594</v>
      </c>
      <c r="G869" s="36"/>
      <c r="H869" s="36"/>
      <c r="I869" s="108"/>
      <c r="J869" s="36"/>
      <c r="K869" s="36"/>
      <c r="L869" s="39"/>
      <c r="M869" s="195"/>
      <c r="N869" s="64"/>
      <c r="O869" s="64"/>
      <c r="P869" s="64"/>
      <c r="Q869" s="64"/>
      <c r="R869" s="64"/>
      <c r="S869" s="64"/>
      <c r="T869" s="65"/>
      <c r="AT869" s="18" t="s">
        <v>157</v>
      </c>
      <c r="AU869" s="18" t="s">
        <v>81</v>
      </c>
    </row>
    <row r="870" spans="2:65" s="12" customFormat="1" ht="10.199999999999999">
      <c r="B870" s="197"/>
      <c r="C870" s="198"/>
      <c r="D870" s="193" t="s">
        <v>159</v>
      </c>
      <c r="E870" s="199" t="s">
        <v>20</v>
      </c>
      <c r="F870" s="200" t="s">
        <v>2021</v>
      </c>
      <c r="G870" s="198"/>
      <c r="H870" s="201">
        <v>3.51</v>
      </c>
      <c r="I870" s="202"/>
      <c r="J870" s="198"/>
      <c r="K870" s="198"/>
      <c r="L870" s="203"/>
      <c r="M870" s="204"/>
      <c r="N870" s="205"/>
      <c r="O870" s="205"/>
      <c r="P870" s="205"/>
      <c r="Q870" s="205"/>
      <c r="R870" s="205"/>
      <c r="S870" s="205"/>
      <c r="T870" s="206"/>
      <c r="AT870" s="207" t="s">
        <v>159</v>
      </c>
      <c r="AU870" s="207" t="s">
        <v>81</v>
      </c>
      <c r="AV870" s="12" t="s">
        <v>81</v>
      </c>
      <c r="AW870" s="12" t="s">
        <v>33</v>
      </c>
      <c r="AX870" s="12" t="s">
        <v>72</v>
      </c>
      <c r="AY870" s="207" t="s">
        <v>141</v>
      </c>
    </row>
    <row r="871" spans="2:65" s="12" customFormat="1" ht="10.199999999999999">
      <c r="B871" s="197"/>
      <c r="C871" s="198"/>
      <c r="D871" s="193" t="s">
        <v>159</v>
      </c>
      <c r="E871" s="199" t="s">
        <v>20</v>
      </c>
      <c r="F871" s="200" t="s">
        <v>2022</v>
      </c>
      <c r="G871" s="198"/>
      <c r="H871" s="201">
        <v>26.64</v>
      </c>
      <c r="I871" s="202"/>
      <c r="J871" s="198"/>
      <c r="K871" s="198"/>
      <c r="L871" s="203"/>
      <c r="M871" s="204"/>
      <c r="N871" s="205"/>
      <c r="O871" s="205"/>
      <c r="P871" s="205"/>
      <c r="Q871" s="205"/>
      <c r="R871" s="205"/>
      <c r="S871" s="205"/>
      <c r="T871" s="206"/>
      <c r="AT871" s="207" t="s">
        <v>159</v>
      </c>
      <c r="AU871" s="207" t="s">
        <v>81</v>
      </c>
      <c r="AV871" s="12" t="s">
        <v>81</v>
      </c>
      <c r="AW871" s="12" t="s">
        <v>33</v>
      </c>
      <c r="AX871" s="12" t="s">
        <v>72</v>
      </c>
      <c r="AY871" s="207" t="s">
        <v>141</v>
      </c>
    </row>
    <row r="872" spans="2:65" s="12" customFormat="1" ht="10.199999999999999">
      <c r="B872" s="197"/>
      <c r="C872" s="198"/>
      <c r="D872" s="193" t="s">
        <v>159</v>
      </c>
      <c r="E872" s="199" t="s">
        <v>20</v>
      </c>
      <c r="F872" s="200" t="s">
        <v>2023</v>
      </c>
      <c r="G872" s="198"/>
      <c r="H872" s="201">
        <v>12.78</v>
      </c>
      <c r="I872" s="202"/>
      <c r="J872" s="198"/>
      <c r="K872" s="198"/>
      <c r="L872" s="203"/>
      <c r="M872" s="204"/>
      <c r="N872" s="205"/>
      <c r="O872" s="205"/>
      <c r="P872" s="205"/>
      <c r="Q872" s="205"/>
      <c r="R872" s="205"/>
      <c r="S872" s="205"/>
      <c r="T872" s="206"/>
      <c r="AT872" s="207" t="s">
        <v>159</v>
      </c>
      <c r="AU872" s="207" t="s">
        <v>81</v>
      </c>
      <c r="AV872" s="12" t="s">
        <v>81</v>
      </c>
      <c r="AW872" s="12" t="s">
        <v>33</v>
      </c>
      <c r="AX872" s="12" t="s">
        <v>72</v>
      </c>
      <c r="AY872" s="207" t="s">
        <v>141</v>
      </c>
    </row>
    <row r="873" spans="2:65" s="12" customFormat="1" ht="10.199999999999999">
      <c r="B873" s="197"/>
      <c r="C873" s="198"/>
      <c r="D873" s="193" t="s">
        <v>159</v>
      </c>
      <c r="E873" s="199" t="s">
        <v>20</v>
      </c>
      <c r="F873" s="200" t="s">
        <v>2024</v>
      </c>
      <c r="G873" s="198"/>
      <c r="H873" s="201">
        <v>17.12</v>
      </c>
      <c r="I873" s="202"/>
      <c r="J873" s="198"/>
      <c r="K873" s="198"/>
      <c r="L873" s="203"/>
      <c r="M873" s="204"/>
      <c r="N873" s="205"/>
      <c r="O873" s="205"/>
      <c r="P873" s="205"/>
      <c r="Q873" s="205"/>
      <c r="R873" s="205"/>
      <c r="S873" s="205"/>
      <c r="T873" s="206"/>
      <c r="AT873" s="207" t="s">
        <v>159</v>
      </c>
      <c r="AU873" s="207" t="s">
        <v>81</v>
      </c>
      <c r="AV873" s="12" t="s">
        <v>81</v>
      </c>
      <c r="AW873" s="12" t="s">
        <v>33</v>
      </c>
      <c r="AX873" s="12" t="s">
        <v>72</v>
      </c>
      <c r="AY873" s="207" t="s">
        <v>141</v>
      </c>
    </row>
    <row r="874" spans="2:65" s="12" customFormat="1" ht="10.199999999999999">
      <c r="B874" s="197"/>
      <c r="C874" s="198"/>
      <c r="D874" s="193" t="s">
        <v>159</v>
      </c>
      <c r="E874" s="199" t="s">
        <v>20</v>
      </c>
      <c r="F874" s="200" t="s">
        <v>2025</v>
      </c>
      <c r="G874" s="198"/>
      <c r="H874" s="201">
        <v>18.52</v>
      </c>
      <c r="I874" s="202"/>
      <c r="J874" s="198"/>
      <c r="K874" s="198"/>
      <c r="L874" s="203"/>
      <c r="M874" s="204"/>
      <c r="N874" s="205"/>
      <c r="O874" s="205"/>
      <c r="P874" s="205"/>
      <c r="Q874" s="205"/>
      <c r="R874" s="205"/>
      <c r="S874" s="205"/>
      <c r="T874" s="206"/>
      <c r="AT874" s="207" t="s">
        <v>159</v>
      </c>
      <c r="AU874" s="207" t="s">
        <v>81</v>
      </c>
      <c r="AV874" s="12" t="s">
        <v>81</v>
      </c>
      <c r="AW874" s="12" t="s">
        <v>33</v>
      </c>
      <c r="AX874" s="12" t="s">
        <v>72</v>
      </c>
      <c r="AY874" s="207" t="s">
        <v>141</v>
      </c>
    </row>
    <row r="875" spans="2:65" s="12" customFormat="1" ht="10.199999999999999">
      <c r="B875" s="197"/>
      <c r="C875" s="198"/>
      <c r="D875" s="193" t="s">
        <v>159</v>
      </c>
      <c r="E875" s="199" t="s">
        <v>20</v>
      </c>
      <c r="F875" s="200" t="s">
        <v>2026</v>
      </c>
      <c r="G875" s="198"/>
      <c r="H875" s="201">
        <v>18.52</v>
      </c>
      <c r="I875" s="202"/>
      <c r="J875" s="198"/>
      <c r="K875" s="198"/>
      <c r="L875" s="203"/>
      <c r="M875" s="204"/>
      <c r="N875" s="205"/>
      <c r="O875" s="205"/>
      <c r="P875" s="205"/>
      <c r="Q875" s="205"/>
      <c r="R875" s="205"/>
      <c r="S875" s="205"/>
      <c r="T875" s="206"/>
      <c r="AT875" s="207" t="s">
        <v>159</v>
      </c>
      <c r="AU875" s="207" t="s">
        <v>81</v>
      </c>
      <c r="AV875" s="12" t="s">
        <v>81</v>
      </c>
      <c r="AW875" s="12" t="s">
        <v>33</v>
      </c>
      <c r="AX875" s="12" t="s">
        <v>72</v>
      </c>
      <c r="AY875" s="207" t="s">
        <v>141</v>
      </c>
    </row>
    <row r="876" spans="2:65" s="12" customFormat="1" ht="10.199999999999999">
      <c r="B876" s="197"/>
      <c r="C876" s="198"/>
      <c r="D876" s="193" t="s">
        <v>159</v>
      </c>
      <c r="E876" s="199" t="s">
        <v>20</v>
      </c>
      <c r="F876" s="200" t="s">
        <v>2027</v>
      </c>
      <c r="G876" s="198"/>
      <c r="H876" s="201">
        <v>16.600000000000001</v>
      </c>
      <c r="I876" s="202"/>
      <c r="J876" s="198"/>
      <c r="K876" s="198"/>
      <c r="L876" s="203"/>
      <c r="M876" s="204"/>
      <c r="N876" s="205"/>
      <c r="O876" s="205"/>
      <c r="P876" s="205"/>
      <c r="Q876" s="205"/>
      <c r="R876" s="205"/>
      <c r="S876" s="205"/>
      <c r="T876" s="206"/>
      <c r="AT876" s="207" t="s">
        <v>159</v>
      </c>
      <c r="AU876" s="207" t="s">
        <v>81</v>
      </c>
      <c r="AV876" s="12" t="s">
        <v>81</v>
      </c>
      <c r="AW876" s="12" t="s">
        <v>33</v>
      </c>
      <c r="AX876" s="12" t="s">
        <v>72</v>
      </c>
      <c r="AY876" s="207" t="s">
        <v>141</v>
      </c>
    </row>
    <row r="877" spans="2:65" s="13" customFormat="1" ht="10.199999999999999">
      <c r="B877" s="208"/>
      <c r="C877" s="209"/>
      <c r="D877" s="193" t="s">
        <v>159</v>
      </c>
      <c r="E877" s="210" t="s">
        <v>20</v>
      </c>
      <c r="F877" s="211" t="s">
        <v>194</v>
      </c>
      <c r="G877" s="209"/>
      <c r="H877" s="212">
        <v>113.69</v>
      </c>
      <c r="I877" s="213"/>
      <c r="J877" s="209"/>
      <c r="K877" s="209"/>
      <c r="L877" s="214"/>
      <c r="M877" s="215"/>
      <c r="N877" s="216"/>
      <c r="O877" s="216"/>
      <c r="P877" s="216"/>
      <c r="Q877" s="216"/>
      <c r="R877" s="216"/>
      <c r="S877" s="216"/>
      <c r="T877" s="217"/>
      <c r="AT877" s="218" t="s">
        <v>159</v>
      </c>
      <c r="AU877" s="218" t="s">
        <v>81</v>
      </c>
      <c r="AV877" s="13" t="s">
        <v>146</v>
      </c>
      <c r="AW877" s="13" t="s">
        <v>33</v>
      </c>
      <c r="AX877" s="13" t="s">
        <v>8</v>
      </c>
      <c r="AY877" s="218" t="s">
        <v>141</v>
      </c>
    </row>
    <row r="878" spans="2:65" s="1" customFormat="1" ht="14.4" customHeight="1">
      <c r="B878" s="35"/>
      <c r="C878" s="181" t="s">
        <v>1320</v>
      </c>
      <c r="D878" s="181" t="s">
        <v>143</v>
      </c>
      <c r="E878" s="182" t="s">
        <v>1597</v>
      </c>
      <c r="F878" s="183" t="s">
        <v>1598</v>
      </c>
      <c r="G878" s="184" t="s">
        <v>163</v>
      </c>
      <c r="H878" s="185">
        <v>17.600000000000001</v>
      </c>
      <c r="I878" s="186"/>
      <c r="J878" s="185">
        <f>ROUND(I878*H878,0)</f>
        <v>0</v>
      </c>
      <c r="K878" s="183" t="s">
        <v>154</v>
      </c>
      <c r="L878" s="39"/>
      <c r="M878" s="187" t="s">
        <v>20</v>
      </c>
      <c r="N878" s="188" t="s">
        <v>43</v>
      </c>
      <c r="O878" s="64"/>
      <c r="P878" s="189">
        <f>O878*H878</f>
        <v>0</v>
      </c>
      <c r="Q878" s="189">
        <v>1.5E-3</v>
      </c>
      <c r="R878" s="189">
        <f>Q878*H878</f>
        <v>2.6400000000000003E-2</v>
      </c>
      <c r="S878" s="189">
        <v>0</v>
      </c>
      <c r="T878" s="190">
        <f>S878*H878</f>
        <v>0</v>
      </c>
      <c r="AR878" s="191" t="s">
        <v>244</v>
      </c>
      <c r="AT878" s="191" t="s">
        <v>143</v>
      </c>
      <c r="AU878" s="191" t="s">
        <v>81</v>
      </c>
      <c r="AY878" s="18" t="s">
        <v>141</v>
      </c>
      <c r="BE878" s="192">
        <f>IF(N878="základní",J878,0)</f>
        <v>0</v>
      </c>
      <c r="BF878" s="192">
        <f>IF(N878="snížená",J878,0)</f>
        <v>0</v>
      </c>
      <c r="BG878" s="192">
        <f>IF(N878="zákl. přenesená",J878,0)</f>
        <v>0</v>
      </c>
      <c r="BH878" s="192">
        <f>IF(N878="sníž. přenesená",J878,0)</f>
        <v>0</v>
      </c>
      <c r="BI878" s="192">
        <f>IF(N878="nulová",J878,0)</f>
        <v>0</v>
      </c>
      <c r="BJ878" s="18" t="s">
        <v>8</v>
      </c>
      <c r="BK878" s="192">
        <f>ROUND(I878*H878,0)</f>
        <v>0</v>
      </c>
      <c r="BL878" s="18" t="s">
        <v>244</v>
      </c>
      <c r="BM878" s="191" t="s">
        <v>1599</v>
      </c>
    </row>
    <row r="879" spans="2:65" s="1" customFormat="1" ht="10.199999999999999">
      <c r="B879" s="35"/>
      <c r="C879" s="36"/>
      <c r="D879" s="193" t="s">
        <v>148</v>
      </c>
      <c r="E879" s="36"/>
      <c r="F879" s="194" t="s">
        <v>1600</v>
      </c>
      <c r="G879" s="36"/>
      <c r="H879" s="36"/>
      <c r="I879" s="108"/>
      <c r="J879" s="36"/>
      <c r="K879" s="36"/>
      <c r="L879" s="39"/>
      <c r="M879" s="195"/>
      <c r="N879" s="64"/>
      <c r="O879" s="64"/>
      <c r="P879" s="64"/>
      <c r="Q879" s="64"/>
      <c r="R879" s="64"/>
      <c r="S879" s="64"/>
      <c r="T879" s="65"/>
      <c r="AT879" s="18" t="s">
        <v>148</v>
      </c>
      <c r="AU879" s="18" t="s">
        <v>81</v>
      </c>
    </row>
    <row r="880" spans="2:65" s="1" customFormat="1" ht="57.6">
      <c r="B880" s="35"/>
      <c r="C880" s="36"/>
      <c r="D880" s="193" t="s">
        <v>157</v>
      </c>
      <c r="E880" s="36"/>
      <c r="F880" s="196" t="s">
        <v>1601</v>
      </c>
      <c r="G880" s="36"/>
      <c r="H880" s="36"/>
      <c r="I880" s="108"/>
      <c r="J880" s="36"/>
      <c r="K880" s="36"/>
      <c r="L880" s="39"/>
      <c r="M880" s="195"/>
      <c r="N880" s="64"/>
      <c r="O880" s="64"/>
      <c r="P880" s="64"/>
      <c r="Q880" s="64"/>
      <c r="R880" s="64"/>
      <c r="S880" s="64"/>
      <c r="T880" s="65"/>
      <c r="AT880" s="18" t="s">
        <v>157</v>
      </c>
      <c r="AU880" s="18" t="s">
        <v>81</v>
      </c>
    </row>
    <row r="881" spans="2:65" s="14" customFormat="1" ht="10.199999999999999">
      <c r="B881" s="219"/>
      <c r="C881" s="220"/>
      <c r="D881" s="193" t="s">
        <v>159</v>
      </c>
      <c r="E881" s="221" t="s">
        <v>20</v>
      </c>
      <c r="F881" s="222" t="s">
        <v>1556</v>
      </c>
      <c r="G881" s="220"/>
      <c r="H881" s="221" t="s">
        <v>20</v>
      </c>
      <c r="I881" s="223"/>
      <c r="J881" s="220"/>
      <c r="K881" s="220"/>
      <c r="L881" s="224"/>
      <c r="M881" s="225"/>
      <c r="N881" s="226"/>
      <c r="O881" s="226"/>
      <c r="P881" s="226"/>
      <c r="Q881" s="226"/>
      <c r="R881" s="226"/>
      <c r="S881" s="226"/>
      <c r="T881" s="227"/>
      <c r="AT881" s="228" t="s">
        <v>159</v>
      </c>
      <c r="AU881" s="228" t="s">
        <v>81</v>
      </c>
      <c r="AV881" s="14" t="s">
        <v>8</v>
      </c>
      <c r="AW881" s="14" t="s">
        <v>33</v>
      </c>
      <c r="AX881" s="14" t="s">
        <v>72</v>
      </c>
      <c r="AY881" s="228" t="s">
        <v>141</v>
      </c>
    </row>
    <row r="882" spans="2:65" s="12" customFormat="1" ht="10.199999999999999">
      <c r="B882" s="197"/>
      <c r="C882" s="198"/>
      <c r="D882" s="193" t="s">
        <v>159</v>
      </c>
      <c r="E882" s="199" t="s">
        <v>20</v>
      </c>
      <c r="F882" s="200" t="s">
        <v>2028</v>
      </c>
      <c r="G882" s="198"/>
      <c r="H882" s="201">
        <v>17.600000000000001</v>
      </c>
      <c r="I882" s="202"/>
      <c r="J882" s="198"/>
      <c r="K882" s="198"/>
      <c r="L882" s="203"/>
      <c r="M882" s="204"/>
      <c r="N882" s="205"/>
      <c r="O882" s="205"/>
      <c r="P882" s="205"/>
      <c r="Q882" s="205"/>
      <c r="R882" s="205"/>
      <c r="S882" s="205"/>
      <c r="T882" s="206"/>
      <c r="AT882" s="207" t="s">
        <v>159</v>
      </c>
      <c r="AU882" s="207" t="s">
        <v>81</v>
      </c>
      <c r="AV882" s="12" t="s">
        <v>81</v>
      </c>
      <c r="AW882" s="12" t="s">
        <v>33</v>
      </c>
      <c r="AX882" s="12" t="s">
        <v>8</v>
      </c>
      <c r="AY882" s="207" t="s">
        <v>141</v>
      </c>
    </row>
    <row r="883" spans="2:65" s="1" customFormat="1" ht="14.4" customHeight="1">
      <c r="B883" s="35"/>
      <c r="C883" s="181" t="s">
        <v>1322</v>
      </c>
      <c r="D883" s="181" t="s">
        <v>143</v>
      </c>
      <c r="E883" s="182" t="s">
        <v>1605</v>
      </c>
      <c r="F883" s="183" t="s">
        <v>1606</v>
      </c>
      <c r="G883" s="184" t="s">
        <v>163</v>
      </c>
      <c r="H883" s="185">
        <v>113.69</v>
      </c>
      <c r="I883" s="186"/>
      <c r="J883" s="185">
        <f>ROUND(I883*H883,0)</f>
        <v>0</v>
      </c>
      <c r="K883" s="183" t="s">
        <v>154</v>
      </c>
      <c r="L883" s="39"/>
      <c r="M883" s="187" t="s">
        <v>20</v>
      </c>
      <c r="N883" s="188" t="s">
        <v>43</v>
      </c>
      <c r="O883" s="64"/>
      <c r="P883" s="189">
        <f>O883*H883</f>
        <v>0</v>
      </c>
      <c r="Q883" s="189">
        <v>6.0000000000000001E-3</v>
      </c>
      <c r="R883" s="189">
        <f>Q883*H883</f>
        <v>0.68213999999999997</v>
      </c>
      <c r="S883" s="189">
        <v>0</v>
      </c>
      <c r="T883" s="190">
        <f>S883*H883</f>
        <v>0</v>
      </c>
      <c r="AR883" s="191" t="s">
        <v>244</v>
      </c>
      <c r="AT883" s="191" t="s">
        <v>143</v>
      </c>
      <c r="AU883" s="191" t="s">
        <v>81</v>
      </c>
      <c r="AY883" s="18" t="s">
        <v>141</v>
      </c>
      <c r="BE883" s="192">
        <f>IF(N883="základní",J883,0)</f>
        <v>0</v>
      </c>
      <c r="BF883" s="192">
        <f>IF(N883="snížená",J883,0)</f>
        <v>0</v>
      </c>
      <c r="BG883" s="192">
        <f>IF(N883="zákl. přenesená",J883,0)</f>
        <v>0</v>
      </c>
      <c r="BH883" s="192">
        <f>IF(N883="sníž. přenesená",J883,0)</f>
        <v>0</v>
      </c>
      <c r="BI883" s="192">
        <f>IF(N883="nulová",J883,0)</f>
        <v>0</v>
      </c>
      <c r="BJ883" s="18" t="s">
        <v>8</v>
      </c>
      <c r="BK883" s="192">
        <f>ROUND(I883*H883,0)</f>
        <v>0</v>
      </c>
      <c r="BL883" s="18" t="s">
        <v>244</v>
      </c>
      <c r="BM883" s="191" t="s">
        <v>1607</v>
      </c>
    </row>
    <row r="884" spans="2:65" s="1" customFormat="1" ht="19.2">
      <c r="B884" s="35"/>
      <c r="C884" s="36"/>
      <c r="D884" s="193" t="s">
        <v>148</v>
      </c>
      <c r="E884" s="36"/>
      <c r="F884" s="194" t="s">
        <v>1608</v>
      </c>
      <c r="G884" s="36"/>
      <c r="H884" s="36"/>
      <c r="I884" s="108"/>
      <c r="J884" s="36"/>
      <c r="K884" s="36"/>
      <c r="L884" s="39"/>
      <c r="M884" s="195"/>
      <c r="N884" s="64"/>
      <c r="O884" s="64"/>
      <c r="P884" s="64"/>
      <c r="Q884" s="64"/>
      <c r="R884" s="64"/>
      <c r="S884" s="64"/>
      <c r="T884" s="65"/>
      <c r="AT884" s="18" t="s">
        <v>148</v>
      </c>
      <c r="AU884" s="18" t="s">
        <v>81</v>
      </c>
    </row>
    <row r="885" spans="2:65" s="1" customFormat="1" ht="28.8">
      <c r="B885" s="35"/>
      <c r="C885" s="36"/>
      <c r="D885" s="193" t="s">
        <v>157</v>
      </c>
      <c r="E885" s="36"/>
      <c r="F885" s="196" t="s">
        <v>1609</v>
      </c>
      <c r="G885" s="36"/>
      <c r="H885" s="36"/>
      <c r="I885" s="108"/>
      <c r="J885" s="36"/>
      <c r="K885" s="36"/>
      <c r="L885" s="39"/>
      <c r="M885" s="195"/>
      <c r="N885" s="64"/>
      <c r="O885" s="64"/>
      <c r="P885" s="64"/>
      <c r="Q885" s="64"/>
      <c r="R885" s="64"/>
      <c r="S885" s="64"/>
      <c r="T885" s="65"/>
      <c r="AT885" s="18" t="s">
        <v>157</v>
      </c>
      <c r="AU885" s="18" t="s">
        <v>81</v>
      </c>
    </row>
    <row r="886" spans="2:65" s="12" customFormat="1" ht="10.199999999999999">
      <c r="B886" s="197"/>
      <c r="C886" s="198"/>
      <c r="D886" s="193" t="s">
        <v>159</v>
      </c>
      <c r="E886" s="199" t="s">
        <v>20</v>
      </c>
      <c r="F886" s="200" t="s">
        <v>2021</v>
      </c>
      <c r="G886" s="198"/>
      <c r="H886" s="201">
        <v>3.51</v>
      </c>
      <c r="I886" s="202"/>
      <c r="J886" s="198"/>
      <c r="K886" s="198"/>
      <c r="L886" s="203"/>
      <c r="M886" s="204"/>
      <c r="N886" s="205"/>
      <c r="O886" s="205"/>
      <c r="P886" s="205"/>
      <c r="Q886" s="205"/>
      <c r="R886" s="205"/>
      <c r="S886" s="205"/>
      <c r="T886" s="206"/>
      <c r="AT886" s="207" t="s">
        <v>159</v>
      </c>
      <c r="AU886" s="207" t="s">
        <v>81</v>
      </c>
      <c r="AV886" s="12" t="s">
        <v>81</v>
      </c>
      <c r="AW886" s="12" t="s">
        <v>33</v>
      </c>
      <c r="AX886" s="12" t="s">
        <v>72</v>
      </c>
      <c r="AY886" s="207" t="s">
        <v>141</v>
      </c>
    </row>
    <row r="887" spans="2:65" s="12" customFormat="1" ht="10.199999999999999">
      <c r="B887" s="197"/>
      <c r="C887" s="198"/>
      <c r="D887" s="193" t="s">
        <v>159</v>
      </c>
      <c r="E887" s="199" t="s">
        <v>20</v>
      </c>
      <c r="F887" s="200" t="s">
        <v>2022</v>
      </c>
      <c r="G887" s="198"/>
      <c r="H887" s="201">
        <v>26.64</v>
      </c>
      <c r="I887" s="202"/>
      <c r="J887" s="198"/>
      <c r="K887" s="198"/>
      <c r="L887" s="203"/>
      <c r="M887" s="204"/>
      <c r="N887" s="205"/>
      <c r="O887" s="205"/>
      <c r="P887" s="205"/>
      <c r="Q887" s="205"/>
      <c r="R887" s="205"/>
      <c r="S887" s="205"/>
      <c r="T887" s="206"/>
      <c r="AT887" s="207" t="s">
        <v>159</v>
      </c>
      <c r="AU887" s="207" t="s">
        <v>81</v>
      </c>
      <c r="AV887" s="12" t="s">
        <v>81</v>
      </c>
      <c r="AW887" s="12" t="s">
        <v>33</v>
      </c>
      <c r="AX887" s="12" t="s">
        <v>72</v>
      </c>
      <c r="AY887" s="207" t="s">
        <v>141</v>
      </c>
    </row>
    <row r="888" spans="2:65" s="12" customFormat="1" ht="10.199999999999999">
      <c r="B888" s="197"/>
      <c r="C888" s="198"/>
      <c r="D888" s="193" t="s">
        <v>159</v>
      </c>
      <c r="E888" s="199" t="s">
        <v>20</v>
      </c>
      <c r="F888" s="200" t="s">
        <v>2023</v>
      </c>
      <c r="G888" s="198"/>
      <c r="H888" s="201">
        <v>12.78</v>
      </c>
      <c r="I888" s="202"/>
      <c r="J888" s="198"/>
      <c r="K888" s="198"/>
      <c r="L888" s="203"/>
      <c r="M888" s="204"/>
      <c r="N888" s="205"/>
      <c r="O888" s="205"/>
      <c r="P888" s="205"/>
      <c r="Q888" s="205"/>
      <c r="R888" s="205"/>
      <c r="S888" s="205"/>
      <c r="T888" s="206"/>
      <c r="AT888" s="207" t="s">
        <v>159</v>
      </c>
      <c r="AU888" s="207" t="s">
        <v>81</v>
      </c>
      <c r="AV888" s="12" t="s">
        <v>81</v>
      </c>
      <c r="AW888" s="12" t="s">
        <v>33</v>
      </c>
      <c r="AX888" s="12" t="s">
        <v>72</v>
      </c>
      <c r="AY888" s="207" t="s">
        <v>141</v>
      </c>
    </row>
    <row r="889" spans="2:65" s="12" customFormat="1" ht="10.199999999999999">
      <c r="B889" s="197"/>
      <c r="C889" s="198"/>
      <c r="D889" s="193" t="s">
        <v>159</v>
      </c>
      <c r="E889" s="199" t="s">
        <v>20</v>
      </c>
      <c r="F889" s="200" t="s">
        <v>2024</v>
      </c>
      <c r="G889" s="198"/>
      <c r="H889" s="201">
        <v>17.12</v>
      </c>
      <c r="I889" s="202"/>
      <c r="J889" s="198"/>
      <c r="K889" s="198"/>
      <c r="L889" s="203"/>
      <c r="M889" s="204"/>
      <c r="N889" s="205"/>
      <c r="O889" s="205"/>
      <c r="P889" s="205"/>
      <c r="Q889" s="205"/>
      <c r="R889" s="205"/>
      <c r="S889" s="205"/>
      <c r="T889" s="206"/>
      <c r="AT889" s="207" t="s">
        <v>159</v>
      </c>
      <c r="AU889" s="207" t="s">
        <v>81</v>
      </c>
      <c r="AV889" s="12" t="s">
        <v>81</v>
      </c>
      <c r="AW889" s="12" t="s">
        <v>33</v>
      </c>
      <c r="AX889" s="12" t="s">
        <v>72</v>
      </c>
      <c r="AY889" s="207" t="s">
        <v>141</v>
      </c>
    </row>
    <row r="890" spans="2:65" s="12" customFormat="1" ht="10.199999999999999">
      <c r="B890" s="197"/>
      <c r="C890" s="198"/>
      <c r="D890" s="193" t="s">
        <v>159</v>
      </c>
      <c r="E890" s="199" t="s">
        <v>20</v>
      </c>
      <c r="F890" s="200" t="s">
        <v>2025</v>
      </c>
      <c r="G890" s="198"/>
      <c r="H890" s="201">
        <v>18.52</v>
      </c>
      <c r="I890" s="202"/>
      <c r="J890" s="198"/>
      <c r="K890" s="198"/>
      <c r="L890" s="203"/>
      <c r="M890" s="204"/>
      <c r="N890" s="205"/>
      <c r="O890" s="205"/>
      <c r="P890" s="205"/>
      <c r="Q890" s="205"/>
      <c r="R890" s="205"/>
      <c r="S890" s="205"/>
      <c r="T890" s="206"/>
      <c r="AT890" s="207" t="s">
        <v>159</v>
      </c>
      <c r="AU890" s="207" t="s">
        <v>81</v>
      </c>
      <c r="AV890" s="12" t="s">
        <v>81</v>
      </c>
      <c r="AW890" s="12" t="s">
        <v>33</v>
      </c>
      <c r="AX890" s="12" t="s">
        <v>72</v>
      </c>
      <c r="AY890" s="207" t="s">
        <v>141</v>
      </c>
    </row>
    <row r="891" spans="2:65" s="12" customFormat="1" ht="10.199999999999999">
      <c r="B891" s="197"/>
      <c r="C891" s="198"/>
      <c r="D891" s="193" t="s">
        <v>159</v>
      </c>
      <c r="E891" s="199" t="s">
        <v>20</v>
      </c>
      <c r="F891" s="200" t="s">
        <v>2026</v>
      </c>
      <c r="G891" s="198"/>
      <c r="H891" s="201">
        <v>18.52</v>
      </c>
      <c r="I891" s="202"/>
      <c r="J891" s="198"/>
      <c r="K891" s="198"/>
      <c r="L891" s="203"/>
      <c r="M891" s="204"/>
      <c r="N891" s="205"/>
      <c r="O891" s="205"/>
      <c r="P891" s="205"/>
      <c r="Q891" s="205"/>
      <c r="R891" s="205"/>
      <c r="S891" s="205"/>
      <c r="T891" s="206"/>
      <c r="AT891" s="207" t="s">
        <v>159</v>
      </c>
      <c r="AU891" s="207" t="s">
        <v>81</v>
      </c>
      <c r="AV891" s="12" t="s">
        <v>81</v>
      </c>
      <c r="AW891" s="12" t="s">
        <v>33</v>
      </c>
      <c r="AX891" s="12" t="s">
        <v>72</v>
      </c>
      <c r="AY891" s="207" t="s">
        <v>141</v>
      </c>
    </row>
    <row r="892" spans="2:65" s="12" customFormat="1" ht="10.199999999999999">
      <c r="B892" s="197"/>
      <c r="C892" s="198"/>
      <c r="D892" s="193" t="s">
        <v>159</v>
      </c>
      <c r="E892" s="199" t="s">
        <v>20</v>
      </c>
      <c r="F892" s="200" t="s">
        <v>2027</v>
      </c>
      <c r="G892" s="198"/>
      <c r="H892" s="201">
        <v>16.600000000000001</v>
      </c>
      <c r="I892" s="202"/>
      <c r="J892" s="198"/>
      <c r="K892" s="198"/>
      <c r="L892" s="203"/>
      <c r="M892" s="204"/>
      <c r="N892" s="205"/>
      <c r="O892" s="205"/>
      <c r="P892" s="205"/>
      <c r="Q892" s="205"/>
      <c r="R892" s="205"/>
      <c r="S892" s="205"/>
      <c r="T892" s="206"/>
      <c r="AT892" s="207" t="s">
        <v>159</v>
      </c>
      <c r="AU892" s="207" t="s">
        <v>81</v>
      </c>
      <c r="AV892" s="12" t="s">
        <v>81</v>
      </c>
      <c r="AW892" s="12" t="s">
        <v>33</v>
      </c>
      <c r="AX892" s="12" t="s">
        <v>72</v>
      </c>
      <c r="AY892" s="207" t="s">
        <v>141</v>
      </c>
    </row>
    <row r="893" spans="2:65" s="13" customFormat="1" ht="10.199999999999999">
      <c r="B893" s="208"/>
      <c r="C893" s="209"/>
      <c r="D893" s="193" t="s">
        <v>159</v>
      </c>
      <c r="E893" s="210" t="s">
        <v>20</v>
      </c>
      <c r="F893" s="211" t="s">
        <v>194</v>
      </c>
      <c r="G893" s="209"/>
      <c r="H893" s="212">
        <v>113.69</v>
      </c>
      <c r="I893" s="213"/>
      <c r="J893" s="209"/>
      <c r="K893" s="209"/>
      <c r="L893" s="214"/>
      <c r="M893" s="215"/>
      <c r="N893" s="216"/>
      <c r="O893" s="216"/>
      <c r="P893" s="216"/>
      <c r="Q893" s="216"/>
      <c r="R893" s="216"/>
      <c r="S893" s="216"/>
      <c r="T893" s="217"/>
      <c r="AT893" s="218" t="s">
        <v>159</v>
      </c>
      <c r="AU893" s="218" t="s">
        <v>81</v>
      </c>
      <c r="AV893" s="13" t="s">
        <v>146</v>
      </c>
      <c r="AW893" s="13" t="s">
        <v>33</v>
      </c>
      <c r="AX893" s="13" t="s">
        <v>8</v>
      </c>
      <c r="AY893" s="218" t="s">
        <v>141</v>
      </c>
    </row>
    <row r="894" spans="2:65" s="1" customFormat="1" ht="14.4" customHeight="1">
      <c r="B894" s="35"/>
      <c r="C894" s="229" t="s">
        <v>1326</v>
      </c>
      <c r="D894" s="229" t="s">
        <v>345</v>
      </c>
      <c r="E894" s="230" t="s">
        <v>1626</v>
      </c>
      <c r="F894" s="231" t="s">
        <v>1627</v>
      </c>
      <c r="G894" s="232" t="s">
        <v>163</v>
      </c>
      <c r="H894" s="233">
        <v>125.06</v>
      </c>
      <c r="I894" s="234"/>
      <c r="J894" s="233">
        <f>ROUND(I894*H894,0)</f>
        <v>0</v>
      </c>
      <c r="K894" s="231" t="s">
        <v>154</v>
      </c>
      <c r="L894" s="235"/>
      <c r="M894" s="236" t="s">
        <v>20</v>
      </c>
      <c r="N894" s="237" t="s">
        <v>43</v>
      </c>
      <c r="O894" s="64"/>
      <c r="P894" s="189">
        <f>O894*H894</f>
        <v>0</v>
      </c>
      <c r="Q894" s="189">
        <v>1.18E-2</v>
      </c>
      <c r="R894" s="189">
        <f>Q894*H894</f>
        <v>1.475708</v>
      </c>
      <c r="S894" s="189">
        <v>0</v>
      </c>
      <c r="T894" s="190">
        <f>S894*H894</f>
        <v>0</v>
      </c>
      <c r="AR894" s="191" t="s">
        <v>365</v>
      </c>
      <c r="AT894" s="191" t="s">
        <v>345</v>
      </c>
      <c r="AU894" s="191" t="s">
        <v>81</v>
      </c>
      <c r="AY894" s="18" t="s">
        <v>141</v>
      </c>
      <c r="BE894" s="192">
        <f>IF(N894="základní",J894,0)</f>
        <v>0</v>
      </c>
      <c r="BF894" s="192">
        <f>IF(N894="snížená",J894,0)</f>
        <v>0</v>
      </c>
      <c r="BG894" s="192">
        <f>IF(N894="zákl. přenesená",J894,0)</f>
        <v>0</v>
      </c>
      <c r="BH894" s="192">
        <f>IF(N894="sníž. přenesená",J894,0)</f>
        <v>0</v>
      </c>
      <c r="BI894" s="192">
        <f>IF(N894="nulová",J894,0)</f>
        <v>0</v>
      </c>
      <c r="BJ894" s="18" t="s">
        <v>8</v>
      </c>
      <c r="BK894" s="192">
        <f>ROUND(I894*H894,0)</f>
        <v>0</v>
      </c>
      <c r="BL894" s="18" t="s">
        <v>244</v>
      </c>
      <c r="BM894" s="191" t="s">
        <v>1628</v>
      </c>
    </row>
    <row r="895" spans="2:65" s="1" customFormat="1" ht="10.199999999999999">
      <c r="B895" s="35"/>
      <c r="C895" s="36"/>
      <c r="D895" s="193" t="s">
        <v>148</v>
      </c>
      <c r="E895" s="36"/>
      <c r="F895" s="194" t="s">
        <v>1627</v>
      </c>
      <c r="G895" s="36"/>
      <c r="H895" s="36"/>
      <c r="I895" s="108"/>
      <c r="J895" s="36"/>
      <c r="K895" s="36"/>
      <c r="L895" s="39"/>
      <c r="M895" s="195"/>
      <c r="N895" s="64"/>
      <c r="O895" s="64"/>
      <c r="P895" s="64"/>
      <c r="Q895" s="64"/>
      <c r="R895" s="64"/>
      <c r="S895" s="64"/>
      <c r="T895" s="65"/>
      <c r="AT895" s="18" t="s">
        <v>148</v>
      </c>
      <c r="AU895" s="18" t="s">
        <v>81</v>
      </c>
    </row>
    <row r="896" spans="2:65" s="12" customFormat="1" ht="10.199999999999999">
      <c r="B896" s="197"/>
      <c r="C896" s="198"/>
      <c r="D896" s="193" t="s">
        <v>159</v>
      </c>
      <c r="E896" s="199" t="s">
        <v>20</v>
      </c>
      <c r="F896" s="200" t="s">
        <v>2029</v>
      </c>
      <c r="G896" s="198"/>
      <c r="H896" s="201">
        <v>113.69</v>
      </c>
      <c r="I896" s="202"/>
      <c r="J896" s="198"/>
      <c r="K896" s="198"/>
      <c r="L896" s="203"/>
      <c r="M896" s="204"/>
      <c r="N896" s="205"/>
      <c r="O896" s="205"/>
      <c r="P896" s="205"/>
      <c r="Q896" s="205"/>
      <c r="R896" s="205"/>
      <c r="S896" s="205"/>
      <c r="T896" s="206"/>
      <c r="AT896" s="207" t="s">
        <v>159</v>
      </c>
      <c r="AU896" s="207" t="s">
        <v>81</v>
      </c>
      <c r="AV896" s="12" t="s">
        <v>81</v>
      </c>
      <c r="AW896" s="12" t="s">
        <v>33</v>
      </c>
      <c r="AX896" s="12" t="s">
        <v>8</v>
      </c>
      <c r="AY896" s="207" t="s">
        <v>141</v>
      </c>
    </row>
    <row r="897" spans="2:65" s="12" customFormat="1" ht="10.199999999999999">
      <c r="B897" s="197"/>
      <c r="C897" s="198"/>
      <c r="D897" s="193" t="s">
        <v>159</v>
      </c>
      <c r="E897" s="198"/>
      <c r="F897" s="200" t="s">
        <v>2030</v>
      </c>
      <c r="G897" s="198"/>
      <c r="H897" s="201">
        <v>125.06</v>
      </c>
      <c r="I897" s="202"/>
      <c r="J897" s="198"/>
      <c r="K897" s="198"/>
      <c r="L897" s="203"/>
      <c r="M897" s="204"/>
      <c r="N897" s="205"/>
      <c r="O897" s="205"/>
      <c r="P897" s="205"/>
      <c r="Q897" s="205"/>
      <c r="R897" s="205"/>
      <c r="S897" s="205"/>
      <c r="T897" s="206"/>
      <c r="AT897" s="207" t="s">
        <v>159</v>
      </c>
      <c r="AU897" s="207" t="s">
        <v>81</v>
      </c>
      <c r="AV897" s="12" t="s">
        <v>81</v>
      </c>
      <c r="AW897" s="12" t="s">
        <v>4</v>
      </c>
      <c r="AX897" s="12" t="s">
        <v>8</v>
      </c>
      <c r="AY897" s="207" t="s">
        <v>141</v>
      </c>
    </row>
    <row r="898" spans="2:65" s="1" customFormat="1" ht="14.4" customHeight="1">
      <c r="B898" s="35"/>
      <c r="C898" s="181" t="s">
        <v>1328</v>
      </c>
      <c r="D898" s="181" t="s">
        <v>143</v>
      </c>
      <c r="E898" s="182" t="s">
        <v>1631</v>
      </c>
      <c r="F898" s="183" t="s">
        <v>1632</v>
      </c>
      <c r="G898" s="184" t="s">
        <v>163</v>
      </c>
      <c r="H898" s="185">
        <v>3.51</v>
      </c>
      <c r="I898" s="186"/>
      <c r="J898" s="185">
        <f>ROUND(I898*H898,0)</f>
        <v>0</v>
      </c>
      <c r="K898" s="183" t="s">
        <v>154</v>
      </c>
      <c r="L898" s="39"/>
      <c r="M898" s="187" t="s">
        <v>20</v>
      </c>
      <c r="N898" s="188" t="s">
        <v>43</v>
      </c>
      <c r="O898" s="64"/>
      <c r="P898" s="189">
        <f>O898*H898</f>
        <v>0</v>
      </c>
      <c r="Q898" s="189">
        <v>0</v>
      </c>
      <c r="R898" s="189">
        <f>Q898*H898</f>
        <v>0</v>
      </c>
      <c r="S898" s="189">
        <v>0</v>
      </c>
      <c r="T898" s="190">
        <f>S898*H898</f>
        <v>0</v>
      </c>
      <c r="AR898" s="191" t="s">
        <v>244</v>
      </c>
      <c r="AT898" s="191" t="s">
        <v>143</v>
      </c>
      <c r="AU898" s="191" t="s">
        <v>81</v>
      </c>
      <c r="AY898" s="18" t="s">
        <v>141</v>
      </c>
      <c r="BE898" s="192">
        <f>IF(N898="základní",J898,0)</f>
        <v>0</v>
      </c>
      <c r="BF898" s="192">
        <f>IF(N898="snížená",J898,0)</f>
        <v>0</v>
      </c>
      <c r="BG898" s="192">
        <f>IF(N898="zákl. přenesená",J898,0)</f>
        <v>0</v>
      </c>
      <c r="BH898" s="192">
        <f>IF(N898="sníž. přenesená",J898,0)</f>
        <v>0</v>
      </c>
      <c r="BI898" s="192">
        <f>IF(N898="nulová",J898,0)</f>
        <v>0</v>
      </c>
      <c r="BJ898" s="18" t="s">
        <v>8</v>
      </c>
      <c r="BK898" s="192">
        <f>ROUND(I898*H898,0)</f>
        <v>0</v>
      </c>
      <c r="BL898" s="18" t="s">
        <v>244</v>
      </c>
      <c r="BM898" s="191" t="s">
        <v>1633</v>
      </c>
    </row>
    <row r="899" spans="2:65" s="1" customFormat="1" ht="10.199999999999999">
      <c r="B899" s="35"/>
      <c r="C899" s="36"/>
      <c r="D899" s="193" t="s">
        <v>148</v>
      </c>
      <c r="E899" s="36"/>
      <c r="F899" s="194" t="s">
        <v>1634</v>
      </c>
      <c r="G899" s="36"/>
      <c r="H899" s="36"/>
      <c r="I899" s="108"/>
      <c r="J899" s="36"/>
      <c r="K899" s="36"/>
      <c r="L899" s="39"/>
      <c r="M899" s="195"/>
      <c r="N899" s="64"/>
      <c r="O899" s="64"/>
      <c r="P899" s="64"/>
      <c r="Q899" s="64"/>
      <c r="R899" s="64"/>
      <c r="S899" s="64"/>
      <c r="T899" s="65"/>
      <c r="AT899" s="18" t="s">
        <v>148</v>
      </c>
      <c r="AU899" s="18" t="s">
        <v>81</v>
      </c>
    </row>
    <row r="900" spans="2:65" s="1" customFormat="1" ht="28.8">
      <c r="B900" s="35"/>
      <c r="C900" s="36"/>
      <c r="D900" s="193" t="s">
        <v>157</v>
      </c>
      <c r="E900" s="36"/>
      <c r="F900" s="196" t="s">
        <v>1609</v>
      </c>
      <c r="G900" s="36"/>
      <c r="H900" s="36"/>
      <c r="I900" s="108"/>
      <c r="J900" s="36"/>
      <c r="K900" s="36"/>
      <c r="L900" s="39"/>
      <c r="M900" s="195"/>
      <c r="N900" s="64"/>
      <c r="O900" s="64"/>
      <c r="P900" s="64"/>
      <c r="Q900" s="64"/>
      <c r="R900" s="64"/>
      <c r="S900" s="64"/>
      <c r="T900" s="65"/>
      <c r="AT900" s="18" t="s">
        <v>157</v>
      </c>
      <c r="AU900" s="18" t="s">
        <v>81</v>
      </c>
    </row>
    <row r="901" spans="2:65" s="12" customFormat="1" ht="10.199999999999999">
      <c r="B901" s="197"/>
      <c r="C901" s="198"/>
      <c r="D901" s="193" t="s">
        <v>159</v>
      </c>
      <c r="E901" s="199" t="s">
        <v>20</v>
      </c>
      <c r="F901" s="200" t="s">
        <v>2021</v>
      </c>
      <c r="G901" s="198"/>
      <c r="H901" s="201">
        <v>3.51</v>
      </c>
      <c r="I901" s="202"/>
      <c r="J901" s="198"/>
      <c r="K901" s="198"/>
      <c r="L901" s="203"/>
      <c r="M901" s="204"/>
      <c r="N901" s="205"/>
      <c r="O901" s="205"/>
      <c r="P901" s="205"/>
      <c r="Q901" s="205"/>
      <c r="R901" s="205"/>
      <c r="S901" s="205"/>
      <c r="T901" s="206"/>
      <c r="AT901" s="207" t="s">
        <v>159</v>
      </c>
      <c r="AU901" s="207" t="s">
        <v>81</v>
      </c>
      <c r="AV901" s="12" t="s">
        <v>81</v>
      </c>
      <c r="AW901" s="12" t="s">
        <v>33</v>
      </c>
      <c r="AX901" s="12" t="s">
        <v>8</v>
      </c>
      <c r="AY901" s="207" t="s">
        <v>141</v>
      </c>
    </row>
    <row r="902" spans="2:65" s="1" customFormat="1" ht="14.4" customHeight="1">
      <c r="B902" s="35"/>
      <c r="C902" s="181" t="s">
        <v>1330</v>
      </c>
      <c r="D902" s="181" t="s">
        <v>143</v>
      </c>
      <c r="E902" s="182" t="s">
        <v>1636</v>
      </c>
      <c r="F902" s="183" t="s">
        <v>1637</v>
      </c>
      <c r="G902" s="184" t="s">
        <v>198</v>
      </c>
      <c r="H902" s="185">
        <v>60.8</v>
      </c>
      <c r="I902" s="186"/>
      <c r="J902" s="185">
        <f>ROUND(I902*H902,0)</f>
        <v>0</v>
      </c>
      <c r="K902" s="183" t="s">
        <v>154</v>
      </c>
      <c r="L902" s="39"/>
      <c r="M902" s="187" t="s">
        <v>20</v>
      </c>
      <c r="N902" s="188" t="s">
        <v>43</v>
      </c>
      <c r="O902" s="64"/>
      <c r="P902" s="189">
        <f>O902*H902</f>
        <v>0</v>
      </c>
      <c r="Q902" s="189">
        <v>3.1E-4</v>
      </c>
      <c r="R902" s="189">
        <f>Q902*H902</f>
        <v>1.8848E-2</v>
      </c>
      <c r="S902" s="189">
        <v>0</v>
      </c>
      <c r="T902" s="190">
        <f>S902*H902</f>
        <v>0</v>
      </c>
      <c r="AR902" s="191" t="s">
        <v>244</v>
      </c>
      <c r="AT902" s="191" t="s">
        <v>143</v>
      </c>
      <c r="AU902" s="191" t="s">
        <v>81</v>
      </c>
      <c r="AY902" s="18" t="s">
        <v>141</v>
      </c>
      <c r="BE902" s="192">
        <f>IF(N902="základní",J902,0)</f>
        <v>0</v>
      </c>
      <c r="BF902" s="192">
        <f>IF(N902="snížená",J902,0)</f>
        <v>0</v>
      </c>
      <c r="BG902" s="192">
        <f>IF(N902="zákl. přenesená",J902,0)</f>
        <v>0</v>
      </c>
      <c r="BH902" s="192">
        <f>IF(N902="sníž. přenesená",J902,0)</f>
        <v>0</v>
      </c>
      <c r="BI902" s="192">
        <f>IF(N902="nulová",J902,0)</f>
        <v>0</v>
      </c>
      <c r="BJ902" s="18" t="s">
        <v>8</v>
      </c>
      <c r="BK902" s="192">
        <f>ROUND(I902*H902,0)</f>
        <v>0</v>
      </c>
      <c r="BL902" s="18" t="s">
        <v>244</v>
      </c>
      <c r="BM902" s="191" t="s">
        <v>1638</v>
      </c>
    </row>
    <row r="903" spans="2:65" s="1" customFormat="1" ht="10.199999999999999">
      <c r="B903" s="35"/>
      <c r="C903" s="36"/>
      <c r="D903" s="193" t="s">
        <v>148</v>
      </c>
      <c r="E903" s="36"/>
      <c r="F903" s="194" t="s">
        <v>1639</v>
      </c>
      <c r="G903" s="36"/>
      <c r="H903" s="36"/>
      <c r="I903" s="108"/>
      <c r="J903" s="36"/>
      <c r="K903" s="36"/>
      <c r="L903" s="39"/>
      <c r="M903" s="195"/>
      <c r="N903" s="64"/>
      <c r="O903" s="64"/>
      <c r="P903" s="64"/>
      <c r="Q903" s="64"/>
      <c r="R903" s="64"/>
      <c r="S903" s="64"/>
      <c r="T903" s="65"/>
      <c r="AT903" s="18" t="s">
        <v>148</v>
      </c>
      <c r="AU903" s="18" t="s">
        <v>81</v>
      </c>
    </row>
    <row r="904" spans="2:65" s="1" customFormat="1" ht="48">
      <c r="B904" s="35"/>
      <c r="C904" s="36"/>
      <c r="D904" s="193" t="s">
        <v>157</v>
      </c>
      <c r="E904" s="36"/>
      <c r="F904" s="196" t="s">
        <v>1640</v>
      </c>
      <c r="G904" s="36"/>
      <c r="H904" s="36"/>
      <c r="I904" s="108"/>
      <c r="J904" s="36"/>
      <c r="K904" s="36"/>
      <c r="L904" s="39"/>
      <c r="M904" s="195"/>
      <c r="N904" s="64"/>
      <c r="O904" s="64"/>
      <c r="P904" s="64"/>
      <c r="Q904" s="64"/>
      <c r="R904" s="64"/>
      <c r="S904" s="64"/>
      <c r="T904" s="65"/>
      <c r="AT904" s="18" t="s">
        <v>157</v>
      </c>
      <c r="AU904" s="18" t="s">
        <v>81</v>
      </c>
    </row>
    <row r="905" spans="2:65" s="12" customFormat="1" ht="10.199999999999999">
      <c r="B905" s="197"/>
      <c r="C905" s="198"/>
      <c r="D905" s="193" t="s">
        <v>159</v>
      </c>
      <c r="E905" s="199" t="s">
        <v>20</v>
      </c>
      <c r="F905" s="200" t="s">
        <v>2031</v>
      </c>
      <c r="G905" s="198"/>
      <c r="H905" s="201">
        <v>60.8</v>
      </c>
      <c r="I905" s="202"/>
      <c r="J905" s="198"/>
      <c r="K905" s="198"/>
      <c r="L905" s="203"/>
      <c r="M905" s="204"/>
      <c r="N905" s="205"/>
      <c r="O905" s="205"/>
      <c r="P905" s="205"/>
      <c r="Q905" s="205"/>
      <c r="R905" s="205"/>
      <c r="S905" s="205"/>
      <c r="T905" s="206"/>
      <c r="AT905" s="207" t="s">
        <v>159</v>
      </c>
      <c r="AU905" s="207" t="s">
        <v>81</v>
      </c>
      <c r="AV905" s="12" t="s">
        <v>81</v>
      </c>
      <c r="AW905" s="12" t="s">
        <v>33</v>
      </c>
      <c r="AX905" s="12" t="s">
        <v>8</v>
      </c>
      <c r="AY905" s="207" t="s">
        <v>141</v>
      </c>
    </row>
    <row r="906" spans="2:65" s="1" customFormat="1" ht="14.4" customHeight="1">
      <c r="B906" s="35"/>
      <c r="C906" s="181" t="s">
        <v>1332</v>
      </c>
      <c r="D906" s="181" t="s">
        <v>143</v>
      </c>
      <c r="E906" s="182" t="s">
        <v>1643</v>
      </c>
      <c r="F906" s="183" t="s">
        <v>1644</v>
      </c>
      <c r="G906" s="184" t="s">
        <v>153</v>
      </c>
      <c r="H906" s="185">
        <v>22.74</v>
      </c>
      <c r="I906" s="186"/>
      <c r="J906" s="185">
        <f>ROUND(I906*H906,0)</f>
        <v>0</v>
      </c>
      <c r="K906" s="183" t="s">
        <v>154</v>
      </c>
      <c r="L906" s="39"/>
      <c r="M906" s="187" t="s">
        <v>20</v>
      </c>
      <c r="N906" s="188" t="s">
        <v>43</v>
      </c>
      <c r="O906" s="64"/>
      <c r="P906" s="189">
        <f>O906*H906</f>
        <v>0</v>
      </c>
      <c r="Q906" s="189">
        <v>0</v>
      </c>
      <c r="R906" s="189">
        <f>Q906*H906</f>
        <v>0</v>
      </c>
      <c r="S906" s="189">
        <v>0</v>
      </c>
      <c r="T906" s="190">
        <f>S906*H906</f>
        <v>0</v>
      </c>
      <c r="AR906" s="191" t="s">
        <v>244</v>
      </c>
      <c r="AT906" s="191" t="s">
        <v>143</v>
      </c>
      <c r="AU906" s="191" t="s">
        <v>81</v>
      </c>
      <c r="AY906" s="18" t="s">
        <v>141</v>
      </c>
      <c r="BE906" s="192">
        <f>IF(N906="základní",J906,0)</f>
        <v>0</v>
      </c>
      <c r="BF906" s="192">
        <f>IF(N906="snížená",J906,0)</f>
        <v>0</v>
      </c>
      <c r="BG906" s="192">
        <f>IF(N906="zákl. přenesená",J906,0)</f>
        <v>0</v>
      </c>
      <c r="BH906" s="192">
        <f>IF(N906="sníž. přenesená",J906,0)</f>
        <v>0</v>
      </c>
      <c r="BI906" s="192">
        <f>IF(N906="nulová",J906,0)</f>
        <v>0</v>
      </c>
      <c r="BJ906" s="18" t="s">
        <v>8</v>
      </c>
      <c r="BK906" s="192">
        <f>ROUND(I906*H906,0)</f>
        <v>0</v>
      </c>
      <c r="BL906" s="18" t="s">
        <v>244</v>
      </c>
      <c r="BM906" s="191" t="s">
        <v>1645</v>
      </c>
    </row>
    <row r="907" spans="2:65" s="1" customFormat="1" ht="10.199999999999999">
      <c r="B907" s="35"/>
      <c r="C907" s="36"/>
      <c r="D907" s="193" t="s">
        <v>148</v>
      </c>
      <c r="E907" s="36"/>
      <c r="F907" s="194" t="s">
        <v>1646</v>
      </c>
      <c r="G907" s="36"/>
      <c r="H907" s="36"/>
      <c r="I907" s="108"/>
      <c r="J907" s="36"/>
      <c r="K907" s="36"/>
      <c r="L907" s="39"/>
      <c r="M907" s="195"/>
      <c r="N907" s="64"/>
      <c r="O907" s="64"/>
      <c r="P907" s="64"/>
      <c r="Q907" s="64"/>
      <c r="R907" s="64"/>
      <c r="S907" s="64"/>
      <c r="T907" s="65"/>
      <c r="AT907" s="18" t="s">
        <v>148</v>
      </c>
      <c r="AU907" s="18" t="s">
        <v>81</v>
      </c>
    </row>
    <row r="908" spans="2:65" s="1" customFormat="1" ht="48">
      <c r="B908" s="35"/>
      <c r="C908" s="36"/>
      <c r="D908" s="193" t="s">
        <v>157</v>
      </c>
      <c r="E908" s="36"/>
      <c r="F908" s="196" t="s">
        <v>1640</v>
      </c>
      <c r="G908" s="36"/>
      <c r="H908" s="36"/>
      <c r="I908" s="108"/>
      <c r="J908" s="36"/>
      <c r="K908" s="36"/>
      <c r="L908" s="39"/>
      <c r="M908" s="195"/>
      <c r="N908" s="64"/>
      <c r="O908" s="64"/>
      <c r="P908" s="64"/>
      <c r="Q908" s="64"/>
      <c r="R908" s="64"/>
      <c r="S908" s="64"/>
      <c r="T908" s="65"/>
      <c r="AT908" s="18" t="s">
        <v>157</v>
      </c>
      <c r="AU908" s="18" t="s">
        <v>81</v>
      </c>
    </row>
    <row r="909" spans="2:65" s="12" customFormat="1" ht="10.199999999999999">
      <c r="B909" s="197"/>
      <c r="C909" s="198"/>
      <c r="D909" s="193" t="s">
        <v>159</v>
      </c>
      <c r="E909" s="199" t="s">
        <v>20</v>
      </c>
      <c r="F909" s="200" t="s">
        <v>2032</v>
      </c>
      <c r="G909" s="198"/>
      <c r="H909" s="201">
        <v>22.74</v>
      </c>
      <c r="I909" s="202"/>
      <c r="J909" s="198"/>
      <c r="K909" s="198"/>
      <c r="L909" s="203"/>
      <c r="M909" s="204"/>
      <c r="N909" s="205"/>
      <c r="O909" s="205"/>
      <c r="P909" s="205"/>
      <c r="Q909" s="205"/>
      <c r="R909" s="205"/>
      <c r="S909" s="205"/>
      <c r="T909" s="206"/>
      <c r="AT909" s="207" t="s">
        <v>159</v>
      </c>
      <c r="AU909" s="207" t="s">
        <v>81</v>
      </c>
      <c r="AV909" s="12" t="s">
        <v>81</v>
      </c>
      <c r="AW909" s="12" t="s">
        <v>33</v>
      </c>
      <c r="AX909" s="12" t="s">
        <v>8</v>
      </c>
      <c r="AY909" s="207" t="s">
        <v>141</v>
      </c>
    </row>
    <row r="910" spans="2:65" s="1" customFormat="1" ht="14.4" customHeight="1">
      <c r="B910" s="35"/>
      <c r="C910" s="181" t="s">
        <v>1334</v>
      </c>
      <c r="D910" s="181" t="s">
        <v>143</v>
      </c>
      <c r="E910" s="182" t="s">
        <v>1649</v>
      </c>
      <c r="F910" s="183" t="s">
        <v>1650</v>
      </c>
      <c r="G910" s="184" t="s">
        <v>623</v>
      </c>
      <c r="H910" s="186"/>
      <c r="I910" s="186"/>
      <c r="J910" s="185">
        <f>ROUND(I910*H910,0)</f>
        <v>0</v>
      </c>
      <c r="K910" s="183" t="s">
        <v>154</v>
      </c>
      <c r="L910" s="39"/>
      <c r="M910" s="187" t="s">
        <v>20</v>
      </c>
      <c r="N910" s="188" t="s">
        <v>43</v>
      </c>
      <c r="O910" s="64"/>
      <c r="P910" s="189">
        <f>O910*H910</f>
        <v>0</v>
      </c>
      <c r="Q910" s="189">
        <v>0</v>
      </c>
      <c r="R910" s="189">
        <f>Q910*H910</f>
        <v>0</v>
      </c>
      <c r="S910" s="189">
        <v>0</v>
      </c>
      <c r="T910" s="190">
        <f>S910*H910</f>
        <v>0</v>
      </c>
      <c r="AR910" s="191" t="s">
        <v>244</v>
      </c>
      <c r="AT910" s="191" t="s">
        <v>143</v>
      </c>
      <c r="AU910" s="191" t="s">
        <v>81</v>
      </c>
      <c r="AY910" s="18" t="s">
        <v>141</v>
      </c>
      <c r="BE910" s="192">
        <f>IF(N910="základní",J910,0)</f>
        <v>0</v>
      </c>
      <c r="BF910" s="192">
        <f>IF(N910="snížená",J910,0)</f>
        <v>0</v>
      </c>
      <c r="BG910" s="192">
        <f>IF(N910="zákl. přenesená",J910,0)</f>
        <v>0</v>
      </c>
      <c r="BH910" s="192">
        <f>IF(N910="sníž. přenesená",J910,0)</f>
        <v>0</v>
      </c>
      <c r="BI910" s="192">
        <f>IF(N910="nulová",J910,0)</f>
        <v>0</v>
      </c>
      <c r="BJ910" s="18" t="s">
        <v>8</v>
      </c>
      <c r="BK910" s="192">
        <f>ROUND(I910*H910,0)</f>
        <v>0</v>
      </c>
      <c r="BL910" s="18" t="s">
        <v>244</v>
      </c>
      <c r="BM910" s="191" t="s">
        <v>1651</v>
      </c>
    </row>
    <row r="911" spans="2:65" s="1" customFormat="1" ht="19.2">
      <c r="B911" s="35"/>
      <c r="C911" s="36"/>
      <c r="D911" s="193" t="s">
        <v>148</v>
      </c>
      <c r="E911" s="36"/>
      <c r="F911" s="194" t="s">
        <v>1652</v>
      </c>
      <c r="G911" s="36"/>
      <c r="H911" s="36"/>
      <c r="I911" s="108"/>
      <c r="J911" s="36"/>
      <c r="K911" s="36"/>
      <c r="L911" s="39"/>
      <c r="M911" s="195"/>
      <c r="N911" s="64"/>
      <c r="O911" s="64"/>
      <c r="P911" s="64"/>
      <c r="Q911" s="64"/>
      <c r="R911" s="64"/>
      <c r="S911" s="64"/>
      <c r="T911" s="65"/>
      <c r="AT911" s="18" t="s">
        <v>148</v>
      </c>
      <c r="AU911" s="18" t="s">
        <v>81</v>
      </c>
    </row>
    <row r="912" spans="2:65" s="1" customFormat="1" ht="96">
      <c r="B912" s="35"/>
      <c r="C912" s="36"/>
      <c r="D912" s="193" t="s">
        <v>157</v>
      </c>
      <c r="E912" s="36"/>
      <c r="F912" s="196" t="s">
        <v>626</v>
      </c>
      <c r="G912" s="36"/>
      <c r="H912" s="36"/>
      <c r="I912" s="108"/>
      <c r="J912" s="36"/>
      <c r="K912" s="36"/>
      <c r="L912" s="39"/>
      <c r="M912" s="195"/>
      <c r="N912" s="64"/>
      <c r="O912" s="64"/>
      <c r="P912" s="64"/>
      <c r="Q912" s="64"/>
      <c r="R912" s="64"/>
      <c r="S912" s="64"/>
      <c r="T912" s="65"/>
      <c r="AT912" s="18" t="s">
        <v>157</v>
      </c>
      <c r="AU912" s="18" t="s">
        <v>81</v>
      </c>
    </row>
    <row r="913" spans="2:65" s="11" customFormat="1" ht="22.8" customHeight="1">
      <c r="B913" s="165"/>
      <c r="C913" s="166"/>
      <c r="D913" s="167" t="s">
        <v>71</v>
      </c>
      <c r="E913" s="179" t="s">
        <v>1653</v>
      </c>
      <c r="F913" s="179" t="s">
        <v>1654</v>
      </c>
      <c r="G913" s="166"/>
      <c r="H913" s="166"/>
      <c r="I913" s="169"/>
      <c r="J913" s="180">
        <f>BK913</f>
        <v>0</v>
      </c>
      <c r="K913" s="166"/>
      <c r="L913" s="171"/>
      <c r="M913" s="172"/>
      <c r="N913" s="173"/>
      <c r="O913" s="173"/>
      <c r="P913" s="174">
        <f>SUM(P914:P942)</f>
        <v>0</v>
      </c>
      <c r="Q913" s="173"/>
      <c r="R913" s="174">
        <f>SUM(R914:R942)</f>
        <v>9.4021199999999999E-2</v>
      </c>
      <c r="S913" s="173"/>
      <c r="T913" s="175">
        <f>SUM(T914:T942)</f>
        <v>0</v>
      </c>
      <c r="AR913" s="176" t="s">
        <v>81</v>
      </c>
      <c r="AT913" s="177" t="s">
        <v>71</v>
      </c>
      <c r="AU913" s="177" t="s">
        <v>8</v>
      </c>
      <c r="AY913" s="176" t="s">
        <v>141</v>
      </c>
      <c r="BK913" s="178">
        <f>SUM(BK914:BK942)</f>
        <v>0</v>
      </c>
    </row>
    <row r="914" spans="2:65" s="1" customFormat="1" ht="14.4" customHeight="1">
      <c r="B914" s="35"/>
      <c r="C914" s="181" t="s">
        <v>1336</v>
      </c>
      <c r="D914" s="181" t="s">
        <v>143</v>
      </c>
      <c r="E914" s="182" t="s">
        <v>1656</v>
      </c>
      <c r="F914" s="183" t="s">
        <v>1657</v>
      </c>
      <c r="G914" s="184" t="s">
        <v>163</v>
      </c>
      <c r="H914" s="185">
        <v>7.1</v>
      </c>
      <c r="I914" s="186"/>
      <c r="J914" s="185">
        <f>ROUND(I914*H914,0)</f>
        <v>0</v>
      </c>
      <c r="K914" s="183" t="s">
        <v>154</v>
      </c>
      <c r="L914" s="39"/>
      <c r="M914" s="187" t="s">
        <v>20</v>
      </c>
      <c r="N914" s="188" t="s">
        <v>43</v>
      </c>
      <c r="O914" s="64"/>
      <c r="P914" s="189">
        <f>O914*H914</f>
        <v>0</v>
      </c>
      <c r="Q914" s="189">
        <v>6.9999999999999994E-5</v>
      </c>
      <c r="R914" s="189">
        <f>Q914*H914</f>
        <v>4.9699999999999994E-4</v>
      </c>
      <c r="S914" s="189">
        <v>0</v>
      </c>
      <c r="T914" s="190">
        <f>S914*H914</f>
        <v>0</v>
      </c>
      <c r="AR914" s="191" t="s">
        <v>244</v>
      </c>
      <c r="AT914" s="191" t="s">
        <v>143</v>
      </c>
      <c r="AU914" s="191" t="s">
        <v>81</v>
      </c>
      <c r="AY914" s="18" t="s">
        <v>141</v>
      </c>
      <c r="BE914" s="192">
        <f>IF(N914="základní",J914,0)</f>
        <v>0</v>
      </c>
      <c r="BF914" s="192">
        <f>IF(N914="snížená",J914,0)</f>
        <v>0</v>
      </c>
      <c r="BG914" s="192">
        <f>IF(N914="zákl. přenesená",J914,0)</f>
        <v>0</v>
      </c>
      <c r="BH914" s="192">
        <f>IF(N914="sníž. přenesená",J914,0)</f>
        <v>0</v>
      </c>
      <c r="BI914" s="192">
        <f>IF(N914="nulová",J914,0)</f>
        <v>0</v>
      </c>
      <c r="BJ914" s="18" t="s">
        <v>8</v>
      </c>
      <c r="BK914" s="192">
        <f>ROUND(I914*H914,0)</f>
        <v>0</v>
      </c>
      <c r="BL914" s="18" t="s">
        <v>244</v>
      </c>
      <c r="BM914" s="191" t="s">
        <v>1658</v>
      </c>
    </row>
    <row r="915" spans="2:65" s="1" customFormat="1" ht="19.2">
      <c r="B915" s="35"/>
      <c r="C915" s="36"/>
      <c r="D915" s="193" t="s">
        <v>148</v>
      </c>
      <c r="E915" s="36"/>
      <c r="F915" s="194" t="s">
        <v>1659</v>
      </c>
      <c r="G915" s="36"/>
      <c r="H915" s="36"/>
      <c r="I915" s="108"/>
      <c r="J915" s="36"/>
      <c r="K915" s="36"/>
      <c r="L915" s="39"/>
      <c r="M915" s="195"/>
      <c r="N915" s="64"/>
      <c r="O915" s="64"/>
      <c r="P915" s="64"/>
      <c r="Q915" s="64"/>
      <c r="R915" s="64"/>
      <c r="S915" s="64"/>
      <c r="T915" s="65"/>
      <c r="AT915" s="18" t="s">
        <v>148</v>
      </c>
      <c r="AU915" s="18" t="s">
        <v>81</v>
      </c>
    </row>
    <row r="916" spans="2:65" s="14" customFormat="1" ht="10.199999999999999">
      <c r="B916" s="219"/>
      <c r="C916" s="220"/>
      <c r="D916" s="193" t="s">
        <v>159</v>
      </c>
      <c r="E916" s="221" t="s">
        <v>20</v>
      </c>
      <c r="F916" s="222" t="s">
        <v>1660</v>
      </c>
      <c r="G916" s="220"/>
      <c r="H916" s="221" t="s">
        <v>20</v>
      </c>
      <c r="I916" s="223"/>
      <c r="J916" s="220"/>
      <c r="K916" s="220"/>
      <c r="L916" s="224"/>
      <c r="M916" s="225"/>
      <c r="N916" s="226"/>
      <c r="O916" s="226"/>
      <c r="P916" s="226"/>
      <c r="Q916" s="226"/>
      <c r="R916" s="226"/>
      <c r="S916" s="226"/>
      <c r="T916" s="227"/>
      <c r="AT916" s="228" t="s">
        <v>159</v>
      </c>
      <c r="AU916" s="228" t="s">
        <v>81</v>
      </c>
      <c r="AV916" s="14" t="s">
        <v>8</v>
      </c>
      <c r="AW916" s="14" t="s">
        <v>33</v>
      </c>
      <c r="AX916" s="14" t="s">
        <v>72</v>
      </c>
      <c r="AY916" s="228" t="s">
        <v>141</v>
      </c>
    </row>
    <row r="917" spans="2:65" s="12" customFormat="1" ht="10.199999999999999">
      <c r="B917" s="197"/>
      <c r="C917" s="198"/>
      <c r="D917" s="193" t="s">
        <v>159</v>
      </c>
      <c r="E917" s="199" t="s">
        <v>20</v>
      </c>
      <c r="F917" s="200" t="s">
        <v>2033</v>
      </c>
      <c r="G917" s="198"/>
      <c r="H917" s="201">
        <v>7.1</v>
      </c>
      <c r="I917" s="202"/>
      <c r="J917" s="198"/>
      <c r="K917" s="198"/>
      <c r="L917" s="203"/>
      <c r="M917" s="204"/>
      <c r="N917" s="205"/>
      <c r="O917" s="205"/>
      <c r="P917" s="205"/>
      <c r="Q917" s="205"/>
      <c r="R917" s="205"/>
      <c r="S917" s="205"/>
      <c r="T917" s="206"/>
      <c r="AT917" s="207" t="s">
        <v>159</v>
      </c>
      <c r="AU917" s="207" t="s">
        <v>81</v>
      </c>
      <c r="AV917" s="12" t="s">
        <v>81</v>
      </c>
      <c r="AW917" s="12" t="s">
        <v>33</v>
      </c>
      <c r="AX917" s="12" t="s">
        <v>8</v>
      </c>
      <c r="AY917" s="207" t="s">
        <v>141</v>
      </c>
    </row>
    <row r="918" spans="2:65" s="1" customFormat="1" ht="14.4" customHeight="1">
      <c r="B918" s="35"/>
      <c r="C918" s="181" t="s">
        <v>1338</v>
      </c>
      <c r="D918" s="181" t="s">
        <v>143</v>
      </c>
      <c r="E918" s="182" t="s">
        <v>1663</v>
      </c>
      <c r="F918" s="183" t="s">
        <v>1664</v>
      </c>
      <c r="G918" s="184" t="s">
        <v>163</v>
      </c>
      <c r="H918" s="185">
        <v>7.1</v>
      </c>
      <c r="I918" s="186"/>
      <c r="J918" s="185">
        <f>ROUND(I918*H918,0)</f>
        <v>0</v>
      </c>
      <c r="K918" s="183" t="s">
        <v>154</v>
      </c>
      <c r="L918" s="39"/>
      <c r="M918" s="187" t="s">
        <v>20</v>
      </c>
      <c r="N918" s="188" t="s">
        <v>43</v>
      </c>
      <c r="O918" s="64"/>
      <c r="P918" s="189">
        <f>O918*H918</f>
        <v>0</v>
      </c>
      <c r="Q918" s="189">
        <v>1.3999999999999999E-4</v>
      </c>
      <c r="R918" s="189">
        <f>Q918*H918</f>
        <v>9.9399999999999987E-4</v>
      </c>
      <c r="S918" s="189">
        <v>0</v>
      </c>
      <c r="T918" s="190">
        <f>S918*H918</f>
        <v>0</v>
      </c>
      <c r="AR918" s="191" t="s">
        <v>244</v>
      </c>
      <c r="AT918" s="191" t="s">
        <v>143</v>
      </c>
      <c r="AU918" s="191" t="s">
        <v>81</v>
      </c>
      <c r="AY918" s="18" t="s">
        <v>141</v>
      </c>
      <c r="BE918" s="192">
        <f>IF(N918="základní",J918,0)</f>
        <v>0</v>
      </c>
      <c r="BF918" s="192">
        <f>IF(N918="snížená",J918,0)</f>
        <v>0</v>
      </c>
      <c r="BG918" s="192">
        <f>IF(N918="zákl. přenesená",J918,0)</f>
        <v>0</v>
      </c>
      <c r="BH918" s="192">
        <f>IF(N918="sníž. přenesená",J918,0)</f>
        <v>0</v>
      </c>
      <c r="BI918" s="192">
        <f>IF(N918="nulová",J918,0)</f>
        <v>0</v>
      </c>
      <c r="BJ918" s="18" t="s">
        <v>8</v>
      </c>
      <c r="BK918" s="192">
        <f>ROUND(I918*H918,0)</f>
        <v>0</v>
      </c>
      <c r="BL918" s="18" t="s">
        <v>244</v>
      </c>
      <c r="BM918" s="191" t="s">
        <v>1665</v>
      </c>
    </row>
    <row r="919" spans="2:65" s="1" customFormat="1" ht="10.199999999999999">
      <c r="B919" s="35"/>
      <c r="C919" s="36"/>
      <c r="D919" s="193" t="s">
        <v>148</v>
      </c>
      <c r="E919" s="36"/>
      <c r="F919" s="194" t="s">
        <v>1666</v>
      </c>
      <c r="G919" s="36"/>
      <c r="H919" s="36"/>
      <c r="I919" s="108"/>
      <c r="J919" s="36"/>
      <c r="K919" s="36"/>
      <c r="L919" s="39"/>
      <c r="M919" s="195"/>
      <c r="N919" s="64"/>
      <c r="O919" s="64"/>
      <c r="P919" s="64"/>
      <c r="Q919" s="64"/>
      <c r="R919" s="64"/>
      <c r="S919" s="64"/>
      <c r="T919" s="65"/>
      <c r="AT919" s="18" t="s">
        <v>148</v>
      </c>
      <c r="AU919" s="18" t="s">
        <v>81</v>
      </c>
    </row>
    <row r="920" spans="2:65" s="1" customFormat="1" ht="14.4" customHeight="1">
      <c r="B920" s="35"/>
      <c r="C920" s="181" t="s">
        <v>1340</v>
      </c>
      <c r="D920" s="181" t="s">
        <v>143</v>
      </c>
      <c r="E920" s="182" t="s">
        <v>1669</v>
      </c>
      <c r="F920" s="183" t="s">
        <v>1670</v>
      </c>
      <c r="G920" s="184" t="s">
        <v>163</v>
      </c>
      <c r="H920" s="185">
        <v>7.1</v>
      </c>
      <c r="I920" s="186"/>
      <c r="J920" s="185">
        <f>ROUND(I920*H920,0)</f>
        <v>0</v>
      </c>
      <c r="K920" s="183" t="s">
        <v>154</v>
      </c>
      <c r="L920" s="39"/>
      <c r="M920" s="187" t="s">
        <v>20</v>
      </c>
      <c r="N920" s="188" t="s">
        <v>43</v>
      </c>
      <c r="O920" s="64"/>
      <c r="P920" s="189">
        <f>O920*H920</f>
        <v>0</v>
      </c>
      <c r="Q920" s="189">
        <v>1.7000000000000001E-4</v>
      </c>
      <c r="R920" s="189">
        <f>Q920*H920</f>
        <v>1.207E-3</v>
      </c>
      <c r="S920" s="189">
        <v>0</v>
      </c>
      <c r="T920" s="190">
        <f>S920*H920</f>
        <v>0</v>
      </c>
      <c r="AR920" s="191" t="s">
        <v>244</v>
      </c>
      <c r="AT920" s="191" t="s">
        <v>143</v>
      </c>
      <c r="AU920" s="191" t="s">
        <v>81</v>
      </c>
      <c r="AY920" s="18" t="s">
        <v>141</v>
      </c>
      <c r="BE920" s="192">
        <f>IF(N920="základní",J920,0)</f>
        <v>0</v>
      </c>
      <c r="BF920" s="192">
        <f>IF(N920="snížená",J920,0)</f>
        <v>0</v>
      </c>
      <c r="BG920" s="192">
        <f>IF(N920="zákl. přenesená",J920,0)</f>
        <v>0</v>
      </c>
      <c r="BH920" s="192">
        <f>IF(N920="sníž. přenesená",J920,0)</f>
        <v>0</v>
      </c>
      <c r="BI920" s="192">
        <f>IF(N920="nulová",J920,0)</f>
        <v>0</v>
      </c>
      <c r="BJ920" s="18" t="s">
        <v>8</v>
      </c>
      <c r="BK920" s="192">
        <f>ROUND(I920*H920,0)</f>
        <v>0</v>
      </c>
      <c r="BL920" s="18" t="s">
        <v>244</v>
      </c>
      <c r="BM920" s="191" t="s">
        <v>1671</v>
      </c>
    </row>
    <row r="921" spans="2:65" s="1" customFormat="1" ht="10.199999999999999">
      <c r="B921" s="35"/>
      <c r="C921" s="36"/>
      <c r="D921" s="193" t="s">
        <v>148</v>
      </c>
      <c r="E921" s="36"/>
      <c r="F921" s="194" t="s">
        <v>1672</v>
      </c>
      <c r="G921" s="36"/>
      <c r="H921" s="36"/>
      <c r="I921" s="108"/>
      <c r="J921" s="36"/>
      <c r="K921" s="36"/>
      <c r="L921" s="39"/>
      <c r="M921" s="195"/>
      <c r="N921" s="64"/>
      <c r="O921" s="64"/>
      <c r="P921" s="64"/>
      <c r="Q921" s="64"/>
      <c r="R921" s="64"/>
      <c r="S921" s="64"/>
      <c r="T921" s="65"/>
      <c r="AT921" s="18" t="s">
        <v>148</v>
      </c>
      <c r="AU921" s="18" t="s">
        <v>81</v>
      </c>
    </row>
    <row r="922" spans="2:65" s="1" customFormat="1" ht="14.4" customHeight="1">
      <c r="B922" s="35"/>
      <c r="C922" s="181" t="s">
        <v>1342</v>
      </c>
      <c r="D922" s="181" t="s">
        <v>143</v>
      </c>
      <c r="E922" s="182" t="s">
        <v>1674</v>
      </c>
      <c r="F922" s="183" t="s">
        <v>1675</v>
      </c>
      <c r="G922" s="184" t="s">
        <v>163</v>
      </c>
      <c r="H922" s="185">
        <v>7.1</v>
      </c>
      <c r="I922" s="186"/>
      <c r="J922" s="185">
        <f>ROUND(I922*H922,0)</f>
        <v>0</v>
      </c>
      <c r="K922" s="183" t="s">
        <v>154</v>
      </c>
      <c r="L922" s="39"/>
      <c r="M922" s="187" t="s">
        <v>20</v>
      </c>
      <c r="N922" s="188" t="s">
        <v>43</v>
      </c>
      <c r="O922" s="64"/>
      <c r="P922" s="189">
        <f>O922*H922</f>
        <v>0</v>
      </c>
      <c r="Q922" s="189">
        <v>1.2E-4</v>
      </c>
      <c r="R922" s="189">
        <f>Q922*H922</f>
        <v>8.52E-4</v>
      </c>
      <c r="S922" s="189">
        <v>0</v>
      </c>
      <c r="T922" s="190">
        <f>S922*H922</f>
        <v>0</v>
      </c>
      <c r="AR922" s="191" t="s">
        <v>244</v>
      </c>
      <c r="AT922" s="191" t="s">
        <v>143</v>
      </c>
      <c r="AU922" s="191" t="s">
        <v>81</v>
      </c>
      <c r="AY922" s="18" t="s">
        <v>141</v>
      </c>
      <c r="BE922" s="192">
        <f>IF(N922="základní",J922,0)</f>
        <v>0</v>
      </c>
      <c r="BF922" s="192">
        <f>IF(N922="snížená",J922,0)</f>
        <v>0</v>
      </c>
      <c r="BG922" s="192">
        <f>IF(N922="zákl. přenesená",J922,0)</f>
        <v>0</v>
      </c>
      <c r="BH922" s="192">
        <f>IF(N922="sníž. přenesená",J922,0)</f>
        <v>0</v>
      </c>
      <c r="BI922" s="192">
        <f>IF(N922="nulová",J922,0)</f>
        <v>0</v>
      </c>
      <c r="BJ922" s="18" t="s">
        <v>8</v>
      </c>
      <c r="BK922" s="192">
        <f>ROUND(I922*H922,0)</f>
        <v>0</v>
      </c>
      <c r="BL922" s="18" t="s">
        <v>244</v>
      </c>
      <c r="BM922" s="191" t="s">
        <v>1676</v>
      </c>
    </row>
    <row r="923" spans="2:65" s="1" customFormat="1" ht="10.199999999999999">
      <c r="B923" s="35"/>
      <c r="C923" s="36"/>
      <c r="D923" s="193" t="s">
        <v>148</v>
      </c>
      <c r="E923" s="36"/>
      <c r="F923" s="194" t="s">
        <v>1677</v>
      </c>
      <c r="G923" s="36"/>
      <c r="H923" s="36"/>
      <c r="I923" s="108"/>
      <c r="J923" s="36"/>
      <c r="K923" s="36"/>
      <c r="L923" s="39"/>
      <c r="M923" s="195"/>
      <c r="N923" s="64"/>
      <c r="O923" s="64"/>
      <c r="P923" s="64"/>
      <c r="Q923" s="64"/>
      <c r="R923" s="64"/>
      <c r="S923" s="64"/>
      <c r="T923" s="65"/>
      <c r="AT923" s="18" t="s">
        <v>148</v>
      </c>
      <c r="AU923" s="18" t="s">
        <v>81</v>
      </c>
    </row>
    <row r="924" spans="2:65" s="1" customFormat="1" ht="14.4" customHeight="1">
      <c r="B924" s="35"/>
      <c r="C924" s="181" t="s">
        <v>1344</v>
      </c>
      <c r="D924" s="181" t="s">
        <v>143</v>
      </c>
      <c r="E924" s="182" t="s">
        <v>1679</v>
      </c>
      <c r="F924" s="183" t="s">
        <v>1680</v>
      </c>
      <c r="G924" s="184" t="s">
        <v>163</v>
      </c>
      <c r="H924" s="185">
        <v>7.1</v>
      </c>
      <c r="I924" s="186"/>
      <c r="J924" s="185">
        <f>ROUND(I924*H924,0)</f>
        <v>0</v>
      </c>
      <c r="K924" s="183" t="s">
        <v>154</v>
      </c>
      <c r="L924" s="39"/>
      <c r="M924" s="187" t="s">
        <v>20</v>
      </c>
      <c r="N924" s="188" t="s">
        <v>43</v>
      </c>
      <c r="O924" s="64"/>
      <c r="P924" s="189">
        <f>O924*H924</f>
        <v>0</v>
      </c>
      <c r="Q924" s="189">
        <v>1.2E-4</v>
      </c>
      <c r="R924" s="189">
        <f>Q924*H924</f>
        <v>8.52E-4</v>
      </c>
      <c r="S924" s="189">
        <v>0</v>
      </c>
      <c r="T924" s="190">
        <f>S924*H924</f>
        <v>0</v>
      </c>
      <c r="AR924" s="191" t="s">
        <v>244</v>
      </c>
      <c r="AT924" s="191" t="s">
        <v>143</v>
      </c>
      <c r="AU924" s="191" t="s">
        <v>81</v>
      </c>
      <c r="AY924" s="18" t="s">
        <v>141</v>
      </c>
      <c r="BE924" s="192">
        <f>IF(N924="základní",J924,0)</f>
        <v>0</v>
      </c>
      <c r="BF924" s="192">
        <f>IF(N924="snížená",J924,0)</f>
        <v>0</v>
      </c>
      <c r="BG924" s="192">
        <f>IF(N924="zákl. přenesená",J924,0)</f>
        <v>0</v>
      </c>
      <c r="BH924" s="192">
        <f>IF(N924="sníž. přenesená",J924,0)</f>
        <v>0</v>
      </c>
      <c r="BI924" s="192">
        <f>IF(N924="nulová",J924,0)</f>
        <v>0</v>
      </c>
      <c r="BJ924" s="18" t="s">
        <v>8</v>
      </c>
      <c r="BK924" s="192">
        <f>ROUND(I924*H924,0)</f>
        <v>0</v>
      </c>
      <c r="BL924" s="18" t="s">
        <v>244</v>
      </c>
      <c r="BM924" s="191" t="s">
        <v>1681</v>
      </c>
    </row>
    <row r="925" spans="2:65" s="1" customFormat="1" ht="10.199999999999999">
      <c r="B925" s="35"/>
      <c r="C925" s="36"/>
      <c r="D925" s="193" t="s">
        <v>148</v>
      </c>
      <c r="E925" s="36"/>
      <c r="F925" s="194" t="s">
        <v>1682</v>
      </c>
      <c r="G925" s="36"/>
      <c r="H925" s="36"/>
      <c r="I925" s="108"/>
      <c r="J925" s="36"/>
      <c r="K925" s="36"/>
      <c r="L925" s="39"/>
      <c r="M925" s="195"/>
      <c r="N925" s="64"/>
      <c r="O925" s="64"/>
      <c r="P925" s="64"/>
      <c r="Q925" s="64"/>
      <c r="R925" s="64"/>
      <c r="S925" s="64"/>
      <c r="T925" s="65"/>
      <c r="AT925" s="18" t="s">
        <v>148</v>
      </c>
      <c r="AU925" s="18" t="s">
        <v>81</v>
      </c>
    </row>
    <row r="926" spans="2:65" s="1" customFormat="1" ht="14.4" customHeight="1">
      <c r="B926" s="35"/>
      <c r="C926" s="181" t="s">
        <v>1346</v>
      </c>
      <c r="D926" s="181" t="s">
        <v>143</v>
      </c>
      <c r="E926" s="182" t="s">
        <v>1684</v>
      </c>
      <c r="F926" s="183" t="s">
        <v>1685</v>
      </c>
      <c r="G926" s="184" t="s">
        <v>163</v>
      </c>
      <c r="H926" s="185">
        <v>140.03</v>
      </c>
      <c r="I926" s="186"/>
      <c r="J926" s="185">
        <f>ROUND(I926*H926,0)</f>
        <v>0</v>
      </c>
      <c r="K926" s="183" t="s">
        <v>154</v>
      </c>
      <c r="L926" s="39"/>
      <c r="M926" s="187" t="s">
        <v>20</v>
      </c>
      <c r="N926" s="188" t="s">
        <v>43</v>
      </c>
      <c r="O926" s="64"/>
      <c r="P926" s="189">
        <f>O926*H926</f>
        <v>0</v>
      </c>
      <c r="Q926" s="189">
        <v>0</v>
      </c>
      <c r="R926" s="189">
        <f>Q926*H926</f>
        <v>0</v>
      </c>
      <c r="S926" s="189">
        <v>0</v>
      </c>
      <c r="T926" s="190">
        <f>S926*H926</f>
        <v>0</v>
      </c>
      <c r="AR926" s="191" t="s">
        <v>244</v>
      </c>
      <c r="AT926" s="191" t="s">
        <v>143</v>
      </c>
      <c r="AU926" s="191" t="s">
        <v>81</v>
      </c>
      <c r="AY926" s="18" t="s">
        <v>141</v>
      </c>
      <c r="BE926" s="192">
        <f>IF(N926="základní",J926,0)</f>
        <v>0</v>
      </c>
      <c r="BF926" s="192">
        <f>IF(N926="snížená",J926,0)</f>
        <v>0</v>
      </c>
      <c r="BG926" s="192">
        <f>IF(N926="zákl. přenesená",J926,0)</f>
        <v>0</v>
      </c>
      <c r="BH926" s="192">
        <f>IF(N926="sníž. přenesená",J926,0)</f>
        <v>0</v>
      </c>
      <c r="BI926" s="192">
        <f>IF(N926="nulová",J926,0)</f>
        <v>0</v>
      </c>
      <c r="BJ926" s="18" t="s">
        <v>8</v>
      </c>
      <c r="BK926" s="192">
        <f>ROUND(I926*H926,0)</f>
        <v>0</v>
      </c>
      <c r="BL926" s="18" t="s">
        <v>244</v>
      </c>
      <c r="BM926" s="191" t="s">
        <v>2034</v>
      </c>
    </row>
    <row r="927" spans="2:65" s="1" customFormat="1" ht="10.199999999999999">
      <c r="B927" s="35"/>
      <c r="C927" s="36"/>
      <c r="D927" s="193" t="s">
        <v>148</v>
      </c>
      <c r="E927" s="36"/>
      <c r="F927" s="194" t="s">
        <v>1687</v>
      </c>
      <c r="G927" s="36"/>
      <c r="H927" s="36"/>
      <c r="I927" s="108"/>
      <c r="J927" s="36"/>
      <c r="K927" s="36"/>
      <c r="L927" s="39"/>
      <c r="M927" s="195"/>
      <c r="N927" s="64"/>
      <c r="O927" s="64"/>
      <c r="P927" s="64"/>
      <c r="Q927" s="64"/>
      <c r="R927" s="64"/>
      <c r="S927" s="64"/>
      <c r="T927" s="65"/>
      <c r="AT927" s="18" t="s">
        <v>148</v>
      </c>
      <c r="AU927" s="18" t="s">
        <v>81</v>
      </c>
    </row>
    <row r="928" spans="2:65" s="12" customFormat="1" ht="10.199999999999999">
      <c r="B928" s="197"/>
      <c r="C928" s="198"/>
      <c r="D928" s="193" t="s">
        <v>159</v>
      </c>
      <c r="E928" s="199" t="s">
        <v>20</v>
      </c>
      <c r="F928" s="200" t="s">
        <v>2035</v>
      </c>
      <c r="G928" s="198"/>
      <c r="H928" s="201">
        <v>28.2</v>
      </c>
      <c r="I928" s="202"/>
      <c r="J928" s="198"/>
      <c r="K928" s="198"/>
      <c r="L928" s="203"/>
      <c r="M928" s="204"/>
      <c r="N928" s="205"/>
      <c r="O928" s="205"/>
      <c r="P928" s="205"/>
      <c r="Q928" s="205"/>
      <c r="R928" s="205"/>
      <c r="S928" s="205"/>
      <c r="T928" s="206"/>
      <c r="AT928" s="207" t="s">
        <v>159</v>
      </c>
      <c r="AU928" s="207" t="s">
        <v>81</v>
      </c>
      <c r="AV928" s="12" t="s">
        <v>81</v>
      </c>
      <c r="AW928" s="12" t="s">
        <v>33</v>
      </c>
      <c r="AX928" s="12" t="s">
        <v>72</v>
      </c>
      <c r="AY928" s="207" t="s">
        <v>141</v>
      </c>
    </row>
    <row r="929" spans="2:65" s="12" customFormat="1" ht="10.199999999999999">
      <c r="B929" s="197"/>
      <c r="C929" s="198"/>
      <c r="D929" s="193" t="s">
        <v>159</v>
      </c>
      <c r="E929" s="199" t="s">
        <v>20</v>
      </c>
      <c r="F929" s="200" t="s">
        <v>2036</v>
      </c>
      <c r="G929" s="198"/>
      <c r="H929" s="201">
        <v>27.75</v>
      </c>
      <c r="I929" s="202"/>
      <c r="J929" s="198"/>
      <c r="K929" s="198"/>
      <c r="L929" s="203"/>
      <c r="M929" s="204"/>
      <c r="N929" s="205"/>
      <c r="O929" s="205"/>
      <c r="P929" s="205"/>
      <c r="Q929" s="205"/>
      <c r="R929" s="205"/>
      <c r="S929" s="205"/>
      <c r="T929" s="206"/>
      <c r="AT929" s="207" t="s">
        <v>159</v>
      </c>
      <c r="AU929" s="207" t="s">
        <v>81</v>
      </c>
      <c r="AV929" s="12" t="s">
        <v>81</v>
      </c>
      <c r="AW929" s="12" t="s">
        <v>33</v>
      </c>
      <c r="AX929" s="12" t="s">
        <v>72</v>
      </c>
      <c r="AY929" s="207" t="s">
        <v>141</v>
      </c>
    </row>
    <row r="930" spans="2:65" s="12" customFormat="1" ht="10.199999999999999">
      <c r="B930" s="197"/>
      <c r="C930" s="198"/>
      <c r="D930" s="193" t="s">
        <v>159</v>
      </c>
      <c r="E930" s="199" t="s">
        <v>20</v>
      </c>
      <c r="F930" s="200" t="s">
        <v>2037</v>
      </c>
      <c r="G930" s="198"/>
      <c r="H930" s="201">
        <v>28.2</v>
      </c>
      <c r="I930" s="202"/>
      <c r="J930" s="198"/>
      <c r="K930" s="198"/>
      <c r="L930" s="203"/>
      <c r="M930" s="204"/>
      <c r="N930" s="205"/>
      <c r="O930" s="205"/>
      <c r="P930" s="205"/>
      <c r="Q930" s="205"/>
      <c r="R930" s="205"/>
      <c r="S930" s="205"/>
      <c r="T930" s="206"/>
      <c r="AT930" s="207" t="s">
        <v>159</v>
      </c>
      <c r="AU930" s="207" t="s">
        <v>81</v>
      </c>
      <c r="AV930" s="12" t="s">
        <v>81</v>
      </c>
      <c r="AW930" s="12" t="s">
        <v>33</v>
      </c>
      <c r="AX930" s="12" t="s">
        <v>72</v>
      </c>
      <c r="AY930" s="207" t="s">
        <v>141</v>
      </c>
    </row>
    <row r="931" spans="2:65" s="12" customFormat="1" ht="10.199999999999999">
      <c r="B931" s="197"/>
      <c r="C931" s="198"/>
      <c r="D931" s="193" t="s">
        <v>159</v>
      </c>
      <c r="E931" s="199" t="s">
        <v>20</v>
      </c>
      <c r="F931" s="200" t="s">
        <v>2038</v>
      </c>
      <c r="G931" s="198"/>
      <c r="H931" s="201">
        <v>30.45</v>
      </c>
      <c r="I931" s="202"/>
      <c r="J931" s="198"/>
      <c r="K931" s="198"/>
      <c r="L931" s="203"/>
      <c r="M931" s="204"/>
      <c r="N931" s="205"/>
      <c r="O931" s="205"/>
      <c r="P931" s="205"/>
      <c r="Q931" s="205"/>
      <c r="R931" s="205"/>
      <c r="S931" s="205"/>
      <c r="T931" s="206"/>
      <c r="AT931" s="207" t="s">
        <v>159</v>
      </c>
      <c r="AU931" s="207" t="s">
        <v>81</v>
      </c>
      <c r="AV931" s="12" t="s">
        <v>81</v>
      </c>
      <c r="AW931" s="12" t="s">
        <v>33</v>
      </c>
      <c r="AX931" s="12" t="s">
        <v>72</v>
      </c>
      <c r="AY931" s="207" t="s">
        <v>141</v>
      </c>
    </row>
    <row r="932" spans="2:65" s="12" customFormat="1" ht="10.199999999999999">
      <c r="B932" s="197"/>
      <c r="C932" s="198"/>
      <c r="D932" s="193" t="s">
        <v>159</v>
      </c>
      <c r="E932" s="199" t="s">
        <v>20</v>
      </c>
      <c r="F932" s="200" t="s">
        <v>2039</v>
      </c>
      <c r="G932" s="198"/>
      <c r="H932" s="201">
        <v>25.43</v>
      </c>
      <c r="I932" s="202"/>
      <c r="J932" s="198"/>
      <c r="K932" s="198"/>
      <c r="L932" s="203"/>
      <c r="M932" s="204"/>
      <c r="N932" s="205"/>
      <c r="O932" s="205"/>
      <c r="P932" s="205"/>
      <c r="Q932" s="205"/>
      <c r="R932" s="205"/>
      <c r="S932" s="205"/>
      <c r="T932" s="206"/>
      <c r="AT932" s="207" t="s">
        <v>159</v>
      </c>
      <c r="AU932" s="207" t="s">
        <v>81</v>
      </c>
      <c r="AV932" s="12" t="s">
        <v>81</v>
      </c>
      <c r="AW932" s="12" t="s">
        <v>33</v>
      </c>
      <c r="AX932" s="12" t="s">
        <v>72</v>
      </c>
      <c r="AY932" s="207" t="s">
        <v>141</v>
      </c>
    </row>
    <row r="933" spans="2:65" s="13" customFormat="1" ht="10.199999999999999">
      <c r="B933" s="208"/>
      <c r="C933" s="209"/>
      <c r="D933" s="193" t="s">
        <v>159</v>
      </c>
      <c r="E933" s="210" t="s">
        <v>20</v>
      </c>
      <c r="F933" s="211" t="s">
        <v>194</v>
      </c>
      <c r="G933" s="209"/>
      <c r="H933" s="212">
        <v>140.03</v>
      </c>
      <c r="I933" s="213"/>
      <c r="J933" s="209"/>
      <c r="K933" s="209"/>
      <c r="L933" s="214"/>
      <c r="M933" s="215"/>
      <c r="N933" s="216"/>
      <c r="O933" s="216"/>
      <c r="P933" s="216"/>
      <c r="Q933" s="216"/>
      <c r="R933" s="216"/>
      <c r="S933" s="216"/>
      <c r="T933" s="217"/>
      <c r="AT933" s="218" t="s">
        <v>159</v>
      </c>
      <c r="AU933" s="218" t="s">
        <v>81</v>
      </c>
      <c r="AV933" s="13" t="s">
        <v>146</v>
      </c>
      <c r="AW933" s="13" t="s">
        <v>33</v>
      </c>
      <c r="AX933" s="13" t="s">
        <v>8</v>
      </c>
      <c r="AY933" s="218" t="s">
        <v>141</v>
      </c>
    </row>
    <row r="934" spans="2:65" s="1" customFormat="1" ht="14.4" customHeight="1">
      <c r="B934" s="35"/>
      <c r="C934" s="181" t="s">
        <v>1348</v>
      </c>
      <c r="D934" s="181" t="s">
        <v>143</v>
      </c>
      <c r="E934" s="182" t="s">
        <v>1694</v>
      </c>
      <c r="F934" s="183" t="s">
        <v>1695</v>
      </c>
      <c r="G934" s="184" t="s">
        <v>163</v>
      </c>
      <c r="H934" s="185">
        <v>140.03</v>
      </c>
      <c r="I934" s="186"/>
      <c r="J934" s="185">
        <f>ROUND(I934*H934,0)</f>
        <v>0</v>
      </c>
      <c r="K934" s="183" t="s">
        <v>154</v>
      </c>
      <c r="L934" s="39"/>
      <c r="M934" s="187" t="s">
        <v>20</v>
      </c>
      <c r="N934" s="188" t="s">
        <v>43</v>
      </c>
      <c r="O934" s="64"/>
      <c r="P934" s="189">
        <f>O934*H934</f>
        <v>0</v>
      </c>
      <c r="Q934" s="189">
        <v>2.0000000000000001E-4</v>
      </c>
      <c r="R934" s="189">
        <f>Q934*H934</f>
        <v>2.8006000000000003E-2</v>
      </c>
      <c r="S934" s="189">
        <v>0</v>
      </c>
      <c r="T934" s="190">
        <f>S934*H934</f>
        <v>0</v>
      </c>
      <c r="AR934" s="191" t="s">
        <v>244</v>
      </c>
      <c r="AT934" s="191" t="s">
        <v>143</v>
      </c>
      <c r="AU934" s="191" t="s">
        <v>81</v>
      </c>
      <c r="AY934" s="18" t="s">
        <v>141</v>
      </c>
      <c r="BE934" s="192">
        <f>IF(N934="základní",J934,0)</f>
        <v>0</v>
      </c>
      <c r="BF934" s="192">
        <f>IF(N934="snížená",J934,0)</f>
        <v>0</v>
      </c>
      <c r="BG934" s="192">
        <f>IF(N934="zákl. přenesená",J934,0)</f>
        <v>0</v>
      </c>
      <c r="BH934" s="192">
        <f>IF(N934="sníž. přenesená",J934,0)</f>
        <v>0</v>
      </c>
      <c r="BI934" s="192">
        <f>IF(N934="nulová",J934,0)</f>
        <v>0</v>
      </c>
      <c r="BJ934" s="18" t="s">
        <v>8</v>
      </c>
      <c r="BK934" s="192">
        <f>ROUND(I934*H934,0)</f>
        <v>0</v>
      </c>
      <c r="BL934" s="18" t="s">
        <v>244</v>
      </c>
      <c r="BM934" s="191" t="s">
        <v>2040</v>
      </c>
    </row>
    <row r="935" spans="2:65" s="1" customFormat="1" ht="19.2">
      <c r="B935" s="35"/>
      <c r="C935" s="36"/>
      <c r="D935" s="193" t="s">
        <v>148</v>
      </c>
      <c r="E935" s="36"/>
      <c r="F935" s="194" t="s">
        <v>1697</v>
      </c>
      <c r="G935" s="36"/>
      <c r="H935" s="36"/>
      <c r="I935" s="108"/>
      <c r="J935" s="36"/>
      <c r="K935" s="36"/>
      <c r="L935" s="39"/>
      <c r="M935" s="195"/>
      <c r="N935" s="64"/>
      <c r="O935" s="64"/>
      <c r="P935" s="64"/>
      <c r="Q935" s="64"/>
      <c r="R935" s="64"/>
      <c r="S935" s="64"/>
      <c r="T935" s="65"/>
      <c r="AT935" s="18" t="s">
        <v>148</v>
      </c>
      <c r="AU935" s="18" t="s">
        <v>81</v>
      </c>
    </row>
    <row r="936" spans="2:65" s="12" customFormat="1" ht="10.199999999999999">
      <c r="B936" s="197"/>
      <c r="C936" s="198"/>
      <c r="D936" s="193" t="s">
        <v>159</v>
      </c>
      <c r="E936" s="199" t="s">
        <v>20</v>
      </c>
      <c r="F936" s="200" t="s">
        <v>2041</v>
      </c>
      <c r="G936" s="198"/>
      <c r="H936" s="201">
        <v>140.03</v>
      </c>
      <c r="I936" s="202"/>
      <c r="J936" s="198"/>
      <c r="K936" s="198"/>
      <c r="L936" s="203"/>
      <c r="M936" s="204"/>
      <c r="N936" s="205"/>
      <c r="O936" s="205"/>
      <c r="P936" s="205"/>
      <c r="Q936" s="205"/>
      <c r="R936" s="205"/>
      <c r="S936" s="205"/>
      <c r="T936" s="206"/>
      <c r="AT936" s="207" t="s">
        <v>159</v>
      </c>
      <c r="AU936" s="207" t="s">
        <v>81</v>
      </c>
      <c r="AV936" s="12" t="s">
        <v>81</v>
      </c>
      <c r="AW936" s="12" t="s">
        <v>33</v>
      </c>
      <c r="AX936" s="12" t="s">
        <v>8</v>
      </c>
      <c r="AY936" s="207" t="s">
        <v>141</v>
      </c>
    </row>
    <row r="937" spans="2:65" s="1" customFormat="1" ht="14.4" customHeight="1">
      <c r="B937" s="35"/>
      <c r="C937" s="181" t="s">
        <v>1350</v>
      </c>
      <c r="D937" s="181" t="s">
        <v>143</v>
      </c>
      <c r="E937" s="182" t="s">
        <v>1700</v>
      </c>
      <c r="F937" s="183" t="s">
        <v>1701</v>
      </c>
      <c r="G937" s="184" t="s">
        <v>163</v>
      </c>
      <c r="H937" s="185">
        <v>140.03</v>
      </c>
      <c r="I937" s="186"/>
      <c r="J937" s="185">
        <f>ROUND(I937*H937,0)</f>
        <v>0</v>
      </c>
      <c r="K937" s="183" t="s">
        <v>154</v>
      </c>
      <c r="L937" s="39"/>
      <c r="M937" s="187" t="s">
        <v>20</v>
      </c>
      <c r="N937" s="188" t="s">
        <v>43</v>
      </c>
      <c r="O937" s="64"/>
      <c r="P937" s="189">
        <f>O937*H937</f>
        <v>0</v>
      </c>
      <c r="Q937" s="189">
        <v>4.0999999999999999E-4</v>
      </c>
      <c r="R937" s="189">
        <f>Q937*H937</f>
        <v>5.7412299999999999E-2</v>
      </c>
      <c r="S937" s="189">
        <v>0</v>
      </c>
      <c r="T937" s="190">
        <f>S937*H937</f>
        <v>0</v>
      </c>
      <c r="AR937" s="191" t="s">
        <v>244</v>
      </c>
      <c r="AT937" s="191" t="s">
        <v>143</v>
      </c>
      <c r="AU937" s="191" t="s">
        <v>81</v>
      </c>
      <c r="AY937" s="18" t="s">
        <v>141</v>
      </c>
      <c r="BE937" s="192">
        <f>IF(N937="základní",J937,0)</f>
        <v>0</v>
      </c>
      <c r="BF937" s="192">
        <f>IF(N937="snížená",J937,0)</f>
        <v>0</v>
      </c>
      <c r="BG937" s="192">
        <f>IF(N937="zákl. přenesená",J937,0)</f>
        <v>0</v>
      </c>
      <c r="BH937" s="192">
        <f>IF(N937="sníž. přenesená",J937,0)</f>
        <v>0</v>
      </c>
      <c r="BI937" s="192">
        <f>IF(N937="nulová",J937,0)</f>
        <v>0</v>
      </c>
      <c r="BJ937" s="18" t="s">
        <v>8</v>
      </c>
      <c r="BK937" s="192">
        <f>ROUND(I937*H937,0)</f>
        <v>0</v>
      </c>
      <c r="BL937" s="18" t="s">
        <v>244</v>
      </c>
      <c r="BM937" s="191" t="s">
        <v>2042</v>
      </c>
    </row>
    <row r="938" spans="2:65" s="1" customFormat="1" ht="19.2">
      <c r="B938" s="35"/>
      <c r="C938" s="36"/>
      <c r="D938" s="193" t="s">
        <v>148</v>
      </c>
      <c r="E938" s="36"/>
      <c r="F938" s="194" t="s">
        <v>1703</v>
      </c>
      <c r="G938" s="36"/>
      <c r="H938" s="36"/>
      <c r="I938" s="108"/>
      <c r="J938" s="36"/>
      <c r="K938" s="36"/>
      <c r="L938" s="39"/>
      <c r="M938" s="195"/>
      <c r="N938" s="64"/>
      <c r="O938" s="64"/>
      <c r="P938" s="64"/>
      <c r="Q938" s="64"/>
      <c r="R938" s="64"/>
      <c r="S938" s="64"/>
      <c r="T938" s="65"/>
      <c r="AT938" s="18" t="s">
        <v>148</v>
      </c>
      <c r="AU938" s="18" t="s">
        <v>81</v>
      </c>
    </row>
    <row r="939" spans="2:65" s="12" customFormat="1" ht="10.199999999999999">
      <c r="B939" s="197"/>
      <c r="C939" s="198"/>
      <c r="D939" s="193" t="s">
        <v>159</v>
      </c>
      <c r="E939" s="199" t="s">
        <v>20</v>
      </c>
      <c r="F939" s="200" t="s">
        <v>2041</v>
      </c>
      <c r="G939" s="198"/>
      <c r="H939" s="201">
        <v>140.03</v>
      </c>
      <c r="I939" s="202"/>
      <c r="J939" s="198"/>
      <c r="K939" s="198"/>
      <c r="L939" s="203"/>
      <c r="M939" s="204"/>
      <c r="N939" s="205"/>
      <c r="O939" s="205"/>
      <c r="P939" s="205"/>
      <c r="Q939" s="205"/>
      <c r="R939" s="205"/>
      <c r="S939" s="205"/>
      <c r="T939" s="206"/>
      <c r="AT939" s="207" t="s">
        <v>159</v>
      </c>
      <c r="AU939" s="207" t="s">
        <v>81</v>
      </c>
      <c r="AV939" s="12" t="s">
        <v>81</v>
      </c>
      <c r="AW939" s="12" t="s">
        <v>33</v>
      </c>
      <c r="AX939" s="12" t="s">
        <v>8</v>
      </c>
      <c r="AY939" s="207" t="s">
        <v>141</v>
      </c>
    </row>
    <row r="940" spans="2:65" s="1" customFormat="1" ht="14.4" customHeight="1">
      <c r="B940" s="35"/>
      <c r="C940" s="181" t="s">
        <v>1352</v>
      </c>
      <c r="D940" s="181" t="s">
        <v>143</v>
      </c>
      <c r="E940" s="182" t="s">
        <v>1705</v>
      </c>
      <c r="F940" s="183" t="s">
        <v>1706</v>
      </c>
      <c r="G940" s="184" t="s">
        <v>198</v>
      </c>
      <c r="H940" s="185">
        <v>140.03</v>
      </c>
      <c r="I940" s="186"/>
      <c r="J940" s="185">
        <f>ROUND(I940*H940,0)</f>
        <v>0</v>
      </c>
      <c r="K940" s="183" t="s">
        <v>154</v>
      </c>
      <c r="L940" s="39"/>
      <c r="M940" s="187" t="s">
        <v>20</v>
      </c>
      <c r="N940" s="188" t="s">
        <v>43</v>
      </c>
      <c r="O940" s="64"/>
      <c r="P940" s="189">
        <f>O940*H940</f>
        <v>0</v>
      </c>
      <c r="Q940" s="189">
        <v>3.0000000000000001E-5</v>
      </c>
      <c r="R940" s="189">
        <f>Q940*H940</f>
        <v>4.2009000000000005E-3</v>
      </c>
      <c r="S940" s="189">
        <v>0</v>
      </c>
      <c r="T940" s="190">
        <f>S940*H940</f>
        <v>0</v>
      </c>
      <c r="AR940" s="191" t="s">
        <v>244</v>
      </c>
      <c r="AT940" s="191" t="s">
        <v>143</v>
      </c>
      <c r="AU940" s="191" t="s">
        <v>81</v>
      </c>
      <c r="AY940" s="18" t="s">
        <v>141</v>
      </c>
      <c r="BE940" s="192">
        <f>IF(N940="základní",J940,0)</f>
        <v>0</v>
      </c>
      <c r="BF940" s="192">
        <f>IF(N940="snížená",J940,0)</f>
        <v>0</v>
      </c>
      <c r="BG940" s="192">
        <f>IF(N940="zákl. přenesená",J940,0)</f>
        <v>0</v>
      </c>
      <c r="BH940" s="192">
        <f>IF(N940="sníž. přenesená",J940,0)</f>
        <v>0</v>
      </c>
      <c r="BI940" s="192">
        <f>IF(N940="nulová",J940,0)</f>
        <v>0</v>
      </c>
      <c r="BJ940" s="18" t="s">
        <v>8</v>
      </c>
      <c r="BK940" s="192">
        <f>ROUND(I940*H940,0)</f>
        <v>0</v>
      </c>
      <c r="BL940" s="18" t="s">
        <v>244</v>
      </c>
      <c r="BM940" s="191" t="s">
        <v>2043</v>
      </c>
    </row>
    <row r="941" spans="2:65" s="1" customFormat="1" ht="19.2">
      <c r="B941" s="35"/>
      <c r="C941" s="36"/>
      <c r="D941" s="193" t="s">
        <v>148</v>
      </c>
      <c r="E941" s="36"/>
      <c r="F941" s="194" t="s">
        <v>1708</v>
      </c>
      <c r="G941" s="36"/>
      <c r="H941" s="36"/>
      <c r="I941" s="108"/>
      <c r="J941" s="36"/>
      <c r="K941" s="36"/>
      <c r="L941" s="39"/>
      <c r="M941" s="195"/>
      <c r="N941" s="64"/>
      <c r="O941" s="64"/>
      <c r="P941" s="64"/>
      <c r="Q941" s="64"/>
      <c r="R941" s="64"/>
      <c r="S941" s="64"/>
      <c r="T941" s="65"/>
      <c r="AT941" s="18" t="s">
        <v>148</v>
      </c>
      <c r="AU941" s="18" t="s">
        <v>81</v>
      </c>
    </row>
    <row r="942" spans="2:65" s="12" customFormat="1" ht="10.199999999999999">
      <c r="B942" s="197"/>
      <c r="C942" s="198"/>
      <c r="D942" s="193" t="s">
        <v>159</v>
      </c>
      <c r="E942" s="199" t="s">
        <v>20</v>
      </c>
      <c r="F942" s="200" t="s">
        <v>2041</v>
      </c>
      <c r="G942" s="198"/>
      <c r="H942" s="201">
        <v>140.03</v>
      </c>
      <c r="I942" s="202"/>
      <c r="J942" s="198"/>
      <c r="K942" s="198"/>
      <c r="L942" s="203"/>
      <c r="M942" s="204"/>
      <c r="N942" s="205"/>
      <c r="O942" s="205"/>
      <c r="P942" s="205"/>
      <c r="Q942" s="205"/>
      <c r="R942" s="205"/>
      <c r="S942" s="205"/>
      <c r="T942" s="206"/>
      <c r="AT942" s="207" t="s">
        <v>159</v>
      </c>
      <c r="AU942" s="207" t="s">
        <v>81</v>
      </c>
      <c r="AV942" s="12" t="s">
        <v>81</v>
      </c>
      <c r="AW942" s="12" t="s">
        <v>33</v>
      </c>
      <c r="AX942" s="12" t="s">
        <v>8</v>
      </c>
      <c r="AY942" s="207" t="s">
        <v>141</v>
      </c>
    </row>
    <row r="943" spans="2:65" s="11" customFormat="1" ht="22.8" customHeight="1">
      <c r="B943" s="165"/>
      <c r="C943" s="166"/>
      <c r="D943" s="167" t="s">
        <v>71</v>
      </c>
      <c r="E943" s="179" t="s">
        <v>1709</v>
      </c>
      <c r="F943" s="179" t="s">
        <v>1710</v>
      </c>
      <c r="G943" s="166"/>
      <c r="H943" s="166"/>
      <c r="I943" s="169"/>
      <c r="J943" s="180">
        <f>BK943</f>
        <v>0</v>
      </c>
      <c r="K943" s="166"/>
      <c r="L943" s="171"/>
      <c r="M943" s="172"/>
      <c r="N943" s="173"/>
      <c r="O943" s="173"/>
      <c r="P943" s="174">
        <f>SUM(P944:P952)</f>
        <v>0</v>
      </c>
      <c r="Q943" s="173"/>
      <c r="R943" s="174">
        <f>SUM(R944:R952)</f>
        <v>0.48574680000000003</v>
      </c>
      <c r="S943" s="173"/>
      <c r="T943" s="175">
        <f>SUM(T944:T952)</f>
        <v>0</v>
      </c>
      <c r="AR943" s="176" t="s">
        <v>81</v>
      </c>
      <c r="AT943" s="177" t="s">
        <v>71</v>
      </c>
      <c r="AU943" s="177" t="s">
        <v>8</v>
      </c>
      <c r="AY943" s="176" t="s">
        <v>141</v>
      </c>
      <c r="BK943" s="178">
        <f>SUM(BK944:BK952)</f>
        <v>0</v>
      </c>
    </row>
    <row r="944" spans="2:65" s="1" customFormat="1" ht="14.4" customHeight="1">
      <c r="B944" s="35"/>
      <c r="C944" s="181" t="s">
        <v>1354</v>
      </c>
      <c r="D944" s="181" t="s">
        <v>143</v>
      </c>
      <c r="E944" s="182" t="s">
        <v>1712</v>
      </c>
      <c r="F944" s="183" t="s">
        <v>1713</v>
      </c>
      <c r="G944" s="184" t="s">
        <v>163</v>
      </c>
      <c r="H944" s="185">
        <v>991.32</v>
      </c>
      <c r="I944" s="186"/>
      <c r="J944" s="185">
        <f>ROUND(I944*H944,0)</f>
        <v>0</v>
      </c>
      <c r="K944" s="183" t="s">
        <v>154</v>
      </c>
      <c r="L944" s="39"/>
      <c r="M944" s="187" t="s">
        <v>20</v>
      </c>
      <c r="N944" s="188" t="s">
        <v>43</v>
      </c>
      <c r="O944" s="64"/>
      <c r="P944" s="189">
        <f>O944*H944</f>
        <v>0</v>
      </c>
      <c r="Q944" s="189">
        <v>3.0000000000000001E-5</v>
      </c>
      <c r="R944" s="189">
        <f>Q944*H944</f>
        <v>2.9739600000000001E-2</v>
      </c>
      <c r="S944" s="189">
        <v>0</v>
      </c>
      <c r="T944" s="190">
        <f>S944*H944</f>
        <v>0</v>
      </c>
      <c r="AR944" s="191" t="s">
        <v>244</v>
      </c>
      <c r="AT944" s="191" t="s">
        <v>143</v>
      </c>
      <c r="AU944" s="191" t="s">
        <v>81</v>
      </c>
      <c r="AY944" s="18" t="s">
        <v>141</v>
      </c>
      <c r="BE944" s="192">
        <f>IF(N944="základní",J944,0)</f>
        <v>0</v>
      </c>
      <c r="BF944" s="192">
        <f>IF(N944="snížená",J944,0)</f>
        <v>0</v>
      </c>
      <c r="BG944" s="192">
        <f>IF(N944="zákl. přenesená",J944,0)</f>
        <v>0</v>
      </c>
      <c r="BH944" s="192">
        <f>IF(N944="sníž. přenesená",J944,0)</f>
        <v>0</v>
      </c>
      <c r="BI944" s="192">
        <f>IF(N944="nulová",J944,0)</f>
        <v>0</v>
      </c>
      <c r="BJ944" s="18" t="s">
        <v>8</v>
      </c>
      <c r="BK944" s="192">
        <f>ROUND(I944*H944,0)</f>
        <v>0</v>
      </c>
      <c r="BL944" s="18" t="s">
        <v>244</v>
      </c>
      <c r="BM944" s="191" t="s">
        <v>1714</v>
      </c>
    </row>
    <row r="945" spans="2:65" s="1" customFormat="1" ht="10.199999999999999">
      <c r="B945" s="35"/>
      <c r="C945" s="36"/>
      <c r="D945" s="193" t="s">
        <v>148</v>
      </c>
      <c r="E945" s="36"/>
      <c r="F945" s="194" t="s">
        <v>1713</v>
      </c>
      <c r="G945" s="36"/>
      <c r="H945" s="36"/>
      <c r="I945" s="108"/>
      <c r="J945" s="36"/>
      <c r="K945" s="36"/>
      <c r="L945" s="39"/>
      <c r="M945" s="195"/>
      <c r="N945" s="64"/>
      <c r="O945" s="64"/>
      <c r="P945" s="64"/>
      <c r="Q945" s="64"/>
      <c r="R945" s="64"/>
      <c r="S945" s="64"/>
      <c r="T945" s="65"/>
      <c r="AT945" s="18" t="s">
        <v>148</v>
      </c>
      <c r="AU945" s="18" t="s">
        <v>81</v>
      </c>
    </row>
    <row r="946" spans="2:65" s="12" customFormat="1" ht="10.199999999999999">
      <c r="B946" s="197"/>
      <c r="C946" s="198"/>
      <c r="D946" s="193" t="s">
        <v>159</v>
      </c>
      <c r="E946" s="199" t="s">
        <v>20</v>
      </c>
      <c r="F946" s="200" t="s">
        <v>2044</v>
      </c>
      <c r="G946" s="198"/>
      <c r="H946" s="201">
        <v>991.32</v>
      </c>
      <c r="I946" s="202"/>
      <c r="J946" s="198"/>
      <c r="K946" s="198"/>
      <c r="L946" s="203"/>
      <c r="M946" s="204"/>
      <c r="N946" s="205"/>
      <c r="O946" s="205"/>
      <c r="P946" s="205"/>
      <c r="Q946" s="205"/>
      <c r="R946" s="205"/>
      <c r="S946" s="205"/>
      <c r="T946" s="206"/>
      <c r="AT946" s="207" t="s">
        <v>159</v>
      </c>
      <c r="AU946" s="207" t="s">
        <v>81</v>
      </c>
      <c r="AV946" s="12" t="s">
        <v>81</v>
      </c>
      <c r="AW946" s="12" t="s">
        <v>33</v>
      </c>
      <c r="AX946" s="12" t="s">
        <v>8</v>
      </c>
      <c r="AY946" s="207" t="s">
        <v>141</v>
      </c>
    </row>
    <row r="947" spans="2:65" s="1" customFormat="1" ht="14.4" customHeight="1">
      <c r="B947" s="35"/>
      <c r="C947" s="181" t="s">
        <v>1356</v>
      </c>
      <c r="D947" s="181" t="s">
        <v>143</v>
      </c>
      <c r="E947" s="182" t="s">
        <v>1717</v>
      </c>
      <c r="F947" s="183" t="s">
        <v>1718</v>
      </c>
      <c r="G947" s="184" t="s">
        <v>163</v>
      </c>
      <c r="H947" s="185">
        <v>991.32</v>
      </c>
      <c r="I947" s="186"/>
      <c r="J947" s="185">
        <f>ROUND(I947*H947,0)</f>
        <v>0</v>
      </c>
      <c r="K947" s="183" t="s">
        <v>154</v>
      </c>
      <c r="L947" s="39"/>
      <c r="M947" s="187" t="s">
        <v>20</v>
      </c>
      <c r="N947" s="188" t="s">
        <v>43</v>
      </c>
      <c r="O947" s="64"/>
      <c r="P947" s="189">
        <f>O947*H947</f>
        <v>0</v>
      </c>
      <c r="Q947" s="189">
        <v>2.0000000000000001E-4</v>
      </c>
      <c r="R947" s="189">
        <f>Q947*H947</f>
        <v>0.19826400000000002</v>
      </c>
      <c r="S947" s="189">
        <v>0</v>
      </c>
      <c r="T947" s="190">
        <f>S947*H947</f>
        <v>0</v>
      </c>
      <c r="AR947" s="191" t="s">
        <v>244</v>
      </c>
      <c r="AT947" s="191" t="s">
        <v>143</v>
      </c>
      <c r="AU947" s="191" t="s">
        <v>81</v>
      </c>
      <c r="AY947" s="18" t="s">
        <v>141</v>
      </c>
      <c r="BE947" s="192">
        <f>IF(N947="základní",J947,0)</f>
        <v>0</v>
      </c>
      <c r="BF947" s="192">
        <f>IF(N947="snížená",J947,0)</f>
        <v>0</v>
      </c>
      <c r="BG947" s="192">
        <f>IF(N947="zákl. přenesená",J947,0)</f>
        <v>0</v>
      </c>
      <c r="BH947" s="192">
        <f>IF(N947="sníž. přenesená",J947,0)</f>
        <v>0</v>
      </c>
      <c r="BI947" s="192">
        <f>IF(N947="nulová",J947,0)</f>
        <v>0</v>
      </c>
      <c r="BJ947" s="18" t="s">
        <v>8</v>
      </c>
      <c r="BK947" s="192">
        <f>ROUND(I947*H947,0)</f>
        <v>0</v>
      </c>
      <c r="BL947" s="18" t="s">
        <v>244</v>
      </c>
      <c r="BM947" s="191" t="s">
        <v>1719</v>
      </c>
    </row>
    <row r="948" spans="2:65" s="1" customFormat="1" ht="10.199999999999999">
      <c r="B948" s="35"/>
      <c r="C948" s="36"/>
      <c r="D948" s="193" t="s">
        <v>148</v>
      </c>
      <c r="E948" s="36"/>
      <c r="F948" s="194" t="s">
        <v>1720</v>
      </c>
      <c r="G948" s="36"/>
      <c r="H948" s="36"/>
      <c r="I948" s="108"/>
      <c r="J948" s="36"/>
      <c r="K948" s="36"/>
      <c r="L948" s="39"/>
      <c r="M948" s="195"/>
      <c r="N948" s="64"/>
      <c r="O948" s="64"/>
      <c r="P948" s="64"/>
      <c r="Q948" s="64"/>
      <c r="R948" s="64"/>
      <c r="S948" s="64"/>
      <c r="T948" s="65"/>
      <c r="AT948" s="18" t="s">
        <v>148</v>
      </c>
      <c r="AU948" s="18" t="s">
        <v>81</v>
      </c>
    </row>
    <row r="949" spans="2:65" s="12" customFormat="1" ht="10.199999999999999">
      <c r="B949" s="197"/>
      <c r="C949" s="198"/>
      <c r="D949" s="193" t="s">
        <v>159</v>
      </c>
      <c r="E949" s="199" t="s">
        <v>20</v>
      </c>
      <c r="F949" s="200" t="s">
        <v>2045</v>
      </c>
      <c r="G949" s="198"/>
      <c r="H949" s="201">
        <v>991.32</v>
      </c>
      <c r="I949" s="202"/>
      <c r="J949" s="198"/>
      <c r="K949" s="198"/>
      <c r="L949" s="203"/>
      <c r="M949" s="204"/>
      <c r="N949" s="205"/>
      <c r="O949" s="205"/>
      <c r="P949" s="205"/>
      <c r="Q949" s="205"/>
      <c r="R949" s="205"/>
      <c r="S949" s="205"/>
      <c r="T949" s="206"/>
      <c r="AT949" s="207" t="s">
        <v>159</v>
      </c>
      <c r="AU949" s="207" t="s">
        <v>81</v>
      </c>
      <c r="AV949" s="12" t="s">
        <v>81</v>
      </c>
      <c r="AW949" s="12" t="s">
        <v>33</v>
      </c>
      <c r="AX949" s="12" t="s">
        <v>8</v>
      </c>
      <c r="AY949" s="207" t="s">
        <v>141</v>
      </c>
    </row>
    <row r="950" spans="2:65" s="1" customFormat="1" ht="21.6" customHeight="1">
      <c r="B950" s="35"/>
      <c r="C950" s="181" t="s">
        <v>1358</v>
      </c>
      <c r="D950" s="181" t="s">
        <v>143</v>
      </c>
      <c r="E950" s="182" t="s">
        <v>1723</v>
      </c>
      <c r="F950" s="183" t="s">
        <v>1724</v>
      </c>
      <c r="G950" s="184" t="s">
        <v>163</v>
      </c>
      <c r="H950" s="185">
        <v>991.32</v>
      </c>
      <c r="I950" s="186"/>
      <c r="J950" s="185">
        <f>ROUND(I950*H950,0)</f>
        <v>0</v>
      </c>
      <c r="K950" s="183" t="s">
        <v>154</v>
      </c>
      <c r="L950" s="39"/>
      <c r="M950" s="187" t="s">
        <v>20</v>
      </c>
      <c r="N950" s="188" t="s">
        <v>43</v>
      </c>
      <c r="O950" s="64"/>
      <c r="P950" s="189">
        <f>O950*H950</f>
        <v>0</v>
      </c>
      <c r="Q950" s="189">
        <v>2.5999999999999998E-4</v>
      </c>
      <c r="R950" s="189">
        <f>Q950*H950</f>
        <v>0.25774320000000001</v>
      </c>
      <c r="S950" s="189">
        <v>0</v>
      </c>
      <c r="T950" s="190">
        <f>S950*H950</f>
        <v>0</v>
      </c>
      <c r="AR950" s="191" t="s">
        <v>244</v>
      </c>
      <c r="AT950" s="191" t="s">
        <v>143</v>
      </c>
      <c r="AU950" s="191" t="s">
        <v>81</v>
      </c>
      <c r="AY950" s="18" t="s">
        <v>141</v>
      </c>
      <c r="BE950" s="192">
        <f>IF(N950="základní",J950,0)</f>
        <v>0</v>
      </c>
      <c r="BF950" s="192">
        <f>IF(N950="snížená",J950,0)</f>
        <v>0</v>
      </c>
      <c r="BG950" s="192">
        <f>IF(N950="zákl. přenesená",J950,0)</f>
        <v>0</v>
      </c>
      <c r="BH950" s="192">
        <f>IF(N950="sníž. přenesená",J950,0)</f>
        <v>0</v>
      </c>
      <c r="BI950" s="192">
        <f>IF(N950="nulová",J950,0)</f>
        <v>0</v>
      </c>
      <c r="BJ950" s="18" t="s">
        <v>8</v>
      </c>
      <c r="BK950" s="192">
        <f>ROUND(I950*H950,0)</f>
        <v>0</v>
      </c>
      <c r="BL950" s="18" t="s">
        <v>244</v>
      </c>
      <c r="BM950" s="191" t="s">
        <v>1725</v>
      </c>
    </row>
    <row r="951" spans="2:65" s="1" customFormat="1" ht="19.2">
      <c r="B951" s="35"/>
      <c r="C951" s="36"/>
      <c r="D951" s="193" t="s">
        <v>148</v>
      </c>
      <c r="E951" s="36"/>
      <c r="F951" s="194" t="s">
        <v>1726</v>
      </c>
      <c r="G951" s="36"/>
      <c r="H951" s="36"/>
      <c r="I951" s="108"/>
      <c r="J951" s="36"/>
      <c r="K951" s="36"/>
      <c r="L951" s="39"/>
      <c r="M951" s="195"/>
      <c r="N951" s="64"/>
      <c r="O951" s="64"/>
      <c r="P951" s="64"/>
      <c r="Q951" s="64"/>
      <c r="R951" s="64"/>
      <c r="S951" s="64"/>
      <c r="T951" s="65"/>
      <c r="AT951" s="18" t="s">
        <v>148</v>
      </c>
      <c r="AU951" s="18" t="s">
        <v>81</v>
      </c>
    </row>
    <row r="952" spans="2:65" s="12" customFormat="1" ht="10.199999999999999">
      <c r="B952" s="197"/>
      <c r="C952" s="198"/>
      <c r="D952" s="193" t="s">
        <v>159</v>
      </c>
      <c r="E952" s="199" t="s">
        <v>20</v>
      </c>
      <c r="F952" s="200" t="s">
        <v>2045</v>
      </c>
      <c r="G952" s="198"/>
      <c r="H952" s="201">
        <v>991.32</v>
      </c>
      <c r="I952" s="202"/>
      <c r="J952" s="198"/>
      <c r="K952" s="198"/>
      <c r="L952" s="203"/>
      <c r="M952" s="204"/>
      <c r="N952" s="205"/>
      <c r="O952" s="205"/>
      <c r="P952" s="205"/>
      <c r="Q952" s="205"/>
      <c r="R952" s="205"/>
      <c r="S952" s="205"/>
      <c r="T952" s="206"/>
      <c r="AT952" s="207" t="s">
        <v>159</v>
      </c>
      <c r="AU952" s="207" t="s">
        <v>81</v>
      </c>
      <c r="AV952" s="12" t="s">
        <v>81</v>
      </c>
      <c r="AW952" s="12" t="s">
        <v>33</v>
      </c>
      <c r="AX952" s="12" t="s">
        <v>8</v>
      </c>
      <c r="AY952" s="207" t="s">
        <v>141</v>
      </c>
    </row>
    <row r="953" spans="2:65" s="11" customFormat="1" ht="22.8" customHeight="1">
      <c r="B953" s="165"/>
      <c r="C953" s="166"/>
      <c r="D953" s="167" t="s">
        <v>71</v>
      </c>
      <c r="E953" s="179" t="s">
        <v>1727</v>
      </c>
      <c r="F953" s="179" t="s">
        <v>1728</v>
      </c>
      <c r="G953" s="166"/>
      <c r="H953" s="166"/>
      <c r="I953" s="169"/>
      <c r="J953" s="180">
        <f>BK953</f>
        <v>0</v>
      </c>
      <c r="K953" s="166"/>
      <c r="L953" s="171"/>
      <c r="M953" s="172"/>
      <c r="N953" s="173"/>
      <c r="O953" s="173"/>
      <c r="P953" s="174">
        <f>SUM(P954:P959)</f>
        <v>0</v>
      </c>
      <c r="Q953" s="173"/>
      <c r="R953" s="174">
        <f>SUM(R954:R959)</f>
        <v>0</v>
      </c>
      <c r="S953" s="173"/>
      <c r="T953" s="175">
        <f>SUM(T954:T959)</f>
        <v>0</v>
      </c>
      <c r="AR953" s="176" t="s">
        <v>149</v>
      </c>
      <c r="AT953" s="177" t="s">
        <v>71</v>
      </c>
      <c r="AU953" s="177" t="s">
        <v>8</v>
      </c>
      <c r="AY953" s="176" t="s">
        <v>141</v>
      </c>
      <c r="BK953" s="178">
        <f>SUM(BK954:BK959)</f>
        <v>0</v>
      </c>
    </row>
    <row r="954" spans="2:65" s="1" customFormat="1" ht="14.4" customHeight="1">
      <c r="B954" s="35"/>
      <c r="C954" s="181" t="s">
        <v>1360</v>
      </c>
      <c r="D954" s="181" t="s">
        <v>143</v>
      </c>
      <c r="E954" s="182" t="s">
        <v>1738</v>
      </c>
      <c r="F954" s="183" t="s">
        <v>1739</v>
      </c>
      <c r="G954" s="184" t="s">
        <v>380</v>
      </c>
      <c r="H954" s="185">
        <v>1</v>
      </c>
      <c r="I954" s="186"/>
      <c r="J954" s="185">
        <f>ROUND(I954*H954,0)</f>
        <v>0</v>
      </c>
      <c r="K954" s="183" t="s">
        <v>20</v>
      </c>
      <c r="L954" s="39"/>
      <c r="M954" s="187" t="s">
        <v>20</v>
      </c>
      <c r="N954" s="188" t="s">
        <v>43</v>
      </c>
      <c r="O954" s="64"/>
      <c r="P954" s="189">
        <f>O954*H954</f>
        <v>0</v>
      </c>
      <c r="Q954" s="189">
        <v>0</v>
      </c>
      <c r="R954" s="189">
        <f>Q954*H954</f>
        <v>0</v>
      </c>
      <c r="S954" s="189">
        <v>0</v>
      </c>
      <c r="T954" s="190">
        <f>S954*H954</f>
        <v>0</v>
      </c>
      <c r="AR954" s="191" t="s">
        <v>553</v>
      </c>
      <c r="AT954" s="191" t="s">
        <v>143</v>
      </c>
      <c r="AU954" s="191" t="s">
        <v>81</v>
      </c>
      <c r="AY954" s="18" t="s">
        <v>141</v>
      </c>
      <c r="BE954" s="192">
        <f>IF(N954="základní",J954,0)</f>
        <v>0</v>
      </c>
      <c r="BF954" s="192">
        <f>IF(N954="snížená",J954,0)</f>
        <v>0</v>
      </c>
      <c r="BG954" s="192">
        <f>IF(N954="zákl. přenesená",J954,0)</f>
        <v>0</v>
      </c>
      <c r="BH954" s="192">
        <f>IF(N954="sníž. přenesená",J954,0)</f>
        <v>0</v>
      </c>
      <c r="BI954" s="192">
        <f>IF(N954="nulová",J954,0)</f>
        <v>0</v>
      </c>
      <c r="BJ954" s="18" t="s">
        <v>8</v>
      </c>
      <c r="BK954" s="192">
        <f>ROUND(I954*H954,0)</f>
        <v>0</v>
      </c>
      <c r="BL954" s="18" t="s">
        <v>553</v>
      </c>
      <c r="BM954" s="191" t="s">
        <v>2046</v>
      </c>
    </row>
    <row r="955" spans="2:65" s="1" customFormat="1" ht="10.199999999999999">
      <c r="B955" s="35"/>
      <c r="C955" s="36"/>
      <c r="D955" s="193" t="s">
        <v>148</v>
      </c>
      <c r="E955" s="36"/>
      <c r="F955" s="194" t="s">
        <v>1739</v>
      </c>
      <c r="G955" s="36"/>
      <c r="H955" s="36"/>
      <c r="I955" s="108"/>
      <c r="J955" s="36"/>
      <c r="K955" s="36"/>
      <c r="L955" s="39"/>
      <c r="M955" s="195"/>
      <c r="N955" s="64"/>
      <c r="O955" s="64"/>
      <c r="P955" s="64"/>
      <c r="Q955" s="64"/>
      <c r="R955" s="64"/>
      <c r="S955" s="64"/>
      <c r="T955" s="65"/>
      <c r="AT955" s="18" t="s">
        <v>148</v>
      </c>
      <c r="AU955" s="18" t="s">
        <v>81</v>
      </c>
    </row>
    <row r="956" spans="2:65" s="1" customFormat="1" ht="14.4" customHeight="1">
      <c r="B956" s="35"/>
      <c r="C956" s="181" t="s">
        <v>1362</v>
      </c>
      <c r="D956" s="181" t="s">
        <v>143</v>
      </c>
      <c r="E956" s="182" t="s">
        <v>1742</v>
      </c>
      <c r="F956" s="183" t="s">
        <v>1743</v>
      </c>
      <c r="G956" s="184" t="s">
        <v>380</v>
      </c>
      <c r="H956" s="185">
        <v>1</v>
      </c>
      <c r="I956" s="186"/>
      <c r="J956" s="185">
        <f>ROUND(I956*H956,0)</f>
        <v>0</v>
      </c>
      <c r="K956" s="183" t="s">
        <v>20</v>
      </c>
      <c r="L956" s="39"/>
      <c r="M956" s="187" t="s">
        <v>20</v>
      </c>
      <c r="N956" s="188" t="s">
        <v>43</v>
      </c>
      <c r="O956" s="64"/>
      <c r="P956" s="189">
        <f>O956*H956</f>
        <v>0</v>
      </c>
      <c r="Q956" s="189">
        <v>0</v>
      </c>
      <c r="R956" s="189">
        <f>Q956*H956</f>
        <v>0</v>
      </c>
      <c r="S956" s="189">
        <v>0</v>
      </c>
      <c r="T956" s="190">
        <f>S956*H956</f>
        <v>0</v>
      </c>
      <c r="AR956" s="191" t="s">
        <v>553</v>
      </c>
      <c r="AT956" s="191" t="s">
        <v>143</v>
      </c>
      <c r="AU956" s="191" t="s">
        <v>81</v>
      </c>
      <c r="AY956" s="18" t="s">
        <v>141</v>
      </c>
      <c r="BE956" s="192">
        <f>IF(N956="základní",J956,0)</f>
        <v>0</v>
      </c>
      <c r="BF956" s="192">
        <f>IF(N956="snížená",J956,0)</f>
        <v>0</v>
      </c>
      <c r="BG956" s="192">
        <f>IF(N956="zákl. přenesená",J956,0)</f>
        <v>0</v>
      </c>
      <c r="BH956" s="192">
        <f>IF(N956="sníž. přenesená",J956,0)</f>
        <v>0</v>
      </c>
      <c r="BI956" s="192">
        <f>IF(N956="nulová",J956,0)</f>
        <v>0</v>
      </c>
      <c r="BJ956" s="18" t="s">
        <v>8</v>
      </c>
      <c r="BK956" s="192">
        <f>ROUND(I956*H956,0)</f>
        <v>0</v>
      </c>
      <c r="BL956" s="18" t="s">
        <v>553</v>
      </c>
      <c r="BM956" s="191" t="s">
        <v>2047</v>
      </c>
    </row>
    <row r="957" spans="2:65" s="1" customFormat="1" ht="10.199999999999999">
      <c r="B957" s="35"/>
      <c r="C957" s="36"/>
      <c r="D957" s="193" t="s">
        <v>148</v>
      </c>
      <c r="E957" s="36"/>
      <c r="F957" s="194" t="s">
        <v>1743</v>
      </c>
      <c r="G957" s="36"/>
      <c r="H957" s="36"/>
      <c r="I957" s="108"/>
      <c r="J957" s="36"/>
      <c r="K957" s="36"/>
      <c r="L957" s="39"/>
      <c r="M957" s="195"/>
      <c r="N957" s="64"/>
      <c r="O957" s="64"/>
      <c r="P957" s="64"/>
      <c r="Q957" s="64"/>
      <c r="R957" s="64"/>
      <c r="S957" s="64"/>
      <c r="T957" s="65"/>
      <c r="AT957" s="18" t="s">
        <v>148</v>
      </c>
      <c r="AU957" s="18" t="s">
        <v>81</v>
      </c>
    </row>
    <row r="958" spans="2:65" s="1" customFormat="1" ht="14.4" customHeight="1">
      <c r="B958" s="35"/>
      <c r="C958" s="181" t="s">
        <v>1364</v>
      </c>
      <c r="D958" s="181" t="s">
        <v>143</v>
      </c>
      <c r="E958" s="182" t="s">
        <v>1746</v>
      </c>
      <c r="F958" s="183" t="s">
        <v>1747</v>
      </c>
      <c r="G958" s="184" t="s">
        <v>380</v>
      </c>
      <c r="H958" s="185">
        <v>1</v>
      </c>
      <c r="I958" s="186"/>
      <c r="J958" s="185">
        <f>ROUND(I958*H958,0)</f>
        <v>0</v>
      </c>
      <c r="K958" s="183" t="s">
        <v>20</v>
      </c>
      <c r="L958" s="39"/>
      <c r="M958" s="187" t="s">
        <v>20</v>
      </c>
      <c r="N958" s="188" t="s">
        <v>43</v>
      </c>
      <c r="O958" s="64"/>
      <c r="P958" s="189">
        <f>O958*H958</f>
        <v>0</v>
      </c>
      <c r="Q958" s="189">
        <v>0</v>
      </c>
      <c r="R958" s="189">
        <f>Q958*H958</f>
        <v>0</v>
      </c>
      <c r="S958" s="189">
        <v>0</v>
      </c>
      <c r="T958" s="190">
        <f>S958*H958</f>
        <v>0</v>
      </c>
      <c r="AR958" s="191" t="s">
        <v>553</v>
      </c>
      <c r="AT958" s="191" t="s">
        <v>143</v>
      </c>
      <c r="AU958" s="191" t="s">
        <v>81</v>
      </c>
      <c r="AY958" s="18" t="s">
        <v>141</v>
      </c>
      <c r="BE958" s="192">
        <f>IF(N958="základní",J958,0)</f>
        <v>0</v>
      </c>
      <c r="BF958" s="192">
        <f>IF(N958="snížená",J958,0)</f>
        <v>0</v>
      </c>
      <c r="BG958" s="192">
        <f>IF(N958="zákl. přenesená",J958,0)</f>
        <v>0</v>
      </c>
      <c r="BH958" s="192">
        <f>IF(N958="sníž. přenesená",J958,0)</f>
        <v>0</v>
      </c>
      <c r="BI958" s="192">
        <f>IF(N958="nulová",J958,0)</f>
        <v>0</v>
      </c>
      <c r="BJ958" s="18" t="s">
        <v>8</v>
      </c>
      <c r="BK958" s="192">
        <f>ROUND(I958*H958,0)</f>
        <v>0</v>
      </c>
      <c r="BL958" s="18" t="s">
        <v>553</v>
      </c>
      <c r="BM958" s="191" t="s">
        <v>2048</v>
      </c>
    </row>
    <row r="959" spans="2:65" s="1" customFormat="1" ht="10.199999999999999">
      <c r="B959" s="35"/>
      <c r="C959" s="36"/>
      <c r="D959" s="193" t="s">
        <v>148</v>
      </c>
      <c r="E959" s="36"/>
      <c r="F959" s="194" t="s">
        <v>1747</v>
      </c>
      <c r="G959" s="36"/>
      <c r="H959" s="36"/>
      <c r="I959" s="108"/>
      <c r="J959" s="36"/>
      <c r="K959" s="36"/>
      <c r="L959" s="39"/>
      <c r="M959" s="195"/>
      <c r="N959" s="64"/>
      <c r="O959" s="64"/>
      <c r="P959" s="64"/>
      <c r="Q959" s="64"/>
      <c r="R959" s="64"/>
      <c r="S959" s="64"/>
      <c r="T959" s="65"/>
      <c r="AT959" s="18" t="s">
        <v>148</v>
      </c>
      <c r="AU959" s="18" t="s">
        <v>81</v>
      </c>
    </row>
    <row r="960" spans="2:65" s="11" customFormat="1" ht="25.95" customHeight="1">
      <c r="B960" s="165"/>
      <c r="C960" s="166"/>
      <c r="D960" s="167" t="s">
        <v>71</v>
      </c>
      <c r="E960" s="168" t="s">
        <v>1749</v>
      </c>
      <c r="F960" s="168" t="s">
        <v>1750</v>
      </c>
      <c r="G960" s="166"/>
      <c r="H960" s="166"/>
      <c r="I960" s="169"/>
      <c r="J960" s="170">
        <f>BK960</f>
        <v>0</v>
      </c>
      <c r="K960" s="166"/>
      <c r="L960" s="171"/>
      <c r="M960" s="172"/>
      <c r="N960" s="173"/>
      <c r="O960" s="173"/>
      <c r="P960" s="174">
        <f>P961+P964+P967</f>
        <v>0</v>
      </c>
      <c r="Q960" s="173"/>
      <c r="R960" s="174">
        <f>R961+R964+R967</f>
        <v>0</v>
      </c>
      <c r="S960" s="173"/>
      <c r="T960" s="175">
        <f>T961+T964+T967</f>
        <v>0</v>
      </c>
      <c r="AR960" s="176" t="s">
        <v>172</v>
      </c>
      <c r="AT960" s="177" t="s">
        <v>71</v>
      </c>
      <c r="AU960" s="177" t="s">
        <v>72</v>
      </c>
      <c r="AY960" s="176" t="s">
        <v>141</v>
      </c>
      <c r="BK960" s="178">
        <f>BK961+BK964+BK967</f>
        <v>0</v>
      </c>
    </row>
    <row r="961" spans="2:65" s="11" customFormat="1" ht="22.8" customHeight="1">
      <c r="B961" s="165"/>
      <c r="C961" s="166"/>
      <c r="D961" s="167" t="s">
        <v>71</v>
      </c>
      <c r="E961" s="179" t="s">
        <v>1751</v>
      </c>
      <c r="F961" s="179" t="s">
        <v>1752</v>
      </c>
      <c r="G961" s="166"/>
      <c r="H961" s="166"/>
      <c r="I961" s="169"/>
      <c r="J961" s="180">
        <f>BK961</f>
        <v>0</v>
      </c>
      <c r="K961" s="166"/>
      <c r="L961" s="171"/>
      <c r="M961" s="172"/>
      <c r="N961" s="173"/>
      <c r="O961" s="173"/>
      <c r="P961" s="174">
        <f>SUM(P962:P963)</f>
        <v>0</v>
      </c>
      <c r="Q961" s="173"/>
      <c r="R961" s="174">
        <f>SUM(R962:R963)</f>
        <v>0</v>
      </c>
      <c r="S961" s="173"/>
      <c r="T961" s="175">
        <f>SUM(T962:T963)</f>
        <v>0</v>
      </c>
      <c r="AR961" s="176" t="s">
        <v>172</v>
      </c>
      <c r="AT961" s="177" t="s">
        <v>71</v>
      </c>
      <c r="AU961" s="177" t="s">
        <v>8</v>
      </c>
      <c r="AY961" s="176" t="s">
        <v>141</v>
      </c>
      <c r="BK961" s="178">
        <f>SUM(BK962:BK963)</f>
        <v>0</v>
      </c>
    </row>
    <row r="962" spans="2:65" s="1" customFormat="1" ht="14.4" customHeight="1">
      <c r="B962" s="35"/>
      <c r="C962" s="181" t="s">
        <v>1366</v>
      </c>
      <c r="D962" s="181" t="s">
        <v>143</v>
      </c>
      <c r="E962" s="182" t="s">
        <v>1754</v>
      </c>
      <c r="F962" s="183" t="s">
        <v>1752</v>
      </c>
      <c r="G962" s="184" t="s">
        <v>145</v>
      </c>
      <c r="H962" s="185">
        <v>1</v>
      </c>
      <c r="I962" s="186"/>
      <c r="J962" s="185">
        <f>ROUND(I962*H962,0)</f>
        <v>0</v>
      </c>
      <c r="K962" s="183" t="s">
        <v>154</v>
      </c>
      <c r="L962" s="39"/>
      <c r="M962" s="187" t="s">
        <v>20</v>
      </c>
      <c r="N962" s="188" t="s">
        <v>43</v>
      </c>
      <c r="O962" s="64"/>
      <c r="P962" s="189">
        <f>O962*H962</f>
        <v>0</v>
      </c>
      <c r="Q962" s="189">
        <v>0</v>
      </c>
      <c r="R962" s="189">
        <f>Q962*H962</f>
        <v>0</v>
      </c>
      <c r="S962" s="189">
        <v>0</v>
      </c>
      <c r="T962" s="190">
        <f>S962*H962</f>
        <v>0</v>
      </c>
      <c r="AR962" s="191" t="s">
        <v>1755</v>
      </c>
      <c r="AT962" s="191" t="s">
        <v>143</v>
      </c>
      <c r="AU962" s="191" t="s">
        <v>81</v>
      </c>
      <c r="AY962" s="18" t="s">
        <v>141</v>
      </c>
      <c r="BE962" s="192">
        <f>IF(N962="základní",J962,0)</f>
        <v>0</v>
      </c>
      <c r="BF962" s="192">
        <f>IF(N962="snížená",J962,0)</f>
        <v>0</v>
      </c>
      <c r="BG962" s="192">
        <f>IF(N962="zákl. přenesená",J962,0)</f>
        <v>0</v>
      </c>
      <c r="BH962" s="192">
        <f>IF(N962="sníž. přenesená",J962,0)</f>
        <v>0</v>
      </c>
      <c r="BI962" s="192">
        <f>IF(N962="nulová",J962,0)</f>
        <v>0</v>
      </c>
      <c r="BJ962" s="18" t="s">
        <v>8</v>
      </c>
      <c r="BK962" s="192">
        <f>ROUND(I962*H962,0)</f>
        <v>0</v>
      </c>
      <c r="BL962" s="18" t="s">
        <v>1755</v>
      </c>
      <c r="BM962" s="191" t="s">
        <v>2049</v>
      </c>
    </row>
    <row r="963" spans="2:65" s="1" customFormat="1" ht="10.199999999999999">
      <c r="B963" s="35"/>
      <c r="C963" s="36"/>
      <c r="D963" s="193" t="s">
        <v>148</v>
      </c>
      <c r="E963" s="36"/>
      <c r="F963" s="194" t="s">
        <v>1752</v>
      </c>
      <c r="G963" s="36"/>
      <c r="H963" s="36"/>
      <c r="I963" s="108"/>
      <c r="J963" s="36"/>
      <c r="K963" s="36"/>
      <c r="L963" s="39"/>
      <c r="M963" s="195"/>
      <c r="N963" s="64"/>
      <c r="O963" s="64"/>
      <c r="P963" s="64"/>
      <c r="Q963" s="64"/>
      <c r="R963" s="64"/>
      <c r="S963" s="64"/>
      <c r="T963" s="65"/>
      <c r="AT963" s="18" t="s">
        <v>148</v>
      </c>
      <c r="AU963" s="18" t="s">
        <v>81</v>
      </c>
    </row>
    <row r="964" spans="2:65" s="11" customFormat="1" ht="22.8" customHeight="1">
      <c r="B964" s="165"/>
      <c r="C964" s="166"/>
      <c r="D964" s="167" t="s">
        <v>71</v>
      </c>
      <c r="E964" s="179" t="s">
        <v>1757</v>
      </c>
      <c r="F964" s="179" t="s">
        <v>1758</v>
      </c>
      <c r="G964" s="166"/>
      <c r="H964" s="166"/>
      <c r="I964" s="169"/>
      <c r="J964" s="180">
        <f>BK964</f>
        <v>0</v>
      </c>
      <c r="K964" s="166"/>
      <c r="L964" s="171"/>
      <c r="M964" s="172"/>
      <c r="N964" s="173"/>
      <c r="O964" s="173"/>
      <c r="P964" s="174">
        <f>SUM(P965:P966)</f>
        <v>0</v>
      </c>
      <c r="Q964" s="173"/>
      <c r="R964" s="174">
        <f>SUM(R965:R966)</f>
        <v>0</v>
      </c>
      <c r="S964" s="173"/>
      <c r="T964" s="175">
        <f>SUM(T965:T966)</f>
        <v>0</v>
      </c>
      <c r="AR964" s="176" t="s">
        <v>172</v>
      </c>
      <c r="AT964" s="177" t="s">
        <v>71</v>
      </c>
      <c r="AU964" s="177" t="s">
        <v>8</v>
      </c>
      <c r="AY964" s="176" t="s">
        <v>141</v>
      </c>
      <c r="BK964" s="178">
        <f>SUM(BK965:BK966)</f>
        <v>0</v>
      </c>
    </row>
    <row r="965" spans="2:65" s="1" customFormat="1" ht="14.4" customHeight="1">
      <c r="B965" s="35"/>
      <c r="C965" s="181" t="s">
        <v>1368</v>
      </c>
      <c r="D965" s="181" t="s">
        <v>143</v>
      </c>
      <c r="E965" s="182" t="s">
        <v>1760</v>
      </c>
      <c r="F965" s="183" t="s">
        <v>1758</v>
      </c>
      <c r="G965" s="184" t="s">
        <v>145</v>
      </c>
      <c r="H965" s="185">
        <v>1</v>
      </c>
      <c r="I965" s="186"/>
      <c r="J965" s="185">
        <f>ROUND(I965*H965,0)</f>
        <v>0</v>
      </c>
      <c r="K965" s="183" t="s">
        <v>154</v>
      </c>
      <c r="L965" s="39"/>
      <c r="M965" s="187" t="s">
        <v>20</v>
      </c>
      <c r="N965" s="188" t="s">
        <v>43</v>
      </c>
      <c r="O965" s="64"/>
      <c r="P965" s="189">
        <f>O965*H965</f>
        <v>0</v>
      </c>
      <c r="Q965" s="189">
        <v>0</v>
      </c>
      <c r="R965" s="189">
        <f>Q965*H965</f>
        <v>0</v>
      </c>
      <c r="S965" s="189">
        <v>0</v>
      </c>
      <c r="T965" s="190">
        <f>S965*H965</f>
        <v>0</v>
      </c>
      <c r="AR965" s="191" t="s">
        <v>1755</v>
      </c>
      <c r="AT965" s="191" t="s">
        <v>143</v>
      </c>
      <c r="AU965" s="191" t="s">
        <v>81</v>
      </c>
      <c r="AY965" s="18" t="s">
        <v>141</v>
      </c>
      <c r="BE965" s="192">
        <f>IF(N965="základní",J965,0)</f>
        <v>0</v>
      </c>
      <c r="BF965" s="192">
        <f>IF(N965="snížená",J965,0)</f>
        <v>0</v>
      </c>
      <c r="BG965" s="192">
        <f>IF(N965="zákl. přenesená",J965,0)</f>
        <v>0</v>
      </c>
      <c r="BH965" s="192">
        <f>IF(N965="sníž. přenesená",J965,0)</f>
        <v>0</v>
      </c>
      <c r="BI965" s="192">
        <f>IF(N965="nulová",J965,0)</f>
        <v>0</v>
      </c>
      <c r="BJ965" s="18" t="s">
        <v>8</v>
      </c>
      <c r="BK965" s="192">
        <f>ROUND(I965*H965,0)</f>
        <v>0</v>
      </c>
      <c r="BL965" s="18" t="s">
        <v>1755</v>
      </c>
      <c r="BM965" s="191" t="s">
        <v>2050</v>
      </c>
    </row>
    <row r="966" spans="2:65" s="1" customFormat="1" ht="10.199999999999999">
      <c r="B966" s="35"/>
      <c r="C966" s="36"/>
      <c r="D966" s="193" t="s">
        <v>148</v>
      </c>
      <c r="E966" s="36"/>
      <c r="F966" s="194" t="s">
        <v>1758</v>
      </c>
      <c r="G966" s="36"/>
      <c r="H966" s="36"/>
      <c r="I966" s="108"/>
      <c r="J966" s="36"/>
      <c r="K966" s="36"/>
      <c r="L966" s="39"/>
      <c r="M966" s="195"/>
      <c r="N966" s="64"/>
      <c r="O966" s="64"/>
      <c r="P966" s="64"/>
      <c r="Q966" s="64"/>
      <c r="R966" s="64"/>
      <c r="S966" s="64"/>
      <c r="T966" s="65"/>
      <c r="AT966" s="18" t="s">
        <v>148</v>
      </c>
      <c r="AU966" s="18" t="s">
        <v>81</v>
      </c>
    </row>
    <row r="967" spans="2:65" s="11" customFormat="1" ht="22.8" customHeight="1">
      <c r="B967" s="165"/>
      <c r="C967" s="166"/>
      <c r="D967" s="167" t="s">
        <v>71</v>
      </c>
      <c r="E967" s="179" t="s">
        <v>1762</v>
      </c>
      <c r="F967" s="179" t="s">
        <v>1763</v>
      </c>
      <c r="G967" s="166"/>
      <c r="H967" s="166"/>
      <c r="I967" s="169"/>
      <c r="J967" s="180">
        <f>BK967</f>
        <v>0</v>
      </c>
      <c r="K967" s="166"/>
      <c r="L967" s="171"/>
      <c r="M967" s="172"/>
      <c r="N967" s="173"/>
      <c r="O967" s="173"/>
      <c r="P967" s="174">
        <f>SUM(P968:P969)</f>
        <v>0</v>
      </c>
      <c r="Q967" s="173"/>
      <c r="R967" s="174">
        <f>SUM(R968:R969)</f>
        <v>0</v>
      </c>
      <c r="S967" s="173"/>
      <c r="T967" s="175">
        <f>SUM(T968:T969)</f>
        <v>0</v>
      </c>
      <c r="AR967" s="176" t="s">
        <v>172</v>
      </c>
      <c r="AT967" s="177" t="s">
        <v>71</v>
      </c>
      <c r="AU967" s="177" t="s">
        <v>8</v>
      </c>
      <c r="AY967" s="176" t="s">
        <v>141</v>
      </c>
      <c r="BK967" s="178">
        <f>SUM(BK968:BK969)</f>
        <v>0</v>
      </c>
    </row>
    <row r="968" spans="2:65" s="1" customFormat="1" ht="14.4" customHeight="1">
      <c r="B968" s="35"/>
      <c r="C968" s="181" t="s">
        <v>1370</v>
      </c>
      <c r="D968" s="181" t="s">
        <v>143</v>
      </c>
      <c r="E968" s="182" t="s">
        <v>1765</v>
      </c>
      <c r="F968" s="183" t="s">
        <v>1763</v>
      </c>
      <c r="G968" s="184" t="s">
        <v>145</v>
      </c>
      <c r="H968" s="185">
        <v>1</v>
      </c>
      <c r="I968" s="186"/>
      <c r="J968" s="185">
        <f>ROUND(I968*H968,0)</f>
        <v>0</v>
      </c>
      <c r="K968" s="183" t="s">
        <v>154</v>
      </c>
      <c r="L968" s="39"/>
      <c r="M968" s="187" t="s">
        <v>20</v>
      </c>
      <c r="N968" s="188" t="s">
        <v>43</v>
      </c>
      <c r="O968" s="64"/>
      <c r="P968" s="189">
        <f>O968*H968</f>
        <v>0</v>
      </c>
      <c r="Q968" s="189">
        <v>0</v>
      </c>
      <c r="R968" s="189">
        <f>Q968*H968</f>
        <v>0</v>
      </c>
      <c r="S968" s="189">
        <v>0</v>
      </c>
      <c r="T968" s="190">
        <f>S968*H968</f>
        <v>0</v>
      </c>
      <c r="AR968" s="191" t="s">
        <v>1755</v>
      </c>
      <c r="AT968" s="191" t="s">
        <v>143</v>
      </c>
      <c r="AU968" s="191" t="s">
        <v>81</v>
      </c>
      <c r="AY968" s="18" t="s">
        <v>141</v>
      </c>
      <c r="BE968" s="192">
        <f>IF(N968="základní",J968,0)</f>
        <v>0</v>
      </c>
      <c r="BF968" s="192">
        <f>IF(N968="snížená",J968,0)</f>
        <v>0</v>
      </c>
      <c r="BG968" s="192">
        <f>IF(N968="zákl. přenesená",J968,0)</f>
        <v>0</v>
      </c>
      <c r="BH968" s="192">
        <f>IF(N968="sníž. přenesená",J968,0)</f>
        <v>0</v>
      </c>
      <c r="BI968" s="192">
        <f>IF(N968="nulová",J968,0)</f>
        <v>0</v>
      </c>
      <c r="BJ968" s="18" t="s">
        <v>8</v>
      </c>
      <c r="BK968" s="192">
        <f>ROUND(I968*H968,0)</f>
        <v>0</v>
      </c>
      <c r="BL968" s="18" t="s">
        <v>1755</v>
      </c>
      <c r="BM968" s="191" t="s">
        <v>2051</v>
      </c>
    </row>
    <row r="969" spans="2:65" s="1" customFormat="1" ht="10.199999999999999">
      <c r="B969" s="35"/>
      <c r="C969" s="36"/>
      <c r="D969" s="193" t="s">
        <v>148</v>
      </c>
      <c r="E969" s="36"/>
      <c r="F969" s="194" t="s">
        <v>1763</v>
      </c>
      <c r="G969" s="36"/>
      <c r="H969" s="36"/>
      <c r="I969" s="108"/>
      <c r="J969" s="36"/>
      <c r="K969" s="36"/>
      <c r="L969" s="39"/>
      <c r="M969" s="238"/>
      <c r="N969" s="239"/>
      <c r="O969" s="239"/>
      <c r="P969" s="239"/>
      <c r="Q969" s="239"/>
      <c r="R969" s="239"/>
      <c r="S969" s="239"/>
      <c r="T969" s="240"/>
      <c r="AT969" s="18" t="s">
        <v>148</v>
      </c>
      <c r="AU969" s="18" t="s">
        <v>81</v>
      </c>
    </row>
    <row r="970" spans="2:65" s="1" customFormat="1" ht="6.9" customHeight="1">
      <c r="B970" s="47"/>
      <c r="C970" s="48"/>
      <c r="D970" s="48"/>
      <c r="E970" s="48"/>
      <c r="F970" s="48"/>
      <c r="G970" s="48"/>
      <c r="H970" s="48"/>
      <c r="I970" s="132"/>
      <c r="J970" s="48"/>
      <c r="K970" s="48"/>
      <c r="L970" s="39"/>
    </row>
  </sheetData>
  <sheetProtection algorithmName="SHA-512" hashValue="Cf2UoE4eBeh4asAC2duJgZgMn6M6BYdaR6q5gl0arAPqqOpd4cwnBD432RqO1VnPd9+f8UAzEgbOnVjU0I3hQA==" saltValue="1Y6ge+jvUE0F/vleDJj9NAJovvlvRQo4wfMy6pUDFkUxqJcKWsnAo3sHXGMkZIrYiPbfyGv0OKyMz0UwoCKShw==" spinCount="100000" sheet="1" objects="1" scenarios="1" formatColumns="0" formatRows="0" autoFilter="0"/>
  <autoFilter ref="C106:K969"/>
  <mergeCells count="9">
    <mergeCell ref="E50:H50"/>
    <mergeCell ref="E97:H97"/>
    <mergeCell ref="E99:H99"/>
    <mergeCell ref="L2:V2"/>
    <mergeCell ref="E7:H7"/>
    <mergeCell ref="E9:H9"/>
    <mergeCell ref="E18:H18"/>
    <mergeCell ref="E27:H27"/>
    <mergeCell ref="E48:H48"/>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BM737"/>
  <sheetViews>
    <sheetView showGridLines="0" workbookViewId="0"/>
  </sheetViews>
  <sheetFormatPr defaultRowHeight="14.4"/>
  <cols>
    <col min="1" max="1" width="7.140625" customWidth="1"/>
    <col min="2" max="2" width="1.42578125" customWidth="1"/>
    <col min="3" max="3" width="3.5703125" customWidth="1"/>
    <col min="4" max="4" width="3.7109375" customWidth="1"/>
    <col min="5" max="5" width="14.7109375" customWidth="1"/>
    <col min="6" max="6" width="86.42578125" customWidth="1"/>
    <col min="7" max="7" width="6" customWidth="1"/>
    <col min="8" max="8" width="9.85546875" customWidth="1"/>
    <col min="9" max="9" width="17.28515625" style="101" customWidth="1"/>
    <col min="10" max="11" width="17.28515625" customWidth="1"/>
    <col min="12" max="12" width="8" customWidth="1"/>
    <col min="13" max="13" width="9.28515625" hidden="1" customWidth="1"/>
    <col min="14" max="14" width="9.140625" hidden="1"/>
    <col min="15" max="20" width="12.140625" hidden="1" customWidth="1"/>
    <col min="21" max="21" width="14" hidden="1" customWidth="1"/>
    <col min="22" max="22" width="10.5703125" customWidth="1"/>
    <col min="23" max="23" width="14" customWidth="1"/>
    <col min="24" max="24" width="10.5703125" customWidth="1"/>
    <col min="25" max="25" width="12.85546875" customWidth="1"/>
    <col min="26" max="26" width="9.42578125" customWidth="1"/>
    <col min="27" max="27" width="12.85546875" customWidth="1"/>
    <col min="28" max="28" width="14" customWidth="1"/>
    <col min="29" max="29" width="9.42578125" customWidth="1"/>
    <col min="30" max="30" width="12.85546875" customWidth="1"/>
    <col min="31" max="31" width="14" customWidth="1"/>
    <col min="44" max="65" width="9.140625" hidden="1"/>
  </cols>
  <sheetData>
    <row r="2" spans="2:46" ht="36.9" customHeight="1">
      <c r="L2" s="341"/>
      <c r="M2" s="341"/>
      <c r="N2" s="341"/>
      <c r="O2" s="341"/>
      <c r="P2" s="341"/>
      <c r="Q2" s="341"/>
      <c r="R2" s="341"/>
      <c r="S2" s="341"/>
      <c r="T2" s="341"/>
      <c r="U2" s="341"/>
      <c r="V2" s="341"/>
      <c r="AT2" s="18" t="s">
        <v>87</v>
      </c>
    </row>
    <row r="3" spans="2:46" ht="6.9" customHeight="1">
      <c r="B3" s="102"/>
      <c r="C3" s="103"/>
      <c r="D3" s="103"/>
      <c r="E3" s="103"/>
      <c r="F3" s="103"/>
      <c r="G3" s="103"/>
      <c r="H3" s="103"/>
      <c r="I3" s="104"/>
      <c r="J3" s="103"/>
      <c r="K3" s="103"/>
      <c r="L3" s="21"/>
      <c r="AT3" s="18" t="s">
        <v>81</v>
      </c>
    </row>
    <row r="4" spans="2:46" ht="24.9" customHeight="1">
      <c r="B4" s="21"/>
      <c r="D4" s="105" t="s">
        <v>88</v>
      </c>
      <c r="L4" s="21"/>
      <c r="M4" s="106" t="s">
        <v>11</v>
      </c>
      <c r="AT4" s="18" t="s">
        <v>4</v>
      </c>
    </row>
    <row r="5" spans="2:46" ht="6.9" customHeight="1">
      <c r="B5" s="21"/>
      <c r="L5" s="21"/>
    </row>
    <row r="6" spans="2:46" ht="12" customHeight="1">
      <c r="B6" s="21"/>
      <c r="D6" s="107" t="s">
        <v>16</v>
      </c>
      <c r="L6" s="21"/>
    </row>
    <row r="7" spans="2:46" ht="14.4" customHeight="1">
      <c r="B7" s="21"/>
      <c r="E7" s="370" t="str">
        <f>'Rekapitulace stavby'!K6</f>
        <v>6419 Klatovy nemocnive stavební úpravy objektu č. p. 202</v>
      </c>
      <c r="F7" s="371"/>
      <c r="G7" s="371"/>
      <c r="H7" s="371"/>
      <c r="L7" s="21"/>
    </row>
    <row r="8" spans="2:46" s="1" customFormat="1" ht="12" customHeight="1">
      <c r="B8" s="39"/>
      <c r="D8" s="107" t="s">
        <v>89</v>
      </c>
      <c r="I8" s="108"/>
      <c r="L8" s="39"/>
    </row>
    <row r="9" spans="2:46" s="1" customFormat="1" ht="36.9" customHeight="1">
      <c r="B9" s="39"/>
      <c r="E9" s="372" t="s">
        <v>2052</v>
      </c>
      <c r="F9" s="373"/>
      <c r="G9" s="373"/>
      <c r="H9" s="373"/>
      <c r="I9" s="108"/>
      <c r="L9" s="39"/>
    </row>
    <row r="10" spans="2:46" s="1" customFormat="1" ht="10.199999999999999">
      <c r="B10" s="39"/>
      <c r="I10" s="108"/>
      <c r="L10" s="39"/>
    </row>
    <row r="11" spans="2:46" s="1" customFormat="1" ht="12" customHeight="1">
      <c r="B11" s="39"/>
      <c r="D11" s="107" t="s">
        <v>19</v>
      </c>
      <c r="F11" s="109" t="s">
        <v>20</v>
      </c>
      <c r="I11" s="110" t="s">
        <v>21</v>
      </c>
      <c r="J11" s="109" t="s">
        <v>20</v>
      </c>
      <c r="L11" s="39"/>
    </row>
    <row r="12" spans="2:46" s="1" customFormat="1" ht="12" customHeight="1">
      <c r="B12" s="39"/>
      <c r="D12" s="107" t="s">
        <v>22</v>
      </c>
      <c r="F12" s="109" t="s">
        <v>23</v>
      </c>
      <c r="I12" s="110" t="s">
        <v>24</v>
      </c>
      <c r="J12" s="111" t="str">
        <f>'Rekapitulace stavby'!AN8</f>
        <v>30. 5. 2019</v>
      </c>
      <c r="L12" s="39"/>
    </row>
    <row r="13" spans="2:46" s="1" customFormat="1" ht="10.8" customHeight="1">
      <c r="B13" s="39"/>
      <c r="I13" s="108"/>
      <c r="L13" s="39"/>
    </row>
    <row r="14" spans="2:46" s="1" customFormat="1" ht="12" customHeight="1">
      <c r="B14" s="39"/>
      <c r="D14" s="107" t="s">
        <v>28</v>
      </c>
      <c r="I14" s="110" t="s">
        <v>29</v>
      </c>
      <c r="J14" s="109" t="str">
        <f>IF('Rekapitulace stavby'!AN10="","",'Rekapitulace stavby'!AN10)</f>
        <v/>
      </c>
      <c r="L14" s="39"/>
    </row>
    <row r="15" spans="2:46" s="1" customFormat="1" ht="18" customHeight="1">
      <c r="B15" s="39"/>
      <c r="E15" s="109" t="str">
        <f>IF('Rekapitulace stavby'!E11="","",'Rekapitulace stavby'!E11)</f>
        <v xml:space="preserve"> </v>
      </c>
      <c r="I15" s="110" t="s">
        <v>30</v>
      </c>
      <c r="J15" s="109" t="str">
        <f>IF('Rekapitulace stavby'!AN11="","",'Rekapitulace stavby'!AN11)</f>
        <v/>
      </c>
      <c r="L15" s="39"/>
    </row>
    <row r="16" spans="2:46" s="1" customFormat="1" ht="6.9" customHeight="1">
      <c r="B16" s="39"/>
      <c r="I16" s="108"/>
      <c r="L16" s="39"/>
    </row>
    <row r="17" spans="2:12" s="1" customFormat="1" ht="12" customHeight="1">
      <c r="B17" s="39"/>
      <c r="D17" s="107" t="s">
        <v>31</v>
      </c>
      <c r="I17" s="110" t="s">
        <v>29</v>
      </c>
      <c r="J17" s="31" t="str">
        <f>'Rekapitulace stavby'!AN13</f>
        <v>Vyplň údaj</v>
      </c>
      <c r="L17" s="39"/>
    </row>
    <row r="18" spans="2:12" s="1" customFormat="1" ht="18" customHeight="1">
      <c r="B18" s="39"/>
      <c r="E18" s="374" t="str">
        <f>'Rekapitulace stavby'!E14</f>
        <v>Vyplň údaj</v>
      </c>
      <c r="F18" s="375"/>
      <c r="G18" s="375"/>
      <c r="H18" s="375"/>
      <c r="I18" s="110" t="s">
        <v>30</v>
      </c>
      <c r="J18" s="31" t="str">
        <f>'Rekapitulace stavby'!AN14</f>
        <v>Vyplň údaj</v>
      </c>
      <c r="L18" s="39"/>
    </row>
    <row r="19" spans="2:12" s="1" customFormat="1" ht="6.9" customHeight="1">
      <c r="B19" s="39"/>
      <c r="I19" s="108"/>
      <c r="L19" s="39"/>
    </row>
    <row r="20" spans="2:12" s="1" customFormat="1" ht="12" customHeight="1">
      <c r="B20" s="39"/>
      <c r="D20" s="107" t="s">
        <v>34</v>
      </c>
      <c r="I20" s="110" t="s">
        <v>29</v>
      </c>
      <c r="J20" s="109" t="str">
        <f>IF('Rekapitulace stavby'!AN16="","",'Rekapitulace stavby'!AN16)</f>
        <v/>
      </c>
      <c r="L20" s="39"/>
    </row>
    <row r="21" spans="2:12" s="1" customFormat="1" ht="18" customHeight="1">
      <c r="B21" s="39"/>
      <c r="E21" s="109" t="str">
        <f>IF('Rekapitulace stavby'!E17="","",'Rekapitulace stavby'!E17)</f>
        <v xml:space="preserve"> </v>
      </c>
      <c r="I21" s="110" t="s">
        <v>30</v>
      </c>
      <c r="J21" s="109" t="str">
        <f>IF('Rekapitulace stavby'!AN17="","",'Rekapitulace stavby'!AN17)</f>
        <v/>
      </c>
      <c r="L21" s="39"/>
    </row>
    <row r="22" spans="2:12" s="1" customFormat="1" ht="6.9" customHeight="1">
      <c r="B22" s="39"/>
      <c r="I22" s="108"/>
      <c r="L22" s="39"/>
    </row>
    <row r="23" spans="2:12" s="1" customFormat="1" ht="12" customHeight="1">
      <c r="B23" s="39"/>
      <c r="D23" s="107" t="s">
        <v>35</v>
      </c>
      <c r="I23" s="110" t="s">
        <v>29</v>
      </c>
      <c r="J23" s="109" t="str">
        <f>IF('Rekapitulace stavby'!AN19="","",'Rekapitulace stavby'!AN19)</f>
        <v/>
      </c>
      <c r="L23" s="39"/>
    </row>
    <row r="24" spans="2:12" s="1" customFormat="1" ht="18" customHeight="1">
      <c r="B24" s="39"/>
      <c r="E24" s="109" t="str">
        <f>IF('Rekapitulace stavby'!E20="","",'Rekapitulace stavby'!E20)</f>
        <v xml:space="preserve"> </v>
      </c>
      <c r="I24" s="110" t="s">
        <v>30</v>
      </c>
      <c r="J24" s="109" t="str">
        <f>IF('Rekapitulace stavby'!AN20="","",'Rekapitulace stavby'!AN20)</f>
        <v/>
      </c>
      <c r="L24" s="39"/>
    </row>
    <row r="25" spans="2:12" s="1" customFormat="1" ht="6.9" customHeight="1">
      <c r="B25" s="39"/>
      <c r="I25" s="108"/>
      <c r="L25" s="39"/>
    </row>
    <row r="26" spans="2:12" s="1" customFormat="1" ht="12" customHeight="1">
      <c r="B26" s="39"/>
      <c r="D26" s="107" t="s">
        <v>36</v>
      </c>
      <c r="I26" s="108"/>
      <c r="L26" s="39"/>
    </row>
    <row r="27" spans="2:12" s="7" customFormat="1" ht="14.4" customHeight="1">
      <c r="B27" s="112"/>
      <c r="E27" s="376" t="s">
        <v>20</v>
      </c>
      <c r="F27" s="376"/>
      <c r="G27" s="376"/>
      <c r="H27" s="376"/>
      <c r="I27" s="113"/>
      <c r="L27" s="112"/>
    </row>
    <row r="28" spans="2:12" s="1" customFormat="1" ht="6.9" customHeight="1">
      <c r="B28" s="39"/>
      <c r="I28" s="108"/>
      <c r="L28" s="39"/>
    </row>
    <row r="29" spans="2:12" s="1" customFormat="1" ht="6.9" customHeight="1">
      <c r="B29" s="39"/>
      <c r="D29" s="60"/>
      <c r="E29" s="60"/>
      <c r="F29" s="60"/>
      <c r="G29" s="60"/>
      <c r="H29" s="60"/>
      <c r="I29" s="114"/>
      <c r="J29" s="60"/>
      <c r="K29" s="60"/>
      <c r="L29" s="39"/>
    </row>
    <row r="30" spans="2:12" s="1" customFormat="1" ht="25.35" customHeight="1">
      <c r="B30" s="39"/>
      <c r="D30" s="115" t="s">
        <v>38</v>
      </c>
      <c r="I30" s="108"/>
      <c r="J30" s="116">
        <f>ROUND(J103, 2)</f>
        <v>0</v>
      </c>
      <c r="L30" s="39"/>
    </row>
    <row r="31" spans="2:12" s="1" customFormat="1" ht="6.9" customHeight="1">
      <c r="B31" s="39"/>
      <c r="D31" s="60"/>
      <c r="E31" s="60"/>
      <c r="F31" s="60"/>
      <c r="G31" s="60"/>
      <c r="H31" s="60"/>
      <c r="I31" s="114"/>
      <c r="J31" s="60"/>
      <c r="K31" s="60"/>
      <c r="L31" s="39"/>
    </row>
    <row r="32" spans="2:12" s="1" customFormat="1" ht="14.4" customHeight="1">
      <c r="B32" s="39"/>
      <c r="F32" s="117" t="s">
        <v>40</v>
      </c>
      <c r="I32" s="118" t="s">
        <v>39</v>
      </c>
      <c r="J32" s="117" t="s">
        <v>41</v>
      </c>
      <c r="L32" s="39"/>
    </row>
    <row r="33" spans="2:12" s="1" customFormat="1" ht="14.4" customHeight="1">
      <c r="B33" s="39"/>
      <c r="D33" s="119" t="s">
        <v>42</v>
      </c>
      <c r="E33" s="107" t="s">
        <v>43</v>
      </c>
      <c r="F33" s="120">
        <f>ROUND((SUM(BE103:BE736)),  2)</f>
        <v>0</v>
      </c>
      <c r="I33" s="121">
        <v>0.21</v>
      </c>
      <c r="J33" s="120">
        <f>ROUND(((SUM(BE103:BE736))*I33),  2)</f>
        <v>0</v>
      </c>
      <c r="L33" s="39"/>
    </row>
    <row r="34" spans="2:12" s="1" customFormat="1" ht="14.4" customHeight="1">
      <c r="B34" s="39"/>
      <c r="E34" s="107" t="s">
        <v>44</v>
      </c>
      <c r="F34" s="120">
        <f>ROUND((SUM(BF103:BF736)),  2)</f>
        <v>0</v>
      </c>
      <c r="I34" s="121">
        <v>0.15</v>
      </c>
      <c r="J34" s="120">
        <f>ROUND(((SUM(BF103:BF736))*I34),  2)</f>
        <v>0</v>
      </c>
      <c r="L34" s="39"/>
    </row>
    <row r="35" spans="2:12" s="1" customFormat="1" ht="14.4" hidden="1" customHeight="1">
      <c r="B35" s="39"/>
      <c r="E35" s="107" t="s">
        <v>45</v>
      </c>
      <c r="F35" s="120">
        <f>ROUND((SUM(BG103:BG736)),  2)</f>
        <v>0</v>
      </c>
      <c r="I35" s="121">
        <v>0.21</v>
      </c>
      <c r="J35" s="120">
        <f>0</f>
        <v>0</v>
      </c>
      <c r="L35" s="39"/>
    </row>
    <row r="36" spans="2:12" s="1" customFormat="1" ht="14.4" hidden="1" customHeight="1">
      <c r="B36" s="39"/>
      <c r="E36" s="107" t="s">
        <v>46</v>
      </c>
      <c r="F36" s="120">
        <f>ROUND((SUM(BH103:BH736)),  2)</f>
        <v>0</v>
      </c>
      <c r="I36" s="121">
        <v>0.15</v>
      </c>
      <c r="J36" s="120">
        <f>0</f>
        <v>0</v>
      </c>
      <c r="L36" s="39"/>
    </row>
    <row r="37" spans="2:12" s="1" customFormat="1" ht="14.4" hidden="1" customHeight="1">
      <c r="B37" s="39"/>
      <c r="E37" s="107" t="s">
        <v>47</v>
      </c>
      <c r="F37" s="120">
        <f>ROUND((SUM(BI103:BI736)),  2)</f>
        <v>0</v>
      </c>
      <c r="I37" s="121">
        <v>0</v>
      </c>
      <c r="J37" s="120">
        <f>0</f>
        <v>0</v>
      </c>
      <c r="L37" s="39"/>
    </row>
    <row r="38" spans="2:12" s="1" customFormat="1" ht="6.9" customHeight="1">
      <c r="B38" s="39"/>
      <c r="I38" s="108"/>
      <c r="L38" s="39"/>
    </row>
    <row r="39" spans="2:12" s="1" customFormat="1" ht="25.35" customHeight="1">
      <c r="B39" s="39"/>
      <c r="C39" s="122"/>
      <c r="D39" s="123" t="s">
        <v>48</v>
      </c>
      <c r="E39" s="124"/>
      <c r="F39" s="124"/>
      <c r="G39" s="125" t="s">
        <v>49</v>
      </c>
      <c r="H39" s="126" t="s">
        <v>50</v>
      </c>
      <c r="I39" s="127"/>
      <c r="J39" s="128">
        <f>SUM(J30:J37)</f>
        <v>0</v>
      </c>
      <c r="K39" s="129"/>
      <c r="L39" s="39"/>
    </row>
    <row r="40" spans="2:12" s="1" customFormat="1" ht="14.4" customHeight="1">
      <c r="B40" s="130"/>
      <c r="C40" s="131"/>
      <c r="D40" s="131"/>
      <c r="E40" s="131"/>
      <c r="F40" s="131"/>
      <c r="G40" s="131"/>
      <c r="H40" s="131"/>
      <c r="I40" s="132"/>
      <c r="J40" s="131"/>
      <c r="K40" s="131"/>
      <c r="L40" s="39"/>
    </row>
    <row r="44" spans="2:12" s="1" customFormat="1" ht="6.9" customHeight="1">
      <c r="B44" s="133"/>
      <c r="C44" s="134"/>
      <c r="D44" s="134"/>
      <c r="E44" s="134"/>
      <c r="F44" s="134"/>
      <c r="G44" s="134"/>
      <c r="H44" s="134"/>
      <c r="I44" s="135"/>
      <c r="J44" s="134"/>
      <c r="K44" s="134"/>
      <c r="L44" s="39"/>
    </row>
    <row r="45" spans="2:12" s="1" customFormat="1" ht="24.9" customHeight="1">
      <c r="B45" s="35"/>
      <c r="C45" s="24" t="s">
        <v>91</v>
      </c>
      <c r="D45" s="36"/>
      <c r="E45" s="36"/>
      <c r="F45" s="36"/>
      <c r="G45" s="36"/>
      <c r="H45" s="36"/>
      <c r="I45" s="108"/>
      <c r="J45" s="36"/>
      <c r="K45" s="36"/>
      <c r="L45" s="39"/>
    </row>
    <row r="46" spans="2:12" s="1" customFormat="1" ht="6.9" customHeight="1">
      <c r="B46" s="35"/>
      <c r="C46" s="36"/>
      <c r="D46" s="36"/>
      <c r="E46" s="36"/>
      <c r="F46" s="36"/>
      <c r="G46" s="36"/>
      <c r="H46" s="36"/>
      <c r="I46" s="108"/>
      <c r="J46" s="36"/>
      <c r="K46" s="36"/>
      <c r="L46" s="39"/>
    </row>
    <row r="47" spans="2:12" s="1" customFormat="1" ht="12" customHeight="1">
      <c r="B47" s="35"/>
      <c r="C47" s="30" t="s">
        <v>16</v>
      </c>
      <c r="D47" s="36"/>
      <c r="E47" s="36"/>
      <c r="F47" s="36"/>
      <c r="G47" s="36"/>
      <c r="H47" s="36"/>
      <c r="I47" s="108"/>
      <c r="J47" s="36"/>
      <c r="K47" s="36"/>
      <c r="L47" s="39"/>
    </row>
    <row r="48" spans="2:12" s="1" customFormat="1" ht="14.4" customHeight="1">
      <c r="B48" s="35"/>
      <c r="C48" s="36"/>
      <c r="D48" s="36"/>
      <c r="E48" s="377" t="str">
        <f>E7</f>
        <v>6419 Klatovy nemocnive stavební úpravy objektu č. p. 202</v>
      </c>
      <c r="F48" s="378"/>
      <c r="G48" s="378"/>
      <c r="H48" s="378"/>
      <c r="I48" s="108"/>
      <c r="J48" s="36"/>
      <c r="K48" s="36"/>
      <c r="L48" s="39"/>
    </row>
    <row r="49" spans="2:47" s="1" customFormat="1" ht="12" customHeight="1">
      <c r="B49" s="35"/>
      <c r="C49" s="30" t="s">
        <v>89</v>
      </c>
      <c r="D49" s="36"/>
      <c r="E49" s="36"/>
      <c r="F49" s="36"/>
      <c r="G49" s="36"/>
      <c r="H49" s="36"/>
      <c r="I49" s="108"/>
      <c r="J49" s="36"/>
      <c r="K49" s="36"/>
      <c r="L49" s="39"/>
    </row>
    <row r="50" spans="2:47" s="1" customFormat="1" ht="14.4" customHeight="1">
      <c r="B50" s="35"/>
      <c r="C50" s="36"/>
      <c r="D50" s="36"/>
      <c r="E50" s="350" t="str">
        <f>E9</f>
        <v>905 - 905 - SO 05 Stavební úpravy 1. PP</v>
      </c>
      <c r="F50" s="379"/>
      <c r="G50" s="379"/>
      <c r="H50" s="379"/>
      <c r="I50" s="108"/>
      <c r="J50" s="36"/>
      <c r="K50" s="36"/>
      <c r="L50" s="39"/>
    </row>
    <row r="51" spans="2:47" s="1" customFormat="1" ht="6.9" customHeight="1">
      <c r="B51" s="35"/>
      <c r="C51" s="36"/>
      <c r="D51" s="36"/>
      <c r="E51" s="36"/>
      <c r="F51" s="36"/>
      <c r="G51" s="36"/>
      <c r="H51" s="36"/>
      <c r="I51" s="108"/>
      <c r="J51" s="36"/>
      <c r="K51" s="36"/>
      <c r="L51" s="39"/>
    </row>
    <row r="52" spans="2:47" s="1" customFormat="1" ht="12" customHeight="1">
      <c r="B52" s="35"/>
      <c r="C52" s="30" t="s">
        <v>22</v>
      </c>
      <c r="D52" s="36"/>
      <c r="E52" s="36"/>
      <c r="F52" s="28" t="str">
        <f>F12</f>
        <v xml:space="preserve"> </v>
      </c>
      <c r="G52" s="36"/>
      <c r="H52" s="36"/>
      <c r="I52" s="110" t="s">
        <v>24</v>
      </c>
      <c r="J52" s="59" t="str">
        <f>IF(J12="","",J12)</f>
        <v>30. 5. 2019</v>
      </c>
      <c r="K52" s="36"/>
      <c r="L52" s="39"/>
    </row>
    <row r="53" spans="2:47" s="1" customFormat="1" ht="6.9" customHeight="1">
      <c r="B53" s="35"/>
      <c r="C53" s="36"/>
      <c r="D53" s="36"/>
      <c r="E53" s="36"/>
      <c r="F53" s="36"/>
      <c r="G53" s="36"/>
      <c r="H53" s="36"/>
      <c r="I53" s="108"/>
      <c r="J53" s="36"/>
      <c r="K53" s="36"/>
      <c r="L53" s="39"/>
    </row>
    <row r="54" spans="2:47" s="1" customFormat="1" ht="15.6" customHeight="1">
      <c r="B54" s="35"/>
      <c r="C54" s="30" t="s">
        <v>28</v>
      </c>
      <c r="D54" s="36"/>
      <c r="E54" s="36"/>
      <c r="F54" s="28" t="str">
        <f>E15</f>
        <v xml:space="preserve"> </v>
      </c>
      <c r="G54" s="36"/>
      <c r="H54" s="36"/>
      <c r="I54" s="110" t="s">
        <v>34</v>
      </c>
      <c r="J54" s="33" t="str">
        <f>E21</f>
        <v xml:space="preserve"> </v>
      </c>
      <c r="K54" s="36"/>
      <c r="L54" s="39"/>
    </row>
    <row r="55" spans="2:47" s="1" customFormat="1" ht="15.6" customHeight="1">
      <c r="B55" s="35"/>
      <c r="C55" s="30" t="s">
        <v>31</v>
      </c>
      <c r="D55" s="36"/>
      <c r="E55" s="36"/>
      <c r="F55" s="28" t="str">
        <f>IF(E18="","",E18)</f>
        <v>Vyplň údaj</v>
      </c>
      <c r="G55" s="36"/>
      <c r="H55" s="36"/>
      <c r="I55" s="110" t="s">
        <v>35</v>
      </c>
      <c r="J55" s="33" t="str">
        <f>E24</f>
        <v xml:space="preserve"> </v>
      </c>
      <c r="K55" s="36"/>
      <c r="L55" s="39"/>
    </row>
    <row r="56" spans="2:47" s="1" customFormat="1" ht="10.35" customHeight="1">
      <c r="B56" s="35"/>
      <c r="C56" s="36"/>
      <c r="D56" s="36"/>
      <c r="E56" s="36"/>
      <c r="F56" s="36"/>
      <c r="G56" s="36"/>
      <c r="H56" s="36"/>
      <c r="I56" s="108"/>
      <c r="J56" s="36"/>
      <c r="K56" s="36"/>
      <c r="L56" s="39"/>
    </row>
    <row r="57" spans="2:47" s="1" customFormat="1" ht="29.25" customHeight="1">
      <c r="B57" s="35"/>
      <c r="C57" s="136" t="s">
        <v>92</v>
      </c>
      <c r="D57" s="137"/>
      <c r="E57" s="137"/>
      <c r="F57" s="137"/>
      <c r="G57" s="137"/>
      <c r="H57" s="137"/>
      <c r="I57" s="138"/>
      <c r="J57" s="139" t="s">
        <v>93</v>
      </c>
      <c r="K57" s="137"/>
      <c r="L57" s="39"/>
    </row>
    <row r="58" spans="2:47" s="1" customFormat="1" ht="10.35" customHeight="1">
      <c r="B58" s="35"/>
      <c r="C58" s="36"/>
      <c r="D58" s="36"/>
      <c r="E58" s="36"/>
      <c r="F58" s="36"/>
      <c r="G58" s="36"/>
      <c r="H58" s="36"/>
      <c r="I58" s="108"/>
      <c r="J58" s="36"/>
      <c r="K58" s="36"/>
      <c r="L58" s="39"/>
    </row>
    <row r="59" spans="2:47" s="1" customFormat="1" ht="22.8" customHeight="1">
      <c r="B59" s="35"/>
      <c r="C59" s="140" t="s">
        <v>70</v>
      </c>
      <c r="D59" s="36"/>
      <c r="E59" s="36"/>
      <c r="F59" s="36"/>
      <c r="G59" s="36"/>
      <c r="H59" s="36"/>
      <c r="I59" s="108"/>
      <c r="J59" s="77">
        <f>J103</f>
        <v>0</v>
      </c>
      <c r="K59" s="36"/>
      <c r="L59" s="39"/>
      <c r="AU59" s="18" t="s">
        <v>94</v>
      </c>
    </row>
    <row r="60" spans="2:47" s="8" customFormat="1" ht="24.9" customHeight="1">
      <c r="B60" s="141"/>
      <c r="C60" s="142"/>
      <c r="D60" s="143" t="s">
        <v>2053</v>
      </c>
      <c r="E60" s="144"/>
      <c r="F60" s="144"/>
      <c r="G60" s="144"/>
      <c r="H60" s="144"/>
      <c r="I60" s="145"/>
      <c r="J60" s="146">
        <f>J104</f>
        <v>0</v>
      </c>
      <c r="K60" s="142"/>
      <c r="L60" s="147"/>
    </row>
    <row r="61" spans="2:47" s="9" customFormat="1" ht="19.95" customHeight="1">
      <c r="B61" s="148"/>
      <c r="C61" s="149"/>
      <c r="D61" s="150" t="s">
        <v>96</v>
      </c>
      <c r="E61" s="151"/>
      <c r="F61" s="151"/>
      <c r="G61" s="151"/>
      <c r="H61" s="151"/>
      <c r="I61" s="152"/>
      <c r="J61" s="153">
        <f>J105</f>
        <v>0</v>
      </c>
      <c r="K61" s="149"/>
      <c r="L61" s="154"/>
    </row>
    <row r="62" spans="2:47" s="9" customFormat="1" ht="19.95" customHeight="1">
      <c r="B62" s="148"/>
      <c r="C62" s="149"/>
      <c r="D62" s="150" t="s">
        <v>97</v>
      </c>
      <c r="E62" s="151"/>
      <c r="F62" s="151"/>
      <c r="G62" s="151"/>
      <c r="H62" s="151"/>
      <c r="I62" s="152"/>
      <c r="J62" s="153">
        <f>J106</f>
        <v>0</v>
      </c>
      <c r="K62" s="149"/>
      <c r="L62" s="154"/>
    </row>
    <row r="63" spans="2:47" s="9" customFormat="1" ht="19.95" customHeight="1">
      <c r="B63" s="148"/>
      <c r="C63" s="149"/>
      <c r="D63" s="150" t="s">
        <v>98</v>
      </c>
      <c r="E63" s="151"/>
      <c r="F63" s="151"/>
      <c r="G63" s="151"/>
      <c r="H63" s="151"/>
      <c r="I63" s="152"/>
      <c r="J63" s="153">
        <f>J137</f>
        <v>0</v>
      </c>
      <c r="K63" s="149"/>
      <c r="L63" s="154"/>
    </row>
    <row r="64" spans="2:47" s="9" customFormat="1" ht="19.95" customHeight="1">
      <c r="B64" s="148"/>
      <c r="C64" s="149"/>
      <c r="D64" s="150" t="s">
        <v>99</v>
      </c>
      <c r="E64" s="151"/>
      <c r="F64" s="151"/>
      <c r="G64" s="151"/>
      <c r="H64" s="151"/>
      <c r="I64" s="152"/>
      <c r="J64" s="153">
        <f>J224</f>
        <v>0</v>
      </c>
      <c r="K64" s="149"/>
      <c r="L64" s="154"/>
    </row>
    <row r="65" spans="2:12" s="9" customFormat="1" ht="19.95" customHeight="1">
      <c r="B65" s="148"/>
      <c r="C65" s="149"/>
      <c r="D65" s="150" t="s">
        <v>100</v>
      </c>
      <c r="E65" s="151"/>
      <c r="F65" s="151"/>
      <c r="G65" s="151"/>
      <c r="H65" s="151"/>
      <c r="I65" s="152"/>
      <c r="J65" s="153">
        <f>J296</f>
        <v>0</v>
      </c>
      <c r="K65" s="149"/>
      <c r="L65" s="154"/>
    </row>
    <row r="66" spans="2:12" s="9" customFormat="1" ht="19.95" customHeight="1">
      <c r="B66" s="148"/>
      <c r="C66" s="149"/>
      <c r="D66" s="150" t="s">
        <v>101</v>
      </c>
      <c r="E66" s="151"/>
      <c r="F66" s="151"/>
      <c r="G66" s="151"/>
      <c r="H66" s="151"/>
      <c r="I66" s="152"/>
      <c r="J66" s="153">
        <f>J313</f>
        <v>0</v>
      </c>
      <c r="K66" s="149"/>
      <c r="L66" s="154"/>
    </row>
    <row r="67" spans="2:12" s="8" customFormat="1" ht="24.9" customHeight="1">
      <c r="B67" s="141"/>
      <c r="C67" s="142"/>
      <c r="D67" s="143" t="s">
        <v>2054</v>
      </c>
      <c r="E67" s="144"/>
      <c r="F67" s="144"/>
      <c r="G67" s="144"/>
      <c r="H67" s="144"/>
      <c r="I67" s="145"/>
      <c r="J67" s="146">
        <f>J317</f>
        <v>0</v>
      </c>
      <c r="K67" s="142"/>
      <c r="L67" s="147"/>
    </row>
    <row r="68" spans="2:12" s="9" customFormat="1" ht="19.95" customHeight="1">
      <c r="B68" s="148"/>
      <c r="C68" s="149"/>
      <c r="D68" s="150" t="s">
        <v>103</v>
      </c>
      <c r="E68" s="151"/>
      <c r="F68" s="151"/>
      <c r="G68" s="151"/>
      <c r="H68" s="151"/>
      <c r="I68" s="152"/>
      <c r="J68" s="153">
        <f>J318</f>
        <v>0</v>
      </c>
      <c r="K68" s="149"/>
      <c r="L68" s="154"/>
    </row>
    <row r="69" spans="2:12" s="9" customFormat="1" ht="19.95" customHeight="1">
      <c r="B69" s="148"/>
      <c r="C69" s="149"/>
      <c r="D69" s="150" t="s">
        <v>104</v>
      </c>
      <c r="E69" s="151"/>
      <c r="F69" s="151"/>
      <c r="G69" s="151"/>
      <c r="H69" s="151"/>
      <c r="I69" s="152"/>
      <c r="J69" s="153">
        <f>J365</f>
        <v>0</v>
      </c>
      <c r="K69" s="149"/>
      <c r="L69" s="154"/>
    </row>
    <row r="70" spans="2:12" s="9" customFormat="1" ht="19.95" customHeight="1">
      <c r="B70" s="148"/>
      <c r="C70" s="149"/>
      <c r="D70" s="150" t="s">
        <v>105</v>
      </c>
      <c r="E70" s="151"/>
      <c r="F70" s="151"/>
      <c r="G70" s="151"/>
      <c r="H70" s="151"/>
      <c r="I70" s="152"/>
      <c r="J70" s="153">
        <f>J400</f>
        <v>0</v>
      </c>
      <c r="K70" s="149"/>
      <c r="L70" s="154"/>
    </row>
    <row r="71" spans="2:12" s="9" customFormat="1" ht="19.95" customHeight="1">
      <c r="B71" s="148"/>
      <c r="C71" s="149"/>
      <c r="D71" s="150" t="s">
        <v>106</v>
      </c>
      <c r="E71" s="151"/>
      <c r="F71" s="151"/>
      <c r="G71" s="151"/>
      <c r="H71" s="151"/>
      <c r="I71" s="152"/>
      <c r="J71" s="153">
        <f>J438</f>
        <v>0</v>
      </c>
      <c r="K71" s="149"/>
      <c r="L71" s="154"/>
    </row>
    <row r="72" spans="2:12" s="9" customFormat="1" ht="19.95" customHeight="1">
      <c r="B72" s="148"/>
      <c r="C72" s="149"/>
      <c r="D72" s="150" t="s">
        <v>1768</v>
      </c>
      <c r="E72" s="151"/>
      <c r="F72" s="151"/>
      <c r="G72" s="151"/>
      <c r="H72" s="151"/>
      <c r="I72" s="152"/>
      <c r="J72" s="153">
        <f>J446</f>
        <v>0</v>
      </c>
      <c r="K72" s="149"/>
      <c r="L72" s="154"/>
    </row>
    <row r="73" spans="2:12" s="9" customFormat="1" ht="19.95" customHeight="1">
      <c r="B73" s="148"/>
      <c r="C73" s="149"/>
      <c r="D73" s="150" t="s">
        <v>1769</v>
      </c>
      <c r="E73" s="151"/>
      <c r="F73" s="151"/>
      <c r="G73" s="151"/>
      <c r="H73" s="151"/>
      <c r="I73" s="152"/>
      <c r="J73" s="153">
        <f>J497</f>
        <v>0</v>
      </c>
      <c r="K73" s="149"/>
      <c r="L73" s="154"/>
    </row>
    <row r="74" spans="2:12" s="9" customFormat="1" ht="19.95" customHeight="1">
      <c r="B74" s="148"/>
      <c r="C74" s="149"/>
      <c r="D74" s="150" t="s">
        <v>112</v>
      </c>
      <c r="E74" s="151"/>
      <c r="F74" s="151"/>
      <c r="G74" s="151"/>
      <c r="H74" s="151"/>
      <c r="I74" s="152"/>
      <c r="J74" s="153">
        <f>J536</f>
        <v>0</v>
      </c>
      <c r="K74" s="149"/>
      <c r="L74" s="154"/>
    </row>
    <row r="75" spans="2:12" s="9" customFormat="1" ht="19.95" customHeight="1">
      <c r="B75" s="148"/>
      <c r="C75" s="149"/>
      <c r="D75" s="150" t="s">
        <v>114</v>
      </c>
      <c r="E75" s="151"/>
      <c r="F75" s="151"/>
      <c r="G75" s="151"/>
      <c r="H75" s="151"/>
      <c r="I75" s="152"/>
      <c r="J75" s="153">
        <f>J591</f>
        <v>0</v>
      </c>
      <c r="K75" s="149"/>
      <c r="L75" s="154"/>
    </row>
    <row r="76" spans="2:12" s="9" customFormat="1" ht="19.95" customHeight="1">
      <c r="B76" s="148"/>
      <c r="C76" s="149"/>
      <c r="D76" s="150" t="s">
        <v>116</v>
      </c>
      <c r="E76" s="151"/>
      <c r="F76" s="151"/>
      <c r="G76" s="151"/>
      <c r="H76" s="151"/>
      <c r="I76" s="152"/>
      <c r="J76" s="153">
        <f>J616</f>
        <v>0</v>
      </c>
      <c r="K76" s="149"/>
      <c r="L76" s="154"/>
    </row>
    <row r="77" spans="2:12" s="9" customFormat="1" ht="19.95" customHeight="1">
      <c r="B77" s="148"/>
      <c r="C77" s="149"/>
      <c r="D77" s="150" t="s">
        <v>118</v>
      </c>
      <c r="E77" s="151"/>
      <c r="F77" s="151"/>
      <c r="G77" s="151"/>
      <c r="H77" s="151"/>
      <c r="I77" s="152"/>
      <c r="J77" s="153">
        <f>J653</f>
        <v>0</v>
      </c>
      <c r="K77" s="149"/>
      <c r="L77" s="154"/>
    </row>
    <row r="78" spans="2:12" s="9" customFormat="1" ht="19.95" customHeight="1">
      <c r="B78" s="148"/>
      <c r="C78" s="149"/>
      <c r="D78" s="150" t="s">
        <v>119</v>
      </c>
      <c r="E78" s="151"/>
      <c r="F78" s="151"/>
      <c r="G78" s="151"/>
      <c r="H78" s="151"/>
      <c r="I78" s="152"/>
      <c r="J78" s="153">
        <f>J695</f>
        <v>0</v>
      </c>
      <c r="K78" s="149"/>
      <c r="L78" s="154"/>
    </row>
    <row r="79" spans="2:12" s="9" customFormat="1" ht="19.95" customHeight="1">
      <c r="B79" s="148"/>
      <c r="C79" s="149"/>
      <c r="D79" s="150" t="s">
        <v>120</v>
      </c>
      <c r="E79" s="151"/>
      <c r="F79" s="151"/>
      <c r="G79" s="151"/>
      <c r="H79" s="151"/>
      <c r="I79" s="152"/>
      <c r="J79" s="153">
        <f>J717</f>
        <v>0</v>
      </c>
      <c r="K79" s="149"/>
      <c r="L79" s="154"/>
    </row>
    <row r="80" spans="2:12" s="8" customFormat="1" ht="24.9" customHeight="1">
      <c r="B80" s="141"/>
      <c r="C80" s="142"/>
      <c r="D80" s="143" t="s">
        <v>122</v>
      </c>
      <c r="E80" s="144"/>
      <c r="F80" s="144"/>
      <c r="G80" s="144"/>
      <c r="H80" s="144"/>
      <c r="I80" s="145"/>
      <c r="J80" s="146">
        <f>J727</f>
        <v>0</v>
      </c>
      <c r="K80" s="142"/>
      <c r="L80" s="147"/>
    </row>
    <row r="81" spans="2:12" s="9" customFormat="1" ht="19.95" customHeight="1">
      <c r="B81" s="148"/>
      <c r="C81" s="149"/>
      <c r="D81" s="150" t="s">
        <v>123</v>
      </c>
      <c r="E81" s="151"/>
      <c r="F81" s="151"/>
      <c r="G81" s="151"/>
      <c r="H81" s="151"/>
      <c r="I81" s="152"/>
      <c r="J81" s="153">
        <f>J728</f>
        <v>0</v>
      </c>
      <c r="K81" s="149"/>
      <c r="L81" s="154"/>
    </row>
    <row r="82" spans="2:12" s="9" customFormat="1" ht="19.95" customHeight="1">
      <c r="B82" s="148"/>
      <c r="C82" s="149"/>
      <c r="D82" s="150" t="s">
        <v>124</v>
      </c>
      <c r="E82" s="151"/>
      <c r="F82" s="151"/>
      <c r="G82" s="151"/>
      <c r="H82" s="151"/>
      <c r="I82" s="152"/>
      <c r="J82" s="153">
        <f>J731</f>
        <v>0</v>
      </c>
      <c r="K82" s="149"/>
      <c r="L82" s="154"/>
    </row>
    <row r="83" spans="2:12" s="9" customFormat="1" ht="19.95" customHeight="1">
      <c r="B83" s="148"/>
      <c r="C83" s="149"/>
      <c r="D83" s="150" t="s">
        <v>125</v>
      </c>
      <c r="E83" s="151"/>
      <c r="F83" s="151"/>
      <c r="G83" s="151"/>
      <c r="H83" s="151"/>
      <c r="I83" s="152"/>
      <c r="J83" s="153">
        <f>J734</f>
        <v>0</v>
      </c>
      <c r="K83" s="149"/>
      <c r="L83" s="154"/>
    </row>
    <row r="84" spans="2:12" s="1" customFormat="1" ht="21.75" customHeight="1">
      <c r="B84" s="35"/>
      <c r="C84" s="36"/>
      <c r="D84" s="36"/>
      <c r="E84" s="36"/>
      <c r="F84" s="36"/>
      <c r="G84" s="36"/>
      <c r="H84" s="36"/>
      <c r="I84" s="108"/>
      <c r="J84" s="36"/>
      <c r="K84" s="36"/>
      <c r="L84" s="39"/>
    </row>
    <row r="85" spans="2:12" s="1" customFormat="1" ht="6.9" customHeight="1">
      <c r="B85" s="47"/>
      <c r="C85" s="48"/>
      <c r="D85" s="48"/>
      <c r="E85" s="48"/>
      <c r="F85" s="48"/>
      <c r="G85" s="48"/>
      <c r="H85" s="48"/>
      <c r="I85" s="132"/>
      <c r="J85" s="48"/>
      <c r="K85" s="48"/>
      <c r="L85" s="39"/>
    </row>
    <row r="89" spans="2:12" s="1" customFormat="1" ht="6.9" customHeight="1">
      <c r="B89" s="49"/>
      <c r="C89" s="50"/>
      <c r="D89" s="50"/>
      <c r="E89" s="50"/>
      <c r="F89" s="50"/>
      <c r="G89" s="50"/>
      <c r="H89" s="50"/>
      <c r="I89" s="135"/>
      <c r="J89" s="50"/>
      <c r="K89" s="50"/>
      <c r="L89" s="39"/>
    </row>
    <row r="90" spans="2:12" s="1" customFormat="1" ht="24.9" customHeight="1">
      <c r="B90" s="35"/>
      <c r="C90" s="24" t="s">
        <v>126</v>
      </c>
      <c r="D90" s="36"/>
      <c r="E90" s="36"/>
      <c r="F90" s="36"/>
      <c r="G90" s="36"/>
      <c r="H90" s="36"/>
      <c r="I90" s="108"/>
      <c r="J90" s="36"/>
      <c r="K90" s="36"/>
      <c r="L90" s="39"/>
    </row>
    <row r="91" spans="2:12" s="1" customFormat="1" ht="6.9" customHeight="1">
      <c r="B91" s="35"/>
      <c r="C91" s="36"/>
      <c r="D91" s="36"/>
      <c r="E91" s="36"/>
      <c r="F91" s="36"/>
      <c r="G91" s="36"/>
      <c r="H91" s="36"/>
      <c r="I91" s="108"/>
      <c r="J91" s="36"/>
      <c r="K91" s="36"/>
      <c r="L91" s="39"/>
    </row>
    <row r="92" spans="2:12" s="1" customFormat="1" ht="12" customHeight="1">
      <c r="B92" s="35"/>
      <c r="C92" s="30" t="s">
        <v>16</v>
      </c>
      <c r="D92" s="36"/>
      <c r="E92" s="36"/>
      <c r="F92" s="36"/>
      <c r="G92" s="36"/>
      <c r="H92" s="36"/>
      <c r="I92" s="108"/>
      <c r="J92" s="36"/>
      <c r="K92" s="36"/>
      <c r="L92" s="39"/>
    </row>
    <row r="93" spans="2:12" s="1" customFormat="1" ht="14.4" customHeight="1">
      <c r="B93" s="35"/>
      <c r="C93" s="36"/>
      <c r="D93" s="36"/>
      <c r="E93" s="377" t="str">
        <f>E7</f>
        <v>6419 Klatovy nemocnive stavební úpravy objektu č. p. 202</v>
      </c>
      <c r="F93" s="378"/>
      <c r="G93" s="378"/>
      <c r="H93" s="378"/>
      <c r="I93" s="108"/>
      <c r="J93" s="36"/>
      <c r="K93" s="36"/>
      <c r="L93" s="39"/>
    </row>
    <row r="94" spans="2:12" s="1" customFormat="1" ht="12" customHeight="1">
      <c r="B94" s="35"/>
      <c r="C94" s="30" t="s">
        <v>89</v>
      </c>
      <c r="D94" s="36"/>
      <c r="E94" s="36"/>
      <c r="F94" s="36"/>
      <c r="G94" s="36"/>
      <c r="H94" s="36"/>
      <c r="I94" s="108"/>
      <c r="J94" s="36"/>
      <c r="K94" s="36"/>
      <c r="L94" s="39"/>
    </row>
    <row r="95" spans="2:12" s="1" customFormat="1" ht="14.4" customHeight="1">
      <c r="B95" s="35"/>
      <c r="C95" s="36"/>
      <c r="D95" s="36"/>
      <c r="E95" s="350" t="str">
        <f>E9</f>
        <v>905 - 905 - SO 05 Stavební úpravy 1. PP</v>
      </c>
      <c r="F95" s="379"/>
      <c r="G95" s="379"/>
      <c r="H95" s="379"/>
      <c r="I95" s="108"/>
      <c r="J95" s="36"/>
      <c r="K95" s="36"/>
      <c r="L95" s="39"/>
    </row>
    <row r="96" spans="2:12" s="1" customFormat="1" ht="6.9" customHeight="1">
      <c r="B96" s="35"/>
      <c r="C96" s="36"/>
      <c r="D96" s="36"/>
      <c r="E96" s="36"/>
      <c r="F96" s="36"/>
      <c r="G96" s="36"/>
      <c r="H96" s="36"/>
      <c r="I96" s="108"/>
      <c r="J96" s="36"/>
      <c r="K96" s="36"/>
      <c r="L96" s="39"/>
    </row>
    <row r="97" spans="2:65" s="1" customFormat="1" ht="12" customHeight="1">
      <c r="B97" s="35"/>
      <c r="C97" s="30" t="s">
        <v>22</v>
      </c>
      <c r="D97" s="36"/>
      <c r="E97" s="36"/>
      <c r="F97" s="28" t="str">
        <f>F12</f>
        <v xml:space="preserve"> </v>
      </c>
      <c r="G97" s="36"/>
      <c r="H97" s="36"/>
      <c r="I97" s="110" t="s">
        <v>24</v>
      </c>
      <c r="J97" s="59" t="str">
        <f>IF(J12="","",J12)</f>
        <v>30. 5. 2019</v>
      </c>
      <c r="K97" s="36"/>
      <c r="L97" s="39"/>
    </row>
    <row r="98" spans="2:65" s="1" customFormat="1" ht="6.9" customHeight="1">
      <c r="B98" s="35"/>
      <c r="C98" s="36"/>
      <c r="D98" s="36"/>
      <c r="E98" s="36"/>
      <c r="F98" s="36"/>
      <c r="G98" s="36"/>
      <c r="H98" s="36"/>
      <c r="I98" s="108"/>
      <c r="J98" s="36"/>
      <c r="K98" s="36"/>
      <c r="L98" s="39"/>
    </row>
    <row r="99" spans="2:65" s="1" customFormat="1" ht="15.6" customHeight="1">
      <c r="B99" s="35"/>
      <c r="C99" s="30" t="s">
        <v>28</v>
      </c>
      <c r="D99" s="36"/>
      <c r="E99" s="36"/>
      <c r="F99" s="28" t="str">
        <f>E15</f>
        <v xml:space="preserve"> </v>
      </c>
      <c r="G99" s="36"/>
      <c r="H99" s="36"/>
      <c r="I99" s="110" t="s">
        <v>34</v>
      </c>
      <c r="J99" s="33" t="str">
        <f>E21</f>
        <v xml:space="preserve"> </v>
      </c>
      <c r="K99" s="36"/>
      <c r="L99" s="39"/>
    </row>
    <row r="100" spans="2:65" s="1" customFormat="1" ht="15.6" customHeight="1">
      <c r="B100" s="35"/>
      <c r="C100" s="30" t="s">
        <v>31</v>
      </c>
      <c r="D100" s="36"/>
      <c r="E100" s="36"/>
      <c r="F100" s="28" t="str">
        <f>IF(E18="","",E18)</f>
        <v>Vyplň údaj</v>
      </c>
      <c r="G100" s="36"/>
      <c r="H100" s="36"/>
      <c r="I100" s="110" t="s">
        <v>35</v>
      </c>
      <c r="J100" s="33" t="str">
        <f>E24</f>
        <v xml:space="preserve"> </v>
      </c>
      <c r="K100" s="36"/>
      <c r="L100" s="39"/>
    </row>
    <row r="101" spans="2:65" s="1" customFormat="1" ht="10.35" customHeight="1">
      <c r="B101" s="35"/>
      <c r="C101" s="36"/>
      <c r="D101" s="36"/>
      <c r="E101" s="36"/>
      <c r="F101" s="36"/>
      <c r="G101" s="36"/>
      <c r="H101" s="36"/>
      <c r="I101" s="108"/>
      <c r="J101" s="36"/>
      <c r="K101" s="36"/>
      <c r="L101" s="39"/>
    </row>
    <row r="102" spans="2:65" s="10" customFormat="1" ht="29.25" customHeight="1">
      <c r="B102" s="155"/>
      <c r="C102" s="156" t="s">
        <v>127</v>
      </c>
      <c r="D102" s="157" t="s">
        <v>57</v>
      </c>
      <c r="E102" s="157" t="s">
        <v>53</v>
      </c>
      <c r="F102" s="157" t="s">
        <v>54</v>
      </c>
      <c r="G102" s="157" t="s">
        <v>128</v>
      </c>
      <c r="H102" s="157" t="s">
        <v>129</v>
      </c>
      <c r="I102" s="158" t="s">
        <v>130</v>
      </c>
      <c r="J102" s="157" t="s">
        <v>93</v>
      </c>
      <c r="K102" s="159" t="s">
        <v>131</v>
      </c>
      <c r="L102" s="160"/>
      <c r="M102" s="68" t="s">
        <v>20</v>
      </c>
      <c r="N102" s="69" t="s">
        <v>42</v>
      </c>
      <c r="O102" s="69" t="s">
        <v>132</v>
      </c>
      <c r="P102" s="69" t="s">
        <v>133</v>
      </c>
      <c r="Q102" s="69" t="s">
        <v>134</v>
      </c>
      <c r="R102" s="69" t="s">
        <v>135</v>
      </c>
      <c r="S102" s="69" t="s">
        <v>136</v>
      </c>
      <c r="T102" s="70" t="s">
        <v>137</v>
      </c>
    </row>
    <row r="103" spans="2:65" s="1" customFormat="1" ht="22.8" customHeight="1">
      <c r="B103" s="35"/>
      <c r="C103" s="75" t="s">
        <v>138</v>
      </c>
      <c r="D103" s="36"/>
      <c r="E103" s="36"/>
      <c r="F103" s="36"/>
      <c r="G103" s="36"/>
      <c r="H103" s="36"/>
      <c r="I103" s="108"/>
      <c r="J103" s="161">
        <f>BK103</f>
        <v>0</v>
      </c>
      <c r="K103" s="36"/>
      <c r="L103" s="39"/>
      <c r="M103" s="71"/>
      <c r="N103" s="72"/>
      <c r="O103" s="72"/>
      <c r="P103" s="162">
        <f>P104+P317+P727</f>
        <v>0</v>
      </c>
      <c r="Q103" s="72"/>
      <c r="R103" s="162">
        <f>R104+R317+R727</f>
        <v>19.572434600000001</v>
      </c>
      <c r="S103" s="72"/>
      <c r="T103" s="163">
        <f>T104+T317+T727</f>
        <v>12.80897</v>
      </c>
      <c r="AT103" s="18" t="s">
        <v>71</v>
      </c>
      <c r="AU103" s="18" t="s">
        <v>94</v>
      </c>
      <c r="BK103" s="164">
        <f>BK104+BK317+BK727</f>
        <v>0</v>
      </c>
    </row>
    <row r="104" spans="2:65" s="11" customFormat="1" ht="25.95" customHeight="1">
      <c r="B104" s="165"/>
      <c r="C104" s="166"/>
      <c r="D104" s="167" t="s">
        <v>71</v>
      </c>
      <c r="E104" s="168" t="s">
        <v>139</v>
      </c>
      <c r="F104" s="168" t="s">
        <v>139</v>
      </c>
      <c r="G104" s="166"/>
      <c r="H104" s="166"/>
      <c r="I104" s="169"/>
      <c r="J104" s="170">
        <f>BK104</f>
        <v>0</v>
      </c>
      <c r="K104" s="166"/>
      <c r="L104" s="171"/>
      <c r="M104" s="172"/>
      <c r="N104" s="173"/>
      <c r="O104" s="173"/>
      <c r="P104" s="174">
        <f>P105+P106+P137+P224+P296+P313</f>
        <v>0</v>
      </c>
      <c r="Q104" s="173"/>
      <c r="R104" s="174">
        <f>R105+R106+R137+R224+R296+R313</f>
        <v>17.739629900000001</v>
      </c>
      <c r="S104" s="173"/>
      <c r="T104" s="175">
        <f>T105+T106+T137+T224+T296+T313</f>
        <v>12.80897</v>
      </c>
      <c r="AR104" s="176" t="s">
        <v>8</v>
      </c>
      <c r="AT104" s="177" t="s">
        <v>71</v>
      </c>
      <c r="AU104" s="177" t="s">
        <v>72</v>
      </c>
      <c r="AY104" s="176" t="s">
        <v>141</v>
      </c>
      <c r="BK104" s="178">
        <f>BK105+BK106+BK137+BK224+BK296+BK313</f>
        <v>0</v>
      </c>
    </row>
    <row r="105" spans="2:65" s="11" customFormat="1" ht="22.8" customHeight="1">
      <c r="B105" s="165"/>
      <c r="C105" s="166"/>
      <c r="D105" s="167" t="s">
        <v>71</v>
      </c>
      <c r="E105" s="179" t="s">
        <v>27</v>
      </c>
      <c r="F105" s="179" t="s">
        <v>142</v>
      </c>
      <c r="G105" s="166"/>
      <c r="H105" s="166"/>
      <c r="I105" s="169"/>
      <c r="J105" s="180">
        <f>BK105</f>
        <v>0</v>
      </c>
      <c r="K105" s="166"/>
      <c r="L105" s="171"/>
      <c r="M105" s="172"/>
      <c r="N105" s="173"/>
      <c r="O105" s="173"/>
      <c r="P105" s="174">
        <v>0</v>
      </c>
      <c r="Q105" s="173"/>
      <c r="R105" s="174">
        <v>0</v>
      </c>
      <c r="S105" s="173"/>
      <c r="T105" s="175">
        <v>0</v>
      </c>
      <c r="AR105" s="176" t="s">
        <v>8</v>
      </c>
      <c r="AT105" s="177" t="s">
        <v>71</v>
      </c>
      <c r="AU105" s="177" t="s">
        <v>8</v>
      </c>
      <c r="AY105" s="176" t="s">
        <v>141</v>
      </c>
      <c r="BK105" s="178">
        <v>0</v>
      </c>
    </row>
    <row r="106" spans="2:65" s="11" customFormat="1" ht="22.8" customHeight="1">
      <c r="B106" s="165"/>
      <c r="C106" s="166"/>
      <c r="D106" s="167" t="s">
        <v>71</v>
      </c>
      <c r="E106" s="179" t="s">
        <v>149</v>
      </c>
      <c r="F106" s="179" t="s">
        <v>150</v>
      </c>
      <c r="G106" s="166"/>
      <c r="H106" s="166"/>
      <c r="I106" s="169"/>
      <c r="J106" s="180">
        <f>BK106</f>
        <v>0</v>
      </c>
      <c r="K106" s="166"/>
      <c r="L106" s="171"/>
      <c r="M106" s="172"/>
      <c r="N106" s="173"/>
      <c r="O106" s="173"/>
      <c r="P106" s="174">
        <f>SUM(P107:P136)</f>
        <v>0</v>
      </c>
      <c r="Q106" s="173"/>
      <c r="R106" s="174">
        <f>SUM(R107:R136)</f>
        <v>5.1086079000000009</v>
      </c>
      <c r="S106" s="173"/>
      <c r="T106" s="175">
        <f>SUM(T107:T136)</f>
        <v>0</v>
      </c>
      <c r="AR106" s="176" t="s">
        <v>8</v>
      </c>
      <c r="AT106" s="177" t="s">
        <v>71</v>
      </c>
      <c r="AU106" s="177" t="s">
        <v>8</v>
      </c>
      <c r="AY106" s="176" t="s">
        <v>141</v>
      </c>
      <c r="BK106" s="178">
        <f>SUM(BK107:BK136)</f>
        <v>0</v>
      </c>
    </row>
    <row r="107" spans="2:65" s="1" customFormat="1" ht="14.4" customHeight="1">
      <c r="B107" s="35"/>
      <c r="C107" s="181" t="s">
        <v>8</v>
      </c>
      <c r="D107" s="181" t="s">
        <v>143</v>
      </c>
      <c r="E107" s="182" t="s">
        <v>2055</v>
      </c>
      <c r="F107" s="183" t="s">
        <v>2056</v>
      </c>
      <c r="G107" s="184" t="s">
        <v>153</v>
      </c>
      <c r="H107" s="185">
        <v>5</v>
      </c>
      <c r="I107" s="186"/>
      <c r="J107" s="185">
        <f>ROUND(I107*H107,0)</f>
        <v>0</v>
      </c>
      <c r="K107" s="183" t="s">
        <v>154</v>
      </c>
      <c r="L107" s="39"/>
      <c r="M107" s="187" t="s">
        <v>20</v>
      </c>
      <c r="N107" s="188" t="s">
        <v>43</v>
      </c>
      <c r="O107" s="64"/>
      <c r="P107" s="189">
        <f>O107*H107</f>
        <v>0</v>
      </c>
      <c r="Q107" s="189">
        <v>3.1320000000000001E-2</v>
      </c>
      <c r="R107" s="189">
        <f>Q107*H107</f>
        <v>0.15660000000000002</v>
      </c>
      <c r="S107" s="189">
        <v>0</v>
      </c>
      <c r="T107" s="190">
        <f>S107*H107</f>
        <v>0</v>
      </c>
      <c r="AR107" s="191" t="s">
        <v>146</v>
      </c>
      <c r="AT107" s="191" t="s">
        <v>143</v>
      </c>
      <c r="AU107" s="191" t="s">
        <v>81</v>
      </c>
      <c r="AY107" s="18" t="s">
        <v>141</v>
      </c>
      <c r="BE107" s="192">
        <f>IF(N107="základní",J107,0)</f>
        <v>0</v>
      </c>
      <c r="BF107" s="192">
        <f>IF(N107="snížená",J107,0)</f>
        <v>0</v>
      </c>
      <c r="BG107" s="192">
        <f>IF(N107="zákl. přenesená",J107,0)</f>
        <v>0</v>
      </c>
      <c r="BH107" s="192">
        <f>IF(N107="sníž. přenesená",J107,0)</f>
        <v>0</v>
      </c>
      <c r="BI107" s="192">
        <f>IF(N107="nulová",J107,0)</f>
        <v>0</v>
      </c>
      <c r="BJ107" s="18" t="s">
        <v>8</v>
      </c>
      <c r="BK107" s="192">
        <f>ROUND(I107*H107,0)</f>
        <v>0</v>
      </c>
      <c r="BL107" s="18" t="s">
        <v>146</v>
      </c>
      <c r="BM107" s="191" t="s">
        <v>2057</v>
      </c>
    </row>
    <row r="108" spans="2:65" s="1" customFormat="1" ht="19.2">
      <c r="B108" s="35"/>
      <c r="C108" s="36"/>
      <c r="D108" s="193" t="s">
        <v>148</v>
      </c>
      <c r="E108" s="36"/>
      <c r="F108" s="194" t="s">
        <v>2058</v>
      </c>
      <c r="G108" s="36"/>
      <c r="H108" s="36"/>
      <c r="I108" s="108"/>
      <c r="J108" s="36"/>
      <c r="K108" s="36"/>
      <c r="L108" s="39"/>
      <c r="M108" s="195"/>
      <c r="N108" s="64"/>
      <c r="O108" s="64"/>
      <c r="P108" s="64"/>
      <c r="Q108" s="64"/>
      <c r="R108" s="64"/>
      <c r="S108" s="64"/>
      <c r="T108" s="65"/>
      <c r="AT108" s="18" t="s">
        <v>148</v>
      </c>
      <c r="AU108" s="18" t="s">
        <v>81</v>
      </c>
    </row>
    <row r="109" spans="2:65" s="1" customFormat="1" ht="355.2">
      <c r="B109" s="35"/>
      <c r="C109" s="36"/>
      <c r="D109" s="193" t="s">
        <v>157</v>
      </c>
      <c r="E109" s="36"/>
      <c r="F109" s="196" t="s">
        <v>158</v>
      </c>
      <c r="G109" s="36"/>
      <c r="H109" s="36"/>
      <c r="I109" s="108"/>
      <c r="J109" s="36"/>
      <c r="K109" s="36"/>
      <c r="L109" s="39"/>
      <c r="M109" s="195"/>
      <c r="N109" s="64"/>
      <c r="O109" s="64"/>
      <c r="P109" s="64"/>
      <c r="Q109" s="64"/>
      <c r="R109" s="64"/>
      <c r="S109" s="64"/>
      <c r="T109" s="65"/>
      <c r="AT109" s="18" t="s">
        <v>157</v>
      </c>
      <c r="AU109" s="18" t="s">
        <v>81</v>
      </c>
    </row>
    <row r="110" spans="2:65" s="12" customFormat="1" ht="10.199999999999999">
      <c r="B110" s="197"/>
      <c r="C110" s="198"/>
      <c r="D110" s="193" t="s">
        <v>159</v>
      </c>
      <c r="E110" s="199" t="s">
        <v>20</v>
      </c>
      <c r="F110" s="200" t="s">
        <v>2059</v>
      </c>
      <c r="G110" s="198"/>
      <c r="H110" s="201">
        <v>5</v>
      </c>
      <c r="I110" s="202"/>
      <c r="J110" s="198"/>
      <c r="K110" s="198"/>
      <c r="L110" s="203"/>
      <c r="M110" s="204"/>
      <c r="N110" s="205"/>
      <c r="O110" s="205"/>
      <c r="P110" s="205"/>
      <c r="Q110" s="205"/>
      <c r="R110" s="205"/>
      <c r="S110" s="205"/>
      <c r="T110" s="206"/>
      <c r="AT110" s="207" t="s">
        <v>159</v>
      </c>
      <c r="AU110" s="207" t="s">
        <v>81</v>
      </c>
      <c r="AV110" s="12" t="s">
        <v>81</v>
      </c>
      <c r="AW110" s="12" t="s">
        <v>33</v>
      </c>
      <c r="AX110" s="12" t="s">
        <v>8</v>
      </c>
      <c r="AY110" s="207" t="s">
        <v>141</v>
      </c>
    </row>
    <row r="111" spans="2:65" s="1" customFormat="1" ht="14.4" customHeight="1">
      <c r="B111" s="35"/>
      <c r="C111" s="181" t="s">
        <v>81</v>
      </c>
      <c r="D111" s="181" t="s">
        <v>143</v>
      </c>
      <c r="E111" s="182" t="s">
        <v>167</v>
      </c>
      <c r="F111" s="183" t="s">
        <v>168</v>
      </c>
      <c r="G111" s="184" t="s">
        <v>153</v>
      </c>
      <c r="H111" s="185">
        <v>6</v>
      </c>
      <c r="I111" s="186"/>
      <c r="J111" s="185">
        <f>ROUND(I111*H111,0)</f>
        <v>0</v>
      </c>
      <c r="K111" s="183" t="s">
        <v>154</v>
      </c>
      <c r="L111" s="39"/>
      <c r="M111" s="187" t="s">
        <v>20</v>
      </c>
      <c r="N111" s="188" t="s">
        <v>43</v>
      </c>
      <c r="O111" s="64"/>
      <c r="P111" s="189">
        <f>O111*H111</f>
        <v>0</v>
      </c>
      <c r="Q111" s="189">
        <v>2.49E-3</v>
      </c>
      <c r="R111" s="189">
        <f>Q111*H111</f>
        <v>1.494E-2</v>
      </c>
      <c r="S111" s="189">
        <v>0</v>
      </c>
      <c r="T111" s="190">
        <f>S111*H111</f>
        <v>0</v>
      </c>
      <c r="AR111" s="191" t="s">
        <v>146</v>
      </c>
      <c r="AT111" s="191" t="s">
        <v>143</v>
      </c>
      <c r="AU111" s="191" t="s">
        <v>81</v>
      </c>
      <c r="AY111" s="18" t="s">
        <v>141</v>
      </c>
      <c r="BE111" s="192">
        <f>IF(N111="základní",J111,0)</f>
        <v>0</v>
      </c>
      <c r="BF111" s="192">
        <f>IF(N111="snížená",J111,0)</f>
        <v>0</v>
      </c>
      <c r="BG111" s="192">
        <f>IF(N111="zákl. přenesená",J111,0)</f>
        <v>0</v>
      </c>
      <c r="BH111" s="192">
        <f>IF(N111="sníž. přenesená",J111,0)</f>
        <v>0</v>
      </c>
      <c r="BI111" s="192">
        <f>IF(N111="nulová",J111,0)</f>
        <v>0</v>
      </c>
      <c r="BJ111" s="18" t="s">
        <v>8</v>
      </c>
      <c r="BK111" s="192">
        <f>ROUND(I111*H111,0)</f>
        <v>0</v>
      </c>
      <c r="BL111" s="18" t="s">
        <v>146</v>
      </c>
      <c r="BM111" s="191" t="s">
        <v>2060</v>
      </c>
    </row>
    <row r="112" spans="2:65" s="1" customFormat="1" ht="19.2">
      <c r="B112" s="35"/>
      <c r="C112" s="36"/>
      <c r="D112" s="193" t="s">
        <v>148</v>
      </c>
      <c r="E112" s="36"/>
      <c r="F112" s="194" t="s">
        <v>170</v>
      </c>
      <c r="G112" s="36"/>
      <c r="H112" s="36"/>
      <c r="I112" s="108"/>
      <c r="J112" s="36"/>
      <c r="K112" s="36"/>
      <c r="L112" s="39"/>
      <c r="M112" s="195"/>
      <c r="N112" s="64"/>
      <c r="O112" s="64"/>
      <c r="P112" s="64"/>
      <c r="Q112" s="64"/>
      <c r="R112" s="64"/>
      <c r="S112" s="64"/>
      <c r="T112" s="65"/>
      <c r="AT112" s="18" t="s">
        <v>148</v>
      </c>
      <c r="AU112" s="18" t="s">
        <v>81</v>
      </c>
    </row>
    <row r="113" spans="2:65" s="12" customFormat="1" ht="10.199999999999999">
      <c r="B113" s="197"/>
      <c r="C113" s="198"/>
      <c r="D113" s="193" t="s">
        <v>159</v>
      </c>
      <c r="E113" s="199" t="s">
        <v>20</v>
      </c>
      <c r="F113" s="200" t="s">
        <v>2061</v>
      </c>
      <c r="G113" s="198"/>
      <c r="H113" s="201">
        <v>6</v>
      </c>
      <c r="I113" s="202"/>
      <c r="J113" s="198"/>
      <c r="K113" s="198"/>
      <c r="L113" s="203"/>
      <c r="M113" s="204"/>
      <c r="N113" s="205"/>
      <c r="O113" s="205"/>
      <c r="P113" s="205"/>
      <c r="Q113" s="205"/>
      <c r="R113" s="205"/>
      <c r="S113" s="205"/>
      <c r="T113" s="206"/>
      <c r="AT113" s="207" t="s">
        <v>159</v>
      </c>
      <c r="AU113" s="207" t="s">
        <v>81</v>
      </c>
      <c r="AV113" s="12" t="s">
        <v>81</v>
      </c>
      <c r="AW113" s="12" t="s">
        <v>33</v>
      </c>
      <c r="AX113" s="12" t="s">
        <v>8</v>
      </c>
      <c r="AY113" s="207" t="s">
        <v>141</v>
      </c>
    </row>
    <row r="114" spans="2:65" s="1" customFormat="1" ht="14.4" customHeight="1">
      <c r="B114" s="35"/>
      <c r="C114" s="181" t="s">
        <v>149</v>
      </c>
      <c r="D114" s="181" t="s">
        <v>143</v>
      </c>
      <c r="E114" s="182" t="s">
        <v>179</v>
      </c>
      <c r="F114" s="183" t="s">
        <v>180</v>
      </c>
      <c r="G114" s="184" t="s">
        <v>163</v>
      </c>
      <c r="H114" s="185">
        <v>18.87</v>
      </c>
      <c r="I114" s="186"/>
      <c r="J114" s="185">
        <f>ROUND(I114*H114,0)</f>
        <v>0</v>
      </c>
      <c r="K114" s="183" t="s">
        <v>154</v>
      </c>
      <c r="L114" s="39"/>
      <c r="M114" s="187" t="s">
        <v>20</v>
      </c>
      <c r="N114" s="188" t="s">
        <v>43</v>
      </c>
      <c r="O114" s="64"/>
      <c r="P114" s="189">
        <f>O114*H114</f>
        <v>0</v>
      </c>
      <c r="Q114" s="189">
        <v>6.8430000000000005E-2</v>
      </c>
      <c r="R114" s="189">
        <f>Q114*H114</f>
        <v>1.2912741000000001</v>
      </c>
      <c r="S114" s="189">
        <v>0</v>
      </c>
      <c r="T114" s="190">
        <f>S114*H114</f>
        <v>0</v>
      </c>
      <c r="AR114" s="191" t="s">
        <v>146</v>
      </c>
      <c r="AT114" s="191" t="s">
        <v>143</v>
      </c>
      <c r="AU114" s="191" t="s">
        <v>81</v>
      </c>
      <c r="AY114" s="18" t="s">
        <v>141</v>
      </c>
      <c r="BE114" s="192">
        <f>IF(N114="základní",J114,0)</f>
        <v>0</v>
      </c>
      <c r="BF114" s="192">
        <f>IF(N114="snížená",J114,0)</f>
        <v>0</v>
      </c>
      <c r="BG114" s="192">
        <f>IF(N114="zákl. přenesená",J114,0)</f>
        <v>0</v>
      </c>
      <c r="BH114" s="192">
        <f>IF(N114="sníž. přenesená",J114,0)</f>
        <v>0</v>
      </c>
      <c r="BI114" s="192">
        <f>IF(N114="nulová",J114,0)</f>
        <v>0</v>
      </c>
      <c r="BJ114" s="18" t="s">
        <v>8</v>
      </c>
      <c r="BK114" s="192">
        <f>ROUND(I114*H114,0)</f>
        <v>0</v>
      </c>
      <c r="BL114" s="18" t="s">
        <v>146</v>
      </c>
      <c r="BM114" s="191" t="s">
        <v>2062</v>
      </c>
    </row>
    <row r="115" spans="2:65" s="1" customFormat="1" ht="19.2">
      <c r="B115" s="35"/>
      <c r="C115" s="36"/>
      <c r="D115" s="193" t="s">
        <v>148</v>
      </c>
      <c r="E115" s="36"/>
      <c r="F115" s="194" t="s">
        <v>182</v>
      </c>
      <c r="G115" s="36"/>
      <c r="H115" s="36"/>
      <c r="I115" s="108"/>
      <c r="J115" s="36"/>
      <c r="K115" s="36"/>
      <c r="L115" s="39"/>
      <c r="M115" s="195"/>
      <c r="N115" s="64"/>
      <c r="O115" s="64"/>
      <c r="P115" s="64"/>
      <c r="Q115" s="64"/>
      <c r="R115" s="64"/>
      <c r="S115" s="64"/>
      <c r="T115" s="65"/>
      <c r="AT115" s="18" t="s">
        <v>148</v>
      </c>
      <c r="AU115" s="18" t="s">
        <v>81</v>
      </c>
    </row>
    <row r="116" spans="2:65" s="1" customFormat="1" ht="28.8">
      <c r="B116" s="35"/>
      <c r="C116" s="36"/>
      <c r="D116" s="193" t="s">
        <v>157</v>
      </c>
      <c r="E116" s="36"/>
      <c r="F116" s="196" t="s">
        <v>183</v>
      </c>
      <c r="G116" s="36"/>
      <c r="H116" s="36"/>
      <c r="I116" s="108"/>
      <c r="J116" s="36"/>
      <c r="K116" s="36"/>
      <c r="L116" s="39"/>
      <c r="M116" s="195"/>
      <c r="N116" s="64"/>
      <c r="O116" s="64"/>
      <c r="P116" s="64"/>
      <c r="Q116" s="64"/>
      <c r="R116" s="64"/>
      <c r="S116" s="64"/>
      <c r="T116" s="65"/>
      <c r="AT116" s="18" t="s">
        <v>157</v>
      </c>
      <c r="AU116" s="18" t="s">
        <v>81</v>
      </c>
    </row>
    <row r="117" spans="2:65" s="14" customFormat="1" ht="10.199999999999999">
      <c r="B117" s="219"/>
      <c r="C117" s="220"/>
      <c r="D117" s="193" t="s">
        <v>159</v>
      </c>
      <c r="E117" s="221" t="s">
        <v>20</v>
      </c>
      <c r="F117" s="222" t="s">
        <v>2063</v>
      </c>
      <c r="G117" s="220"/>
      <c r="H117" s="221" t="s">
        <v>20</v>
      </c>
      <c r="I117" s="223"/>
      <c r="J117" s="220"/>
      <c r="K117" s="220"/>
      <c r="L117" s="224"/>
      <c r="M117" s="225"/>
      <c r="N117" s="226"/>
      <c r="O117" s="226"/>
      <c r="P117" s="226"/>
      <c r="Q117" s="226"/>
      <c r="R117" s="226"/>
      <c r="S117" s="226"/>
      <c r="T117" s="227"/>
      <c r="AT117" s="228" t="s">
        <v>159</v>
      </c>
      <c r="AU117" s="228" t="s">
        <v>81</v>
      </c>
      <c r="AV117" s="14" t="s">
        <v>8</v>
      </c>
      <c r="AW117" s="14" t="s">
        <v>33</v>
      </c>
      <c r="AX117" s="14" t="s">
        <v>72</v>
      </c>
      <c r="AY117" s="228" t="s">
        <v>141</v>
      </c>
    </row>
    <row r="118" spans="2:65" s="12" customFormat="1" ht="10.199999999999999">
      <c r="B118" s="197"/>
      <c r="C118" s="198"/>
      <c r="D118" s="193" t="s">
        <v>159</v>
      </c>
      <c r="E118" s="199" t="s">
        <v>20</v>
      </c>
      <c r="F118" s="200" t="s">
        <v>2064</v>
      </c>
      <c r="G118" s="198"/>
      <c r="H118" s="201">
        <v>18.87</v>
      </c>
      <c r="I118" s="202"/>
      <c r="J118" s="198"/>
      <c r="K118" s="198"/>
      <c r="L118" s="203"/>
      <c r="M118" s="204"/>
      <c r="N118" s="205"/>
      <c r="O118" s="205"/>
      <c r="P118" s="205"/>
      <c r="Q118" s="205"/>
      <c r="R118" s="205"/>
      <c r="S118" s="205"/>
      <c r="T118" s="206"/>
      <c r="AT118" s="207" t="s">
        <v>159</v>
      </c>
      <c r="AU118" s="207" t="s">
        <v>81</v>
      </c>
      <c r="AV118" s="12" t="s">
        <v>81</v>
      </c>
      <c r="AW118" s="12" t="s">
        <v>33</v>
      </c>
      <c r="AX118" s="12" t="s">
        <v>8</v>
      </c>
      <c r="AY118" s="207" t="s">
        <v>141</v>
      </c>
    </row>
    <row r="119" spans="2:65" s="1" customFormat="1" ht="14.4" customHeight="1">
      <c r="B119" s="35"/>
      <c r="C119" s="181" t="s">
        <v>146</v>
      </c>
      <c r="D119" s="181" t="s">
        <v>143</v>
      </c>
      <c r="E119" s="182" t="s">
        <v>196</v>
      </c>
      <c r="F119" s="183" t="s">
        <v>197</v>
      </c>
      <c r="G119" s="184" t="s">
        <v>198</v>
      </c>
      <c r="H119" s="185">
        <v>9.0299999999999994</v>
      </c>
      <c r="I119" s="186"/>
      <c r="J119" s="185">
        <f>ROUND(I119*H119,0)</f>
        <v>0</v>
      </c>
      <c r="K119" s="183" t="s">
        <v>154</v>
      </c>
      <c r="L119" s="39"/>
      <c r="M119" s="187" t="s">
        <v>20</v>
      </c>
      <c r="N119" s="188" t="s">
        <v>43</v>
      </c>
      <c r="O119" s="64"/>
      <c r="P119" s="189">
        <f>O119*H119</f>
        <v>0</v>
      </c>
      <c r="Q119" s="189">
        <v>8.0000000000000007E-5</v>
      </c>
      <c r="R119" s="189">
        <f>Q119*H119</f>
        <v>7.224E-4</v>
      </c>
      <c r="S119" s="189">
        <v>0</v>
      </c>
      <c r="T119" s="190">
        <f>S119*H119</f>
        <v>0</v>
      </c>
      <c r="AR119" s="191" t="s">
        <v>146</v>
      </c>
      <c r="AT119" s="191" t="s">
        <v>143</v>
      </c>
      <c r="AU119" s="191" t="s">
        <v>81</v>
      </c>
      <c r="AY119" s="18" t="s">
        <v>141</v>
      </c>
      <c r="BE119" s="192">
        <f>IF(N119="základní",J119,0)</f>
        <v>0</v>
      </c>
      <c r="BF119" s="192">
        <f>IF(N119="snížená",J119,0)</f>
        <v>0</v>
      </c>
      <c r="BG119" s="192">
        <f>IF(N119="zákl. přenesená",J119,0)</f>
        <v>0</v>
      </c>
      <c r="BH119" s="192">
        <f>IF(N119="sníž. přenesená",J119,0)</f>
        <v>0</v>
      </c>
      <c r="BI119" s="192">
        <f>IF(N119="nulová",J119,0)</f>
        <v>0</v>
      </c>
      <c r="BJ119" s="18" t="s">
        <v>8</v>
      </c>
      <c r="BK119" s="192">
        <f>ROUND(I119*H119,0)</f>
        <v>0</v>
      </c>
      <c r="BL119" s="18" t="s">
        <v>146</v>
      </c>
      <c r="BM119" s="191" t="s">
        <v>2065</v>
      </c>
    </row>
    <row r="120" spans="2:65" s="1" customFormat="1" ht="10.199999999999999">
      <c r="B120" s="35"/>
      <c r="C120" s="36"/>
      <c r="D120" s="193" t="s">
        <v>148</v>
      </c>
      <c r="E120" s="36"/>
      <c r="F120" s="194" t="s">
        <v>200</v>
      </c>
      <c r="G120" s="36"/>
      <c r="H120" s="36"/>
      <c r="I120" s="108"/>
      <c r="J120" s="36"/>
      <c r="K120" s="36"/>
      <c r="L120" s="39"/>
      <c r="M120" s="195"/>
      <c r="N120" s="64"/>
      <c r="O120" s="64"/>
      <c r="P120" s="64"/>
      <c r="Q120" s="64"/>
      <c r="R120" s="64"/>
      <c r="S120" s="64"/>
      <c r="T120" s="65"/>
      <c r="AT120" s="18" t="s">
        <v>148</v>
      </c>
      <c r="AU120" s="18" t="s">
        <v>81</v>
      </c>
    </row>
    <row r="121" spans="2:65" s="1" customFormat="1" ht="57.6">
      <c r="B121" s="35"/>
      <c r="C121" s="36"/>
      <c r="D121" s="193" t="s">
        <v>157</v>
      </c>
      <c r="E121" s="36"/>
      <c r="F121" s="196" t="s">
        <v>201</v>
      </c>
      <c r="G121" s="36"/>
      <c r="H121" s="36"/>
      <c r="I121" s="108"/>
      <c r="J121" s="36"/>
      <c r="K121" s="36"/>
      <c r="L121" s="39"/>
      <c r="M121" s="195"/>
      <c r="N121" s="64"/>
      <c r="O121" s="64"/>
      <c r="P121" s="64"/>
      <c r="Q121" s="64"/>
      <c r="R121" s="64"/>
      <c r="S121" s="64"/>
      <c r="T121" s="65"/>
      <c r="AT121" s="18" t="s">
        <v>157</v>
      </c>
      <c r="AU121" s="18" t="s">
        <v>81</v>
      </c>
    </row>
    <row r="122" spans="2:65" s="12" customFormat="1" ht="10.199999999999999">
      <c r="B122" s="197"/>
      <c r="C122" s="198"/>
      <c r="D122" s="193" t="s">
        <v>159</v>
      </c>
      <c r="E122" s="199" t="s">
        <v>20</v>
      </c>
      <c r="F122" s="200" t="s">
        <v>2066</v>
      </c>
      <c r="G122" s="198"/>
      <c r="H122" s="201">
        <v>9.0299999999999994</v>
      </c>
      <c r="I122" s="202"/>
      <c r="J122" s="198"/>
      <c r="K122" s="198"/>
      <c r="L122" s="203"/>
      <c r="M122" s="204"/>
      <c r="N122" s="205"/>
      <c r="O122" s="205"/>
      <c r="P122" s="205"/>
      <c r="Q122" s="205"/>
      <c r="R122" s="205"/>
      <c r="S122" s="205"/>
      <c r="T122" s="206"/>
      <c r="AT122" s="207" t="s">
        <v>159</v>
      </c>
      <c r="AU122" s="207" t="s">
        <v>81</v>
      </c>
      <c r="AV122" s="12" t="s">
        <v>81</v>
      </c>
      <c r="AW122" s="12" t="s">
        <v>33</v>
      </c>
      <c r="AX122" s="12" t="s">
        <v>8</v>
      </c>
      <c r="AY122" s="207" t="s">
        <v>141</v>
      </c>
    </row>
    <row r="123" spans="2:65" s="1" customFormat="1" ht="14.4" customHeight="1">
      <c r="B123" s="35"/>
      <c r="C123" s="181" t="s">
        <v>172</v>
      </c>
      <c r="D123" s="181" t="s">
        <v>143</v>
      </c>
      <c r="E123" s="182" t="s">
        <v>209</v>
      </c>
      <c r="F123" s="183" t="s">
        <v>210</v>
      </c>
      <c r="G123" s="184" t="s">
        <v>198</v>
      </c>
      <c r="H123" s="185">
        <v>9.6</v>
      </c>
      <c r="I123" s="186"/>
      <c r="J123" s="185">
        <f>ROUND(I123*H123,0)</f>
        <v>0</v>
      </c>
      <c r="K123" s="183" t="s">
        <v>154</v>
      </c>
      <c r="L123" s="39"/>
      <c r="M123" s="187" t="s">
        <v>20</v>
      </c>
      <c r="N123" s="188" t="s">
        <v>43</v>
      </c>
      <c r="O123" s="64"/>
      <c r="P123" s="189">
        <f>O123*H123</f>
        <v>0</v>
      </c>
      <c r="Q123" s="189">
        <v>1.2E-4</v>
      </c>
      <c r="R123" s="189">
        <f>Q123*H123</f>
        <v>1.152E-3</v>
      </c>
      <c r="S123" s="189">
        <v>0</v>
      </c>
      <c r="T123" s="190">
        <f>S123*H123</f>
        <v>0</v>
      </c>
      <c r="AR123" s="191" t="s">
        <v>146</v>
      </c>
      <c r="AT123" s="191" t="s">
        <v>143</v>
      </c>
      <c r="AU123" s="191" t="s">
        <v>81</v>
      </c>
      <c r="AY123" s="18" t="s">
        <v>141</v>
      </c>
      <c r="BE123" s="192">
        <f>IF(N123="základní",J123,0)</f>
        <v>0</v>
      </c>
      <c r="BF123" s="192">
        <f>IF(N123="snížená",J123,0)</f>
        <v>0</v>
      </c>
      <c r="BG123" s="192">
        <f>IF(N123="zákl. přenesená",J123,0)</f>
        <v>0</v>
      </c>
      <c r="BH123" s="192">
        <f>IF(N123="sníž. přenesená",J123,0)</f>
        <v>0</v>
      </c>
      <c r="BI123" s="192">
        <f>IF(N123="nulová",J123,0)</f>
        <v>0</v>
      </c>
      <c r="BJ123" s="18" t="s">
        <v>8</v>
      </c>
      <c r="BK123" s="192">
        <f>ROUND(I123*H123,0)</f>
        <v>0</v>
      </c>
      <c r="BL123" s="18" t="s">
        <v>146</v>
      </c>
      <c r="BM123" s="191" t="s">
        <v>2067</v>
      </c>
    </row>
    <row r="124" spans="2:65" s="1" customFormat="1" ht="10.199999999999999">
      <c r="B124" s="35"/>
      <c r="C124" s="36"/>
      <c r="D124" s="193" t="s">
        <v>148</v>
      </c>
      <c r="E124" s="36"/>
      <c r="F124" s="194" t="s">
        <v>212</v>
      </c>
      <c r="G124" s="36"/>
      <c r="H124" s="36"/>
      <c r="I124" s="108"/>
      <c r="J124" s="36"/>
      <c r="K124" s="36"/>
      <c r="L124" s="39"/>
      <c r="M124" s="195"/>
      <c r="N124" s="64"/>
      <c r="O124" s="64"/>
      <c r="P124" s="64"/>
      <c r="Q124" s="64"/>
      <c r="R124" s="64"/>
      <c r="S124" s="64"/>
      <c r="T124" s="65"/>
      <c r="AT124" s="18" t="s">
        <v>148</v>
      </c>
      <c r="AU124" s="18" t="s">
        <v>81</v>
      </c>
    </row>
    <row r="125" spans="2:65" s="1" customFormat="1" ht="57.6">
      <c r="B125" s="35"/>
      <c r="C125" s="36"/>
      <c r="D125" s="193" t="s">
        <v>157</v>
      </c>
      <c r="E125" s="36"/>
      <c r="F125" s="196" t="s">
        <v>201</v>
      </c>
      <c r="G125" s="36"/>
      <c r="H125" s="36"/>
      <c r="I125" s="108"/>
      <c r="J125" s="36"/>
      <c r="K125" s="36"/>
      <c r="L125" s="39"/>
      <c r="M125" s="195"/>
      <c r="N125" s="64"/>
      <c r="O125" s="64"/>
      <c r="P125" s="64"/>
      <c r="Q125" s="64"/>
      <c r="R125" s="64"/>
      <c r="S125" s="64"/>
      <c r="T125" s="65"/>
      <c r="AT125" s="18" t="s">
        <v>157</v>
      </c>
      <c r="AU125" s="18" t="s">
        <v>81</v>
      </c>
    </row>
    <row r="126" spans="2:65" s="12" customFormat="1" ht="10.199999999999999">
      <c r="B126" s="197"/>
      <c r="C126" s="198"/>
      <c r="D126" s="193" t="s">
        <v>159</v>
      </c>
      <c r="E126" s="199" t="s">
        <v>20</v>
      </c>
      <c r="F126" s="200" t="s">
        <v>2068</v>
      </c>
      <c r="G126" s="198"/>
      <c r="H126" s="201">
        <v>9.6</v>
      </c>
      <c r="I126" s="202"/>
      <c r="J126" s="198"/>
      <c r="K126" s="198"/>
      <c r="L126" s="203"/>
      <c r="M126" s="204"/>
      <c r="N126" s="205"/>
      <c r="O126" s="205"/>
      <c r="P126" s="205"/>
      <c r="Q126" s="205"/>
      <c r="R126" s="205"/>
      <c r="S126" s="205"/>
      <c r="T126" s="206"/>
      <c r="AT126" s="207" t="s">
        <v>159</v>
      </c>
      <c r="AU126" s="207" t="s">
        <v>81</v>
      </c>
      <c r="AV126" s="12" t="s">
        <v>81</v>
      </c>
      <c r="AW126" s="12" t="s">
        <v>33</v>
      </c>
      <c r="AX126" s="12" t="s">
        <v>8</v>
      </c>
      <c r="AY126" s="207" t="s">
        <v>141</v>
      </c>
    </row>
    <row r="127" spans="2:65" s="1" customFormat="1" ht="14.4" customHeight="1">
      <c r="B127" s="35"/>
      <c r="C127" s="181" t="s">
        <v>178</v>
      </c>
      <c r="D127" s="181" t="s">
        <v>143</v>
      </c>
      <c r="E127" s="182" t="s">
        <v>215</v>
      </c>
      <c r="F127" s="183" t="s">
        <v>216</v>
      </c>
      <c r="G127" s="184" t="s">
        <v>163</v>
      </c>
      <c r="H127" s="185">
        <v>1.2</v>
      </c>
      <c r="I127" s="186"/>
      <c r="J127" s="185">
        <f>ROUND(I127*H127,0)</f>
        <v>0</v>
      </c>
      <c r="K127" s="183" t="s">
        <v>154</v>
      </c>
      <c r="L127" s="39"/>
      <c r="M127" s="187" t="s">
        <v>20</v>
      </c>
      <c r="N127" s="188" t="s">
        <v>43</v>
      </c>
      <c r="O127" s="64"/>
      <c r="P127" s="189">
        <f>O127*H127</f>
        <v>0</v>
      </c>
      <c r="Q127" s="189">
        <v>0.12335</v>
      </c>
      <c r="R127" s="189">
        <f>Q127*H127</f>
        <v>0.14801999999999998</v>
      </c>
      <c r="S127" s="189">
        <v>0</v>
      </c>
      <c r="T127" s="190">
        <f>S127*H127</f>
        <v>0</v>
      </c>
      <c r="AR127" s="191" t="s">
        <v>146</v>
      </c>
      <c r="AT127" s="191" t="s">
        <v>143</v>
      </c>
      <c r="AU127" s="191" t="s">
        <v>81</v>
      </c>
      <c r="AY127" s="18" t="s">
        <v>141</v>
      </c>
      <c r="BE127" s="192">
        <f>IF(N127="základní",J127,0)</f>
        <v>0</v>
      </c>
      <c r="BF127" s="192">
        <f>IF(N127="snížená",J127,0)</f>
        <v>0</v>
      </c>
      <c r="BG127" s="192">
        <f>IF(N127="zákl. přenesená",J127,0)</f>
        <v>0</v>
      </c>
      <c r="BH127" s="192">
        <f>IF(N127="sníž. přenesená",J127,0)</f>
        <v>0</v>
      </c>
      <c r="BI127" s="192">
        <f>IF(N127="nulová",J127,0)</f>
        <v>0</v>
      </c>
      <c r="BJ127" s="18" t="s">
        <v>8</v>
      </c>
      <c r="BK127" s="192">
        <f>ROUND(I127*H127,0)</f>
        <v>0</v>
      </c>
      <c r="BL127" s="18" t="s">
        <v>146</v>
      </c>
      <c r="BM127" s="191" t="s">
        <v>2069</v>
      </c>
    </row>
    <row r="128" spans="2:65" s="1" customFormat="1" ht="10.199999999999999">
      <c r="B128" s="35"/>
      <c r="C128" s="36"/>
      <c r="D128" s="193" t="s">
        <v>148</v>
      </c>
      <c r="E128" s="36"/>
      <c r="F128" s="194" t="s">
        <v>218</v>
      </c>
      <c r="G128" s="36"/>
      <c r="H128" s="36"/>
      <c r="I128" s="108"/>
      <c r="J128" s="36"/>
      <c r="K128" s="36"/>
      <c r="L128" s="39"/>
      <c r="M128" s="195"/>
      <c r="N128" s="64"/>
      <c r="O128" s="64"/>
      <c r="P128" s="64"/>
      <c r="Q128" s="64"/>
      <c r="R128" s="64"/>
      <c r="S128" s="64"/>
      <c r="T128" s="65"/>
      <c r="AT128" s="18" t="s">
        <v>148</v>
      </c>
      <c r="AU128" s="18" t="s">
        <v>81</v>
      </c>
    </row>
    <row r="129" spans="2:65" s="12" customFormat="1" ht="10.199999999999999">
      <c r="B129" s="197"/>
      <c r="C129" s="198"/>
      <c r="D129" s="193" t="s">
        <v>159</v>
      </c>
      <c r="E129" s="199" t="s">
        <v>20</v>
      </c>
      <c r="F129" s="200" t="s">
        <v>2070</v>
      </c>
      <c r="G129" s="198"/>
      <c r="H129" s="201">
        <v>1.2</v>
      </c>
      <c r="I129" s="202"/>
      <c r="J129" s="198"/>
      <c r="K129" s="198"/>
      <c r="L129" s="203"/>
      <c r="M129" s="204"/>
      <c r="N129" s="205"/>
      <c r="O129" s="205"/>
      <c r="P129" s="205"/>
      <c r="Q129" s="205"/>
      <c r="R129" s="205"/>
      <c r="S129" s="205"/>
      <c r="T129" s="206"/>
      <c r="AT129" s="207" t="s">
        <v>159</v>
      </c>
      <c r="AU129" s="207" t="s">
        <v>81</v>
      </c>
      <c r="AV129" s="12" t="s">
        <v>81</v>
      </c>
      <c r="AW129" s="12" t="s">
        <v>33</v>
      </c>
      <c r="AX129" s="12" t="s">
        <v>8</v>
      </c>
      <c r="AY129" s="207" t="s">
        <v>141</v>
      </c>
    </row>
    <row r="130" spans="2:65" s="1" customFormat="1" ht="14.4" customHeight="1">
      <c r="B130" s="35"/>
      <c r="C130" s="181" t="s">
        <v>185</v>
      </c>
      <c r="D130" s="181" t="s">
        <v>143</v>
      </c>
      <c r="E130" s="182" t="s">
        <v>221</v>
      </c>
      <c r="F130" s="183" t="s">
        <v>222</v>
      </c>
      <c r="G130" s="184" t="s">
        <v>163</v>
      </c>
      <c r="H130" s="185">
        <v>9.8000000000000007</v>
      </c>
      <c r="I130" s="186"/>
      <c r="J130" s="185">
        <f>ROUND(I130*H130,0)</f>
        <v>0</v>
      </c>
      <c r="K130" s="183" t="s">
        <v>154</v>
      </c>
      <c r="L130" s="39"/>
      <c r="M130" s="187" t="s">
        <v>20</v>
      </c>
      <c r="N130" s="188" t="s">
        <v>43</v>
      </c>
      <c r="O130" s="64"/>
      <c r="P130" s="189">
        <f>O130*H130</f>
        <v>0</v>
      </c>
      <c r="Q130" s="189">
        <v>0.25364999999999999</v>
      </c>
      <c r="R130" s="189">
        <f>Q130*H130</f>
        <v>2.48577</v>
      </c>
      <c r="S130" s="189">
        <v>0</v>
      </c>
      <c r="T130" s="190">
        <f>S130*H130</f>
        <v>0</v>
      </c>
      <c r="AR130" s="191" t="s">
        <v>146</v>
      </c>
      <c r="AT130" s="191" t="s">
        <v>143</v>
      </c>
      <c r="AU130" s="191" t="s">
        <v>81</v>
      </c>
      <c r="AY130" s="18" t="s">
        <v>141</v>
      </c>
      <c r="BE130" s="192">
        <f>IF(N130="základní",J130,0)</f>
        <v>0</v>
      </c>
      <c r="BF130" s="192">
        <f>IF(N130="snížená",J130,0)</f>
        <v>0</v>
      </c>
      <c r="BG130" s="192">
        <f>IF(N130="zákl. přenesená",J130,0)</f>
        <v>0</v>
      </c>
      <c r="BH130" s="192">
        <f>IF(N130="sníž. přenesená",J130,0)</f>
        <v>0</v>
      </c>
      <c r="BI130" s="192">
        <f>IF(N130="nulová",J130,0)</f>
        <v>0</v>
      </c>
      <c r="BJ130" s="18" t="s">
        <v>8</v>
      </c>
      <c r="BK130" s="192">
        <f>ROUND(I130*H130,0)</f>
        <v>0</v>
      </c>
      <c r="BL130" s="18" t="s">
        <v>146</v>
      </c>
      <c r="BM130" s="191" t="s">
        <v>2071</v>
      </c>
    </row>
    <row r="131" spans="2:65" s="1" customFormat="1" ht="10.199999999999999">
      <c r="B131" s="35"/>
      <c r="C131" s="36"/>
      <c r="D131" s="193" t="s">
        <v>148</v>
      </c>
      <c r="E131" s="36"/>
      <c r="F131" s="194" t="s">
        <v>224</v>
      </c>
      <c r="G131" s="36"/>
      <c r="H131" s="36"/>
      <c r="I131" s="108"/>
      <c r="J131" s="36"/>
      <c r="K131" s="36"/>
      <c r="L131" s="39"/>
      <c r="M131" s="195"/>
      <c r="N131" s="64"/>
      <c r="O131" s="64"/>
      <c r="P131" s="64"/>
      <c r="Q131" s="64"/>
      <c r="R131" s="64"/>
      <c r="S131" s="64"/>
      <c r="T131" s="65"/>
      <c r="AT131" s="18" t="s">
        <v>148</v>
      </c>
      <c r="AU131" s="18" t="s">
        <v>81</v>
      </c>
    </row>
    <row r="132" spans="2:65" s="12" customFormat="1" ht="10.199999999999999">
      <c r="B132" s="197"/>
      <c r="C132" s="198"/>
      <c r="D132" s="193" t="s">
        <v>159</v>
      </c>
      <c r="E132" s="199" t="s">
        <v>20</v>
      </c>
      <c r="F132" s="200" t="s">
        <v>2072</v>
      </c>
      <c r="G132" s="198"/>
      <c r="H132" s="201">
        <v>9.8000000000000007</v>
      </c>
      <c r="I132" s="202"/>
      <c r="J132" s="198"/>
      <c r="K132" s="198"/>
      <c r="L132" s="203"/>
      <c r="M132" s="204"/>
      <c r="N132" s="205"/>
      <c r="O132" s="205"/>
      <c r="P132" s="205"/>
      <c r="Q132" s="205"/>
      <c r="R132" s="205"/>
      <c r="S132" s="205"/>
      <c r="T132" s="206"/>
      <c r="AT132" s="207" t="s">
        <v>159</v>
      </c>
      <c r="AU132" s="207" t="s">
        <v>81</v>
      </c>
      <c r="AV132" s="12" t="s">
        <v>81</v>
      </c>
      <c r="AW132" s="12" t="s">
        <v>33</v>
      </c>
      <c r="AX132" s="12" t="s">
        <v>8</v>
      </c>
      <c r="AY132" s="207" t="s">
        <v>141</v>
      </c>
    </row>
    <row r="133" spans="2:65" s="1" customFormat="1" ht="14.4" customHeight="1">
      <c r="B133" s="35"/>
      <c r="C133" s="181" t="s">
        <v>195</v>
      </c>
      <c r="D133" s="181" t="s">
        <v>143</v>
      </c>
      <c r="E133" s="182" t="s">
        <v>227</v>
      </c>
      <c r="F133" s="183" t="s">
        <v>228</v>
      </c>
      <c r="G133" s="184" t="s">
        <v>163</v>
      </c>
      <c r="H133" s="185">
        <v>3.78</v>
      </c>
      <c r="I133" s="186"/>
      <c r="J133" s="185">
        <f>ROUND(I133*H133,0)</f>
        <v>0</v>
      </c>
      <c r="K133" s="183" t="s">
        <v>154</v>
      </c>
      <c r="L133" s="39"/>
      <c r="M133" s="187" t="s">
        <v>20</v>
      </c>
      <c r="N133" s="188" t="s">
        <v>43</v>
      </c>
      <c r="O133" s="64"/>
      <c r="P133" s="189">
        <f>O133*H133</f>
        <v>0</v>
      </c>
      <c r="Q133" s="189">
        <v>0.26723000000000002</v>
      </c>
      <c r="R133" s="189">
        <f>Q133*H133</f>
        <v>1.0101294000000001</v>
      </c>
      <c r="S133" s="189">
        <v>0</v>
      </c>
      <c r="T133" s="190">
        <f>S133*H133</f>
        <v>0</v>
      </c>
      <c r="AR133" s="191" t="s">
        <v>146</v>
      </c>
      <c r="AT133" s="191" t="s">
        <v>143</v>
      </c>
      <c r="AU133" s="191" t="s">
        <v>81</v>
      </c>
      <c r="AY133" s="18" t="s">
        <v>141</v>
      </c>
      <c r="BE133" s="192">
        <f>IF(N133="základní",J133,0)</f>
        <v>0</v>
      </c>
      <c r="BF133" s="192">
        <f>IF(N133="snížená",J133,0)</f>
        <v>0</v>
      </c>
      <c r="BG133" s="192">
        <f>IF(N133="zákl. přenesená",J133,0)</f>
        <v>0</v>
      </c>
      <c r="BH133" s="192">
        <f>IF(N133="sníž. přenesená",J133,0)</f>
        <v>0</v>
      </c>
      <c r="BI133" s="192">
        <f>IF(N133="nulová",J133,0)</f>
        <v>0</v>
      </c>
      <c r="BJ133" s="18" t="s">
        <v>8</v>
      </c>
      <c r="BK133" s="192">
        <f>ROUND(I133*H133,0)</f>
        <v>0</v>
      </c>
      <c r="BL133" s="18" t="s">
        <v>146</v>
      </c>
      <c r="BM133" s="191" t="s">
        <v>2073</v>
      </c>
    </row>
    <row r="134" spans="2:65" s="1" customFormat="1" ht="19.2">
      <c r="B134" s="35"/>
      <c r="C134" s="36"/>
      <c r="D134" s="193" t="s">
        <v>148</v>
      </c>
      <c r="E134" s="36"/>
      <c r="F134" s="194" t="s">
        <v>230</v>
      </c>
      <c r="G134" s="36"/>
      <c r="H134" s="36"/>
      <c r="I134" s="108"/>
      <c r="J134" s="36"/>
      <c r="K134" s="36"/>
      <c r="L134" s="39"/>
      <c r="M134" s="195"/>
      <c r="N134" s="64"/>
      <c r="O134" s="64"/>
      <c r="P134" s="64"/>
      <c r="Q134" s="64"/>
      <c r="R134" s="64"/>
      <c r="S134" s="64"/>
      <c r="T134" s="65"/>
      <c r="AT134" s="18" t="s">
        <v>148</v>
      </c>
      <c r="AU134" s="18" t="s">
        <v>81</v>
      </c>
    </row>
    <row r="135" spans="2:65" s="1" customFormat="1" ht="57.6">
      <c r="B135" s="35"/>
      <c r="C135" s="36"/>
      <c r="D135" s="193" t="s">
        <v>157</v>
      </c>
      <c r="E135" s="36"/>
      <c r="F135" s="196" t="s">
        <v>231</v>
      </c>
      <c r="G135" s="36"/>
      <c r="H135" s="36"/>
      <c r="I135" s="108"/>
      <c r="J135" s="36"/>
      <c r="K135" s="36"/>
      <c r="L135" s="39"/>
      <c r="M135" s="195"/>
      <c r="N135" s="64"/>
      <c r="O135" s="64"/>
      <c r="P135" s="64"/>
      <c r="Q135" s="64"/>
      <c r="R135" s="64"/>
      <c r="S135" s="64"/>
      <c r="T135" s="65"/>
      <c r="AT135" s="18" t="s">
        <v>157</v>
      </c>
      <c r="AU135" s="18" t="s">
        <v>81</v>
      </c>
    </row>
    <row r="136" spans="2:65" s="12" customFormat="1" ht="10.199999999999999">
      <c r="B136" s="197"/>
      <c r="C136" s="198"/>
      <c r="D136" s="193" t="s">
        <v>159</v>
      </c>
      <c r="E136" s="199" t="s">
        <v>20</v>
      </c>
      <c r="F136" s="200" t="s">
        <v>2074</v>
      </c>
      <c r="G136" s="198"/>
      <c r="H136" s="201">
        <v>3.78</v>
      </c>
      <c r="I136" s="202"/>
      <c r="J136" s="198"/>
      <c r="K136" s="198"/>
      <c r="L136" s="203"/>
      <c r="M136" s="204"/>
      <c r="N136" s="205"/>
      <c r="O136" s="205"/>
      <c r="P136" s="205"/>
      <c r="Q136" s="205"/>
      <c r="R136" s="205"/>
      <c r="S136" s="205"/>
      <c r="T136" s="206"/>
      <c r="AT136" s="207" t="s">
        <v>159</v>
      </c>
      <c r="AU136" s="207" t="s">
        <v>81</v>
      </c>
      <c r="AV136" s="12" t="s">
        <v>81</v>
      </c>
      <c r="AW136" s="12" t="s">
        <v>33</v>
      </c>
      <c r="AX136" s="12" t="s">
        <v>8</v>
      </c>
      <c r="AY136" s="207" t="s">
        <v>141</v>
      </c>
    </row>
    <row r="137" spans="2:65" s="11" customFormat="1" ht="22.8" customHeight="1">
      <c r="B137" s="165"/>
      <c r="C137" s="166"/>
      <c r="D137" s="167" t="s">
        <v>71</v>
      </c>
      <c r="E137" s="179" t="s">
        <v>178</v>
      </c>
      <c r="F137" s="179" t="s">
        <v>233</v>
      </c>
      <c r="G137" s="166"/>
      <c r="H137" s="166"/>
      <c r="I137" s="169"/>
      <c r="J137" s="180">
        <f>BK137</f>
        <v>0</v>
      </c>
      <c r="K137" s="166"/>
      <c r="L137" s="171"/>
      <c r="M137" s="172"/>
      <c r="N137" s="173"/>
      <c r="O137" s="173"/>
      <c r="P137" s="174">
        <f>SUM(P138:P223)</f>
        <v>0</v>
      </c>
      <c r="Q137" s="173"/>
      <c r="R137" s="174">
        <f>SUM(R138:R223)</f>
        <v>12.5831924</v>
      </c>
      <c r="S137" s="173"/>
      <c r="T137" s="175">
        <f>SUM(T138:T223)</f>
        <v>0</v>
      </c>
      <c r="AR137" s="176" t="s">
        <v>8</v>
      </c>
      <c r="AT137" s="177" t="s">
        <v>71</v>
      </c>
      <c r="AU137" s="177" t="s">
        <v>8</v>
      </c>
      <c r="AY137" s="176" t="s">
        <v>141</v>
      </c>
      <c r="BK137" s="178">
        <f>SUM(BK138:BK223)</f>
        <v>0</v>
      </c>
    </row>
    <row r="138" spans="2:65" s="1" customFormat="1" ht="14.4" customHeight="1">
      <c r="B138" s="35"/>
      <c r="C138" s="181" t="s">
        <v>203</v>
      </c>
      <c r="D138" s="181" t="s">
        <v>143</v>
      </c>
      <c r="E138" s="182" t="s">
        <v>234</v>
      </c>
      <c r="F138" s="183" t="s">
        <v>235</v>
      </c>
      <c r="G138" s="184" t="s">
        <v>163</v>
      </c>
      <c r="H138" s="185">
        <v>109.72</v>
      </c>
      <c r="I138" s="186"/>
      <c r="J138" s="185">
        <f>ROUND(I138*H138,0)</f>
        <v>0</v>
      </c>
      <c r="K138" s="183" t="s">
        <v>154</v>
      </c>
      <c r="L138" s="39"/>
      <c r="M138" s="187" t="s">
        <v>20</v>
      </c>
      <c r="N138" s="188" t="s">
        <v>43</v>
      </c>
      <c r="O138" s="64"/>
      <c r="P138" s="189">
        <f>O138*H138</f>
        <v>0</v>
      </c>
      <c r="Q138" s="189">
        <v>3.0000000000000001E-3</v>
      </c>
      <c r="R138" s="189">
        <f>Q138*H138</f>
        <v>0.32916000000000001</v>
      </c>
      <c r="S138" s="189">
        <v>0</v>
      </c>
      <c r="T138" s="190">
        <f>S138*H138</f>
        <v>0</v>
      </c>
      <c r="AR138" s="191" t="s">
        <v>146</v>
      </c>
      <c r="AT138" s="191" t="s">
        <v>143</v>
      </c>
      <c r="AU138" s="191" t="s">
        <v>81</v>
      </c>
      <c r="AY138" s="18" t="s">
        <v>141</v>
      </c>
      <c r="BE138" s="192">
        <f>IF(N138="základní",J138,0)</f>
        <v>0</v>
      </c>
      <c r="BF138" s="192">
        <f>IF(N138="snížená",J138,0)</f>
        <v>0</v>
      </c>
      <c r="BG138" s="192">
        <f>IF(N138="zákl. přenesená",J138,0)</f>
        <v>0</v>
      </c>
      <c r="BH138" s="192">
        <f>IF(N138="sníž. přenesená",J138,0)</f>
        <v>0</v>
      </c>
      <c r="BI138" s="192">
        <f>IF(N138="nulová",J138,0)</f>
        <v>0</v>
      </c>
      <c r="BJ138" s="18" t="s">
        <v>8</v>
      </c>
      <c r="BK138" s="192">
        <f>ROUND(I138*H138,0)</f>
        <v>0</v>
      </c>
      <c r="BL138" s="18" t="s">
        <v>146</v>
      </c>
      <c r="BM138" s="191" t="s">
        <v>2075</v>
      </c>
    </row>
    <row r="139" spans="2:65" s="1" customFormat="1" ht="10.199999999999999">
      <c r="B139" s="35"/>
      <c r="C139" s="36"/>
      <c r="D139" s="193" t="s">
        <v>148</v>
      </c>
      <c r="E139" s="36"/>
      <c r="F139" s="194" t="s">
        <v>237</v>
      </c>
      <c r="G139" s="36"/>
      <c r="H139" s="36"/>
      <c r="I139" s="108"/>
      <c r="J139" s="36"/>
      <c r="K139" s="36"/>
      <c r="L139" s="39"/>
      <c r="M139" s="195"/>
      <c r="N139" s="64"/>
      <c r="O139" s="64"/>
      <c r="P139" s="64"/>
      <c r="Q139" s="64"/>
      <c r="R139" s="64"/>
      <c r="S139" s="64"/>
      <c r="T139" s="65"/>
      <c r="AT139" s="18" t="s">
        <v>148</v>
      </c>
      <c r="AU139" s="18" t="s">
        <v>81</v>
      </c>
    </row>
    <row r="140" spans="2:65" s="12" customFormat="1" ht="10.199999999999999">
      <c r="B140" s="197"/>
      <c r="C140" s="198"/>
      <c r="D140" s="193" t="s">
        <v>159</v>
      </c>
      <c r="E140" s="199" t="s">
        <v>20</v>
      </c>
      <c r="F140" s="200" t="s">
        <v>2076</v>
      </c>
      <c r="G140" s="198"/>
      <c r="H140" s="201">
        <v>109.72</v>
      </c>
      <c r="I140" s="202"/>
      <c r="J140" s="198"/>
      <c r="K140" s="198"/>
      <c r="L140" s="203"/>
      <c r="M140" s="204"/>
      <c r="N140" s="205"/>
      <c r="O140" s="205"/>
      <c r="P140" s="205"/>
      <c r="Q140" s="205"/>
      <c r="R140" s="205"/>
      <c r="S140" s="205"/>
      <c r="T140" s="206"/>
      <c r="AT140" s="207" t="s">
        <v>159</v>
      </c>
      <c r="AU140" s="207" t="s">
        <v>81</v>
      </c>
      <c r="AV140" s="12" t="s">
        <v>81</v>
      </c>
      <c r="AW140" s="12" t="s">
        <v>33</v>
      </c>
      <c r="AX140" s="12" t="s">
        <v>8</v>
      </c>
      <c r="AY140" s="207" t="s">
        <v>141</v>
      </c>
    </row>
    <row r="141" spans="2:65" s="1" customFormat="1" ht="14.4" customHeight="1">
      <c r="B141" s="35"/>
      <c r="C141" s="181" t="s">
        <v>26</v>
      </c>
      <c r="D141" s="181" t="s">
        <v>143</v>
      </c>
      <c r="E141" s="182" t="s">
        <v>239</v>
      </c>
      <c r="F141" s="183" t="s">
        <v>240</v>
      </c>
      <c r="G141" s="184" t="s">
        <v>163</v>
      </c>
      <c r="H141" s="185">
        <v>12.5</v>
      </c>
      <c r="I141" s="186"/>
      <c r="J141" s="185">
        <f>ROUND(I141*H141,0)</f>
        <v>0</v>
      </c>
      <c r="K141" s="183" t="s">
        <v>154</v>
      </c>
      <c r="L141" s="39"/>
      <c r="M141" s="187" t="s">
        <v>20</v>
      </c>
      <c r="N141" s="188" t="s">
        <v>43</v>
      </c>
      <c r="O141" s="64"/>
      <c r="P141" s="189">
        <f>O141*H141</f>
        <v>0</v>
      </c>
      <c r="Q141" s="189">
        <v>3.7999999999999999E-2</v>
      </c>
      <c r="R141" s="189">
        <f>Q141*H141</f>
        <v>0.47499999999999998</v>
      </c>
      <c r="S141" s="189">
        <v>0</v>
      </c>
      <c r="T141" s="190">
        <f>S141*H141</f>
        <v>0</v>
      </c>
      <c r="AR141" s="191" t="s">
        <v>146</v>
      </c>
      <c r="AT141" s="191" t="s">
        <v>143</v>
      </c>
      <c r="AU141" s="191" t="s">
        <v>81</v>
      </c>
      <c r="AY141" s="18" t="s">
        <v>141</v>
      </c>
      <c r="BE141" s="192">
        <f>IF(N141="základní",J141,0)</f>
        <v>0</v>
      </c>
      <c r="BF141" s="192">
        <f>IF(N141="snížená",J141,0)</f>
        <v>0</v>
      </c>
      <c r="BG141" s="192">
        <f>IF(N141="zákl. přenesená",J141,0)</f>
        <v>0</v>
      </c>
      <c r="BH141" s="192">
        <f>IF(N141="sníž. přenesená",J141,0)</f>
        <v>0</v>
      </c>
      <c r="BI141" s="192">
        <f>IF(N141="nulová",J141,0)</f>
        <v>0</v>
      </c>
      <c r="BJ141" s="18" t="s">
        <v>8</v>
      </c>
      <c r="BK141" s="192">
        <f>ROUND(I141*H141,0)</f>
        <v>0</v>
      </c>
      <c r="BL141" s="18" t="s">
        <v>146</v>
      </c>
      <c r="BM141" s="191" t="s">
        <v>2077</v>
      </c>
    </row>
    <row r="142" spans="2:65" s="1" customFormat="1" ht="10.199999999999999">
      <c r="B142" s="35"/>
      <c r="C142" s="36"/>
      <c r="D142" s="193" t="s">
        <v>148</v>
      </c>
      <c r="E142" s="36"/>
      <c r="F142" s="194" t="s">
        <v>242</v>
      </c>
      <c r="G142" s="36"/>
      <c r="H142" s="36"/>
      <c r="I142" s="108"/>
      <c r="J142" s="36"/>
      <c r="K142" s="36"/>
      <c r="L142" s="39"/>
      <c r="M142" s="195"/>
      <c r="N142" s="64"/>
      <c r="O142" s="64"/>
      <c r="P142" s="64"/>
      <c r="Q142" s="64"/>
      <c r="R142" s="64"/>
      <c r="S142" s="64"/>
      <c r="T142" s="65"/>
      <c r="AT142" s="18" t="s">
        <v>148</v>
      </c>
      <c r="AU142" s="18" t="s">
        <v>81</v>
      </c>
    </row>
    <row r="143" spans="2:65" s="12" customFormat="1" ht="10.199999999999999">
      <c r="B143" s="197"/>
      <c r="C143" s="198"/>
      <c r="D143" s="193" t="s">
        <v>159</v>
      </c>
      <c r="E143" s="199" t="s">
        <v>20</v>
      </c>
      <c r="F143" s="200" t="s">
        <v>2078</v>
      </c>
      <c r="G143" s="198"/>
      <c r="H143" s="201">
        <v>12.5</v>
      </c>
      <c r="I143" s="202"/>
      <c r="J143" s="198"/>
      <c r="K143" s="198"/>
      <c r="L143" s="203"/>
      <c r="M143" s="204"/>
      <c r="N143" s="205"/>
      <c r="O143" s="205"/>
      <c r="P143" s="205"/>
      <c r="Q143" s="205"/>
      <c r="R143" s="205"/>
      <c r="S143" s="205"/>
      <c r="T143" s="206"/>
      <c r="AT143" s="207" t="s">
        <v>159</v>
      </c>
      <c r="AU143" s="207" t="s">
        <v>81</v>
      </c>
      <c r="AV143" s="12" t="s">
        <v>81</v>
      </c>
      <c r="AW143" s="12" t="s">
        <v>33</v>
      </c>
      <c r="AX143" s="12" t="s">
        <v>8</v>
      </c>
      <c r="AY143" s="207" t="s">
        <v>141</v>
      </c>
    </row>
    <row r="144" spans="2:65" s="1" customFormat="1" ht="14.4" customHeight="1">
      <c r="B144" s="35"/>
      <c r="C144" s="181" t="s">
        <v>214</v>
      </c>
      <c r="D144" s="181" t="s">
        <v>143</v>
      </c>
      <c r="E144" s="182" t="s">
        <v>245</v>
      </c>
      <c r="F144" s="183" t="s">
        <v>246</v>
      </c>
      <c r="G144" s="184" t="s">
        <v>153</v>
      </c>
      <c r="H144" s="185">
        <v>4</v>
      </c>
      <c r="I144" s="186"/>
      <c r="J144" s="185">
        <f>ROUND(I144*H144,0)</f>
        <v>0</v>
      </c>
      <c r="K144" s="183" t="s">
        <v>154</v>
      </c>
      <c r="L144" s="39"/>
      <c r="M144" s="187" t="s">
        <v>20</v>
      </c>
      <c r="N144" s="188" t="s">
        <v>43</v>
      </c>
      <c r="O144" s="64"/>
      <c r="P144" s="189">
        <f>O144*H144</f>
        <v>0</v>
      </c>
      <c r="Q144" s="189">
        <v>3.7000000000000002E-3</v>
      </c>
      <c r="R144" s="189">
        <f>Q144*H144</f>
        <v>1.4800000000000001E-2</v>
      </c>
      <c r="S144" s="189">
        <v>0</v>
      </c>
      <c r="T144" s="190">
        <f>S144*H144</f>
        <v>0</v>
      </c>
      <c r="AR144" s="191" t="s">
        <v>146</v>
      </c>
      <c r="AT144" s="191" t="s">
        <v>143</v>
      </c>
      <c r="AU144" s="191" t="s">
        <v>81</v>
      </c>
      <c r="AY144" s="18" t="s">
        <v>141</v>
      </c>
      <c r="BE144" s="192">
        <f>IF(N144="základní",J144,0)</f>
        <v>0</v>
      </c>
      <c r="BF144" s="192">
        <f>IF(N144="snížená",J144,0)</f>
        <v>0</v>
      </c>
      <c r="BG144" s="192">
        <f>IF(N144="zákl. přenesená",J144,0)</f>
        <v>0</v>
      </c>
      <c r="BH144" s="192">
        <f>IF(N144="sníž. přenesená",J144,0)</f>
        <v>0</v>
      </c>
      <c r="BI144" s="192">
        <f>IF(N144="nulová",J144,0)</f>
        <v>0</v>
      </c>
      <c r="BJ144" s="18" t="s">
        <v>8</v>
      </c>
      <c r="BK144" s="192">
        <f>ROUND(I144*H144,0)</f>
        <v>0</v>
      </c>
      <c r="BL144" s="18" t="s">
        <v>146</v>
      </c>
      <c r="BM144" s="191" t="s">
        <v>2079</v>
      </c>
    </row>
    <row r="145" spans="2:65" s="1" customFormat="1" ht="10.199999999999999">
      <c r="B145" s="35"/>
      <c r="C145" s="36"/>
      <c r="D145" s="193" t="s">
        <v>148</v>
      </c>
      <c r="E145" s="36"/>
      <c r="F145" s="194" t="s">
        <v>248</v>
      </c>
      <c r="G145" s="36"/>
      <c r="H145" s="36"/>
      <c r="I145" s="108"/>
      <c r="J145" s="36"/>
      <c r="K145" s="36"/>
      <c r="L145" s="39"/>
      <c r="M145" s="195"/>
      <c r="N145" s="64"/>
      <c r="O145" s="64"/>
      <c r="P145" s="64"/>
      <c r="Q145" s="64"/>
      <c r="R145" s="64"/>
      <c r="S145" s="64"/>
      <c r="T145" s="65"/>
      <c r="AT145" s="18" t="s">
        <v>148</v>
      </c>
      <c r="AU145" s="18" t="s">
        <v>81</v>
      </c>
    </row>
    <row r="146" spans="2:65" s="12" customFormat="1" ht="10.199999999999999">
      <c r="B146" s="197"/>
      <c r="C146" s="198"/>
      <c r="D146" s="193" t="s">
        <v>159</v>
      </c>
      <c r="E146" s="199" t="s">
        <v>20</v>
      </c>
      <c r="F146" s="200" t="s">
        <v>146</v>
      </c>
      <c r="G146" s="198"/>
      <c r="H146" s="201">
        <v>4</v>
      </c>
      <c r="I146" s="202"/>
      <c r="J146" s="198"/>
      <c r="K146" s="198"/>
      <c r="L146" s="203"/>
      <c r="M146" s="204"/>
      <c r="N146" s="205"/>
      <c r="O146" s="205"/>
      <c r="P146" s="205"/>
      <c r="Q146" s="205"/>
      <c r="R146" s="205"/>
      <c r="S146" s="205"/>
      <c r="T146" s="206"/>
      <c r="AT146" s="207" t="s">
        <v>159</v>
      </c>
      <c r="AU146" s="207" t="s">
        <v>81</v>
      </c>
      <c r="AV146" s="12" t="s">
        <v>81</v>
      </c>
      <c r="AW146" s="12" t="s">
        <v>33</v>
      </c>
      <c r="AX146" s="12" t="s">
        <v>8</v>
      </c>
      <c r="AY146" s="207" t="s">
        <v>141</v>
      </c>
    </row>
    <row r="147" spans="2:65" s="1" customFormat="1" ht="14.4" customHeight="1">
      <c r="B147" s="35"/>
      <c r="C147" s="181" t="s">
        <v>220</v>
      </c>
      <c r="D147" s="181" t="s">
        <v>143</v>
      </c>
      <c r="E147" s="182" t="s">
        <v>251</v>
      </c>
      <c r="F147" s="183" t="s">
        <v>252</v>
      </c>
      <c r="G147" s="184" t="s">
        <v>153</v>
      </c>
      <c r="H147" s="185">
        <v>4</v>
      </c>
      <c r="I147" s="186"/>
      <c r="J147" s="185">
        <f>ROUND(I147*H147,0)</f>
        <v>0</v>
      </c>
      <c r="K147" s="183" t="s">
        <v>154</v>
      </c>
      <c r="L147" s="39"/>
      <c r="M147" s="187" t="s">
        <v>20</v>
      </c>
      <c r="N147" s="188" t="s">
        <v>43</v>
      </c>
      <c r="O147" s="64"/>
      <c r="P147" s="189">
        <f>O147*H147</f>
        <v>0</v>
      </c>
      <c r="Q147" s="189">
        <v>1.0200000000000001E-2</v>
      </c>
      <c r="R147" s="189">
        <f>Q147*H147</f>
        <v>4.0800000000000003E-2</v>
      </c>
      <c r="S147" s="189">
        <v>0</v>
      </c>
      <c r="T147" s="190">
        <f>S147*H147</f>
        <v>0</v>
      </c>
      <c r="AR147" s="191" t="s">
        <v>146</v>
      </c>
      <c r="AT147" s="191" t="s">
        <v>143</v>
      </c>
      <c r="AU147" s="191" t="s">
        <v>81</v>
      </c>
      <c r="AY147" s="18" t="s">
        <v>141</v>
      </c>
      <c r="BE147" s="192">
        <f>IF(N147="základní",J147,0)</f>
        <v>0</v>
      </c>
      <c r="BF147" s="192">
        <f>IF(N147="snížená",J147,0)</f>
        <v>0</v>
      </c>
      <c r="BG147" s="192">
        <f>IF(N147="zákl. přenesená",J147,0)</f>
        <v>0</v>
      </c>
      <c r="BH147" s="192">
        <f>IF(N147="sníž. přenesená",J147,0)</f>
        <v>0</v>
      </c>
      <c r="BI147" s="192">
        <f>IF(N147="nulová",J147,0)</f>
        <v>0</v>
      </c>
      <c r="BJ147" s="18" t="s">
        <v>8</v>
      </c>
      <c r="BK147" s="192">
        <f>ROUND(I147*H147,0)</f>
        <v>0</v>
      </c>
      <c r="BL147" s="18" t="s">
        <v>146</v>
      </c>
      <c r="BM147" s="191" t="s">
        <v>2080</v>
      </c>
    </row>
    <row r="148" spans="2:65" s="1" customFormat="1" ht="19.2">
      <c r="B148" s="35"/>
      <c r="C148" s="36"/>
      <c r="D148" s="193" t="s">
        <v>148</v>
      </c>
      <c r="E148" s="36"/>
      <c r="F148" s="194" t="s">
        <v>254</v>
      </c>
      <c r="G148" s="36"/>
      <c r="H148" s="36"/>
      <c r="I148" s="108"/>
      <c r="J148" s="36"/>
      <c r="K148" s="36"/>
      <c r="L148" s="39"/>
      <c r="M148" s="195"/>
      <c r="N148" s="64"/>
      <c r="O148" s="64"/>
      <c r="P148" s="64"/>
      <c r="Q148" s="64"/>
      <c r="R148" s="64"/>
      <c r="S148" s="64"/>
      <c r="T148" s="65"/>
      <c r="AT148" s="18" t="s">
        <v>148</v>
      </c>
      <c r="AU148" s="18" t="s">
        <v>81</v>
      </c>
    </row>
    <row r="149" spans="2:65" s="12" customFormat="1" ht="10.199999999999999">
      <c r="B149" s="197"/>
      <c r="C149" s="198"/>
      <c r="D149" s="193" t="s">
        <v>159</v>
      </c>
      <c r="E149" s="199" t="s">
        <v>20</v>
      </c>
      <c r="F149" s="200" t="s">
        <v>146</v>
      </c>
      <c r="G149" s="198"/>
      <c r="H149" s="201">
        <v>4</v>
      </c>
      <c r="I149" s="202"/>
      <c r="J149" s="198"/>
      <c r="K149" s="198"/>
      <c r="L149" s="203"/>
      <c r="M149" s="204"/>
      <c r="N149" s="205"/>
      <c r="O149" s="205"/>
      <c r="P149" s="205"/>
      <c r="Q149" s="205"/>
      <c r="R149" s="205"/>
      <c r="S149" s="205"/>
      <c r="T149" s="206"/>
      <c r="AT149" s="207" t="s">
        <v>159</v>
      </c>
      <c r="AU149" s="207" t="s">
        <v>81</v>
      </c>
      <c r="AV149" s="12" t="s">
        <v>81</v>
      </c>
      <c r="AW149" s="12" t="s">
        <v>33</v>
      </c>
      <c r="AX149" s="12" t="s">
        <v>8</v>
      </c>
      <c r="AY149" s="207" t="s">
        <v>141</v>
      </c>
    </row>
    <row r="150" spans="2:65" s="1" customFormat="1" ht="14.4" customHeight="1">
      <c r="B150" s="35"/>
      <c r="C150" s="181" t="s">
        <v>226</v>
      </c>
      <c r="D150" s="181" t="s">
        <v>143</v>
      </c>
      <c r="E150" s="182" t="s">
        <v>256</v>
      </c>
      <c r="F150" s="183" t="s">
        <v>257</v>
      </c>
      <c r="G150" s="184" t="s">
        <v>163</v>
      </c>
      <c r="H150" s="185">
        <v>109.72</v>
      </c>
      <c r="I150" s="186"/>
      <c r="J150" s="185">
        <f>ROUND(I150*H150,0)</f>
        <v>0</v>
      </c>
      <c r="K150" s="183" t="s">
        <v>154</v>
      </c>
      <c r="L150" s="39"/>
      <c r="M150" s="187" t="s">
        <v>20</v>
      </c>
      <c r="N150" s="188" t="s">
        <v>43</v>
      </c>
      <c r="O150" s="64"/>
      <c r="P150" s="189">
        <f>O150*H150</f>
        <v>0</v>
      </c>
      <c r="Q150" s="189">
        <v>5.7000000000000002E-3</v>
      </c>
      <c r="R150" s="189">
        <f>Q150*H150</f>
        <v>0.62540400000000007</v>
      </c>
      <c r="S150" s="189">
        <v>0</v>
      </c>
      <c r="T150" s="190">
        <f>S150*H150</f>
        <v>0</v>
      </c>
      <c r="AR150" s="191" t="s">
        <v>146</v>
      </c>
      <c r="AT150" s="191" t="s">
        <v>143</v>
      </c>
      <c r="AU150" s="191" t="s">
        <v>81</v>
      </c>
      <c r="AY150" s="18" t="s">
        <v>141</v>
      </c>
      <c r="BE150" s="192">
        <f>IF(N150="základní",J150,0)</f>
        <v>0</v>
      </c>
      <c r="BF150" s="192">
        <f>IF(N150="snížená",J150,0)</f>
        <v>0</v>
      </c>
      <c r="BG150" s="192">
        <f>IF(N150="zákl. přenesená",J150,0)</f>
        <v>0</v>
      </c>
      <c r="BH150" s="192">
        <f>IF(N150="sníž. přenesená",J150,0)</f>
        <v>0</v>
      </c>
      <c r="BI150" s="192">
        <f>IF(N150="nulová",J150,0)</f>
        <v>0</v>
      </c>
      <c r="BJ150" s="18" t="s">
        <v>8</v>
      </c>
      <c r="BK150" s="192">
        <f>ROUND(I150*H150,0)</f>
        <v>0</v>
      </c>
      <c r="BL150" s="18" t="s">
        <v>146</v>
      </c>
      <c r="BM150" s="191" t="s">
        <v>2081</v>
      </c>
    </row>
    <row r="151" spans="2:65" s="1" customFormat="1" ht="19.2">
      <c r="B151" s="35"/>
      <c r="C151" s="36"/>
      <c r="D151" s="193" t="s">
        <v>148</v>
      </c>
      <c r="E151" s="36"/>
      <c r="F151" s="194" t="s">
        <v>259</v>
      </c>
      <c r="G151" s="36"/>
      <c r="H151" s="36"/>
      <c r="I151" s="108"/>
      <c r="J151" s="36"/>
      <c r="K151" s="36"/>
      <c r="L151" s="39"/>
      <c r="M151" s="195"/>
      <c r="N151" s="64"/>
      <c r="O151" s="64"/>
      <c r="P151" s="64"/>
      <c r="Q151" s="64"/>
      <c r="R151" s="64"/>
      <c r="S151" s="64"/>
      <c r="T151" s="65"/>
      <c r="AT151" s="18" t="s">
        <v>148</v>
      </c>
      <c r="AU151" s="18" t="s">
        <v>81</v>
      </c>
    </row>
    <row r="152" spans="2:65" s="1" customFormat="1" ht="38.4">
      <c r="B152" s="35"/>
      <c r="C152" s="36"/>
      <c r="D152" s="193" t="s">
        <v>157</v>
      </c>
      <c r="E152" s="36"/>
      <c r="F152" s="196" t="s">
        <v>260</v>
      </c>
      <c r="G152" s="36"/>
      <c r="H152" s="36"/>
      <c r="I152" s="108"/>
      <c r="J152" s="36"/>
      <c r="K152" s="36"/>
      <c r="L152" s="39"/>
      <c r="M152" s="195"/>
      <c r="N152" s="64"/>
      <c r="O152" s="64"/>
      <c r="P152" s="64"/>
      <c r="Q152" s="64"/>
      <c r="R152" s="64"/>
      <c r="S152" s="64"/>
      <c r="T152" s="65"/>
      <c r="AT152" s="18" t="s">
        <v>157</v>
      </c>
      <c r="AU152" s="18" t="s">
        <v>81</v>
      </c>
    </row>
    <row r="153" spans="2:65" s="12" customFormat="1" ht="10.199999999999999">
      <c r="B153" s="197"/>
      <c r="C153" s="198"/>
      <c r="D153" s="193" t="s">
        <v>159</v>
      </c>
      <c r="E153" s="199" t="s">
        <v>20</v>
      </c>
      <c r="F153" s="200" t="s">
        <v>2076</v>
      </c>
      <c r="G153" s="198"/>
      <c r="H153" s="201">
        <v>109.72</v>
      </c>
      <c r="I153" s="202"/>
      <c r="J153" s="198"/>
      <c r="K153" s="198"/>
      <c r="L153" s="203"/>
      <c r="M153" s="204"/>
      <c r="N153" s="205"/>
      <c r="O153" s="205"/>
      <c r="P153" s="205"/>
      <c r="Q153" s="205"/>
      <c r="R153" s="205"/>
      <c r="S153" s="205"/>
      <c r="T153" s="206"/>
      <c r="AT153" s="207" t="s">
        <v>159</v>
      </c>
      <c r="AU153" s="207" t="s">
        <v>81</v>
      </c>
      <c r="AV153" s="12" t="s">
        <v>81</v>
      </c>
      <c r="AW153" s="12" t="s">
        <v>33</v>
      </c>
      <c r="AX153" s="12" t="s">
        <v>8</v>
      </c>
      <c r="AY153" s="207" t="s">
        <v>141</v>
      </c>
    </row>
    <row r="154" spans="2:65" s="1" customFormat="1" ht="14.4" customHeight="1">
      <c r="B154" s="35"/>
      <c r="C154" s="181" t="s">
        <v>177</v>
      </c>
      <c r="D154" s="181" t="s">
        <v>143</v>
      </c>
      <c r="E154" s="182" t="s">
        <v>262</v>
      </c>
      <c r="F154" s="183" t="s">
        <v>263</v>
      </c>
      <c r="G154" s="184" t="s">
        <v>163</v>
      </c>
      <c r="H154" s="185">
        <v>306.60000000000002</v>
      </c>
      <c r="I154" s="186"/>
      <c r="J154" s="185">
        <f>ROUND(I154*H154,0)</f>
        <v>0</v>
      </c>
      <c r="K154" s="183" t="s">
        <v>154</v>
      </c>
      <c r="L154" s="39"/>
      <c r="M154" s="187" t="s">
        <v>20</v>
      </c>
      <c r="N154" s="188" t="s">
        <v>43</v>
      </c>
      <c r="O154" s="64"/>
      <c r="P154" s="189">
        <f>O154*H154</f>
        <v>0</v>
      </c>
      <c r="Q154" s="189">
        <v>3.0000000000000001E-3</v>
      </c>
      <c r="R154" s="189">
        <f>Q154*H154</f>
        <v>0.91980000000000006</v>
      </c>
      <c r="S154" s="189">
        <v>0</v>
      </c>
      <c r="T154" s="190">
        <f>S154*H154</f>
        <v>0</v>
      </c>
      <c r="AR154" s="191" t="s">
        <v>146</v>
      </c>
      <c r="AT154" s="191" t="s">
        <v>143</v>
      </c>
      <c r="AU154" s="191" t="s">
        <v>81</v>
      </c>
      <c r="AY154" s="18" t="s">
        <v>141</v>
      </c>
      <c r="BE154" s="192">
        <f>IF(N154="základní",J154,0)</f>
        <v>0</v>
      </c>
      <c r="BF154" s="192">
        <f>IF(N154="snížená",J154,0)</f>
        <v>0</v>
      </c>
      <c r="BG154" s="192">
        <f>IF(N154="zákl. přenesená",J154,0)</f>
        <v>0</v>
      </c>
      <c r="BH154" s="192">
        <f>IF(N154="sníž. přenesená",J154,0)</f>
        <v>0</v>
      </c>
      <c r="BI154" s="192">
        <f>IF(N154="nulová",J154,0)</f>
        <v>0</v>
      </c>
      <c r="BJ154" s="18" t="s">
        <v>8</v>
      </c>
      <c r="BK154" s="192">
        <f>ROUND(I154*H154,0)</f>
        <v>0</v>
      </c>
      <c r="BL154" s="18" t="s">
        <v>146</v>
      </c>
      <c r="BM154" s="191" t="s">
        <v>2082</v>
      </c>
    </row>
    <row r="155" spans="2:65" s="1" customFormat="1" ht="10.199999999999999">
      <c r="B155" s="35"/>
      <c r="C155" s="36"/>
      <c r="D155" s="193" t="s">
        <v>148</v>
      </c>
      <c r="E155" s="36"/>
      <c r="F155" s="194" t="s">
        <v>265</v>
      </c>
      <c r="G155" s="36"/>
      <c r="H155" s="36"/>
      <c r="I155" s="108"/>
      <c r="J155" s="36"/>
      <c r="K155" s="36"/>
      <c r="L155" s="39"/>
      <c r="M155" s="195"/>
      <c r="N155" s="64"/>
      <c r="O155" s="64"/>
      <c r="P155" s="64"/>
      <c r="Q155" s="64"/>
      <c r="R155" s="64"/>
      <c r="S155" s="64"/>
      <c r="T155" s="65"/>
      <c r="AT155" s="18" t="s">
        <v>148</v>
      </c>
      <c r="AU155" s="18" t="s">
        <v>81</v>
      </c>
    </row>
    <row r="156" spans="2:65" s="12" customFormat="1" ht="10.199999999999999">
      <c r="B156" s="197"/>
      <c r="C156" s="198"/>
      <c r="D156" s="193" t="s">
        <v>159</v>
      </c>
      <c r="E156" s="199" t="s">
        <v>20</v>
      </c>
      <c r="F156" s="200" t="s">
        <v>2083</v>
      </c>
      <c r="G156" s="198"/>
      <c r="H156" s="201">
        <v>53.04</v>
      </c>
      <c r="I156" s="202"/>
      <c r="J156" s="198"/>
      <c r="K156" s="198"/>
      <c r="L156" s="203"/>
      <c r="M156" s="204"/>
      <c r="N156" s="205"/>
      <c r="O156" s="205"/>
      <c r="P156" s="205"/>
      <c r="Q156" s="205"/>
      <c r="R156" s="205"/>
      <c r="S156" s="205"/>
      <c r="T156" s="206"/>
      <c r="AT156" s="207" t="s">
        <v>159</v>
      </c>
      <c r="AU156" s="207" t="s">
        <v>81</v>
      </c>
      <c r="AV156" s="12" t="s">
        <v>81</v>
      </c>
      <c r="AW156" s="12" t="s">
        <v>33</v>
      </c>
      <c r="AX156" s="12" t="s">
        <v>72</v>
      </c>
      <c r="AY156" s="207" t="s">
        <v>141</v>
      </c>
    </row>
    <row r="157" spans="2:65" s="12" customFormat="1" ht="10.199999999999999">
      <c r="B157" s="197"/>
      <c r="C157" s="198"/>
      <c r="D157" s="193" t="s">
        <v>159</v>
      </c>
      <c r="E157" s="199" t="s">
        <v>20</v>
      </c>
      <c r="F157" s="200" t="s">
        <v>2084</v>
      </c>
      <c r="G157" s="198"/>
      <c r="H157" s="201">
        <v>36</v>
      </c>
      <c r="I157" s="202"/>
      <c r="J157" s="198"/>
      <c r="K157" s="198"/>
      <c r="L157" s="203"/>
      <c r="M157" s="204"/>
      <c r="N157" s="205"/>
      <c r="O157" s="205"/>
      <c r="P157" s="205"/>
      <c r="Q157" s="205"/>
      <c r="R157" s="205"/>
      <c r="S157" s="205"/>
      <c r="T157" s="206"/>
      <c r="AT157" s="207" t="s">
        <v>159</v>
      </c>
      <c r="AU157" s="207" t="s">
        <v>81</v>
      </c>
      <c r="AV157" s="12" t="s">
        <v>81</v>
      </c>
      <c r="AW157" s="12" t="s">
        <v>33</v>
      </c>
      <c r="AX157" s="12" t="s">
        <v>72</v>
      </c>
      <c r="AY157" s="207" t="s">
        <v>141</v>
      </c>
    </row>
    <row r="158" spans="2:65" s="12" customFormat="1" ht="10.199999999999999">
      <c r="B158" s="197"/>
      <c r="C158" s="198"/>
      <c r="D158" s="193" t="s">
        <v>159</v>
      </c>
      <c r="E158" s="199" t="s">
        <v>20</v>
      </c>
      <c r="F158" s="200" t="s">
        <v>2085</v>
      </c>
      <c r="G158" s="198"/>
      <c r="H158" s="201">
        <v>44.14</v>
      </c>
      <c r="I158" s="202"/>
      <c r="J158" s="198"/>
      <c r="K158" s="198"/>
      <c r="L158" s="203"/>
      <c r="M158" s="204"/>
      <c r="N158" s="205"/>
      <c r="O158" s="205"/>
      <c r="P158" s="205"/>
      <c r="Q158" s="205"/>
      <c r="R158" s="205"/>
      <c r="S158" s="205"/>
      <c r="T158" s="206"/>
      <c r="AT158" s="207" t="s">
        <v>159</v>
      </c>
      <c r="AU158" s="207" t="s">
        <v>81</v>
      </c>
      <c r="AV158" s="12" t="s">
        <v>81</v>
      </c>
      <c r="AW158" s="12" t="s">
        <v>33</v>
      </c>
      <c r="AX158" s="12" t="s">
        <v>72</v>
      </c>
      <c r="AY158" s="207" t="s">
        <v>141</v>
      </c>
    </row>
    <row r="159" spans="2:65" s="12" customFormat="1" ht="10.199999999999999">
      <c r="B159" s="197"/>
      <c r="C159" s="198"/>
      <c r="D159" s="193" t="s">
        <v>159</v>
      </c>
      <c r="E159" s="199" t="s">
        <v>20</v>
      </c>
      <c r="F159" s="200" t="s">
        <v>2086</v>
      </c>
      <c r="G159" s="198"/>
      <c r="H159" s="201">
        <v>27.48</v>
      </c>
      <c r="I159" s="202"/>
      <c r="J159" s="198"/>
      <c r="K159" s="198"/>
      <c r="L159" s="203"/>
      <c r="M159" s="204"/>
      <c r="N159" s="205"/>
      <c r="O159" s="205"/>
      <c r="P159" s="205"/>
      <c r="Q159" s="205"/>
      <c r="R159" s="205"/>
      <c r="S159" s="205"/>
      <c r="T159" s="206"/>
      <c r="AT159" s="207" t="s">
        <v>159</v>
      </c>
      <c r="AU159" s="207" t="s">
        <v>81</v>
      </c>
      <c r="AV159" s="12" t="s">
        <v>81</v>
      </c>
      <c r="AW159" s="12" t="s">
        <v>33</v>
      </c>
      <c r="AX159" s="12" t="s">
        <v>72</v>
      </c>
      <c r="AY159" s="207" t="s">
        <v>141</v>
      </c>
    </row>
    <row r="160" spans="2:65" s="12" customFormat="1" ht="10.199999999999999">
      <c r="B160" s="197"/>
      <c r="C160" s="198"/>
      <c r="D160" s="193" t="s">
        <v>159</v>
      </c>
      <c r="E160" s="199" t="s">
        <v>20</v>
      </c>
      <c r="F160" s="200" t="s">
        <v>2087</v>
      </c>
      <c r="G160" s="198"/>
      <c r="H160" s="201">
        <v>7.63</v>
      </c>
      <c r="I160" s="202"/>
      <c r="J160" s="198"/>
      <c r="K160" s="198"/>
      <c r="L160" s="203"/>
      <c r="M160" s="204"/>
      <c r="N160" s="205"/>
      <c r="O160" s="205"/>
      <c r="P160" s="205"/>
      <c r="Q160" s="205"/>
      <c r="R160" s="205"/>
      <c r="S160" s="205"/>
      <c r="T160" s="206"/>
      <c r="AT160" s="207" t="s">
        <v>159</v>
      </c>
      <c r="AU160" s="207" t="s">
        <v>81</v>
      </c>
      <c r="AV160" s="12" t="s">
        <v>81</v>
      </c>
      <c r="AW160" s="12" t="s">
        <v>33</v>
      </c>
      <c r="AX160" s="12" t="s">
        <v>72</v>
      </c>
      <c r="AY160" s="207" t="s">
        <v>141</v>
      </c>
    </row>
    <row r="161" spans="2:65" s="12" customFormat="1" ht="10.199999999999999">
      <c r="B161" s="197"/>
      <c r="C161" s="198"/>
      <c r="D161" s="193" t="s">
        <v>159</v>
      </c>
      <c r="E161" s="199" t="s">
        <v>20</v>
      </c>
      <c r="F161" s="200" t="s">
        <v>2088</v>
      </c>
      <c r="G161" s="198"/>
      <c r="H161" s="201">
        <v>13.51</v>
      </c>
      <c r="I161" s="202"/>
      <c r="J161" s="198"/>
      <c r="K161" s="198"/>
      <c r="L161" s="203"/>
      <c r="M161" s="204"/>
      <c r="N161" s="205"/>
      <c r="O161" s="205"/>
      <c r="P161" s="205"/>
      <c r="Q161" s="205"/>
      <c r="R161" s="205"/>
      <c r="S161" s="205"/>
      <c r="T161" s="206"/>
      <c r="AT161" s="207" t="s">
        <v>159</v>
      </c>
      <c r="AU161" s="207" t="s">
        <v>81</v>
      </c>
      <c r="AV161" s="12" t="s">
        <v>81</v>
      </c>
      <c r="AW161" s="12" t="s">
        <v>33</v>
      </c>
      <c r="AX161" s="12" t="s">
        <v>72</v>
      </c>
      <c r="AY161" s="207" t="s">
        <v>141</v>
      </c>
    </row>
    <row r="162" spans="2:65" s="12" customFormat="1" ht="10.199999999999999">
      <c r="B162" s="197"/>
      <c r="C162" s="198"/>
      <c r="D162" s="193" t="s">
        <v>159</v>
      </c>
      <c r="E162" s="199" t="s">
        <v>20</v>
      </c>
      <c r="F162" s="200" t="s">
        <v>2089</v>
      </c>
      <c r="G162" s="198"/>
      <c r="H162" s="201">
        <v>23.04</v>
      </c>
      <c r="I162" s="202"/>
      <c r="J162" s="198"/>
      <c r="K162" s="198"/>
      <c r="L162" s="203"/>
      <c r="M162" s="204"/>
      <c r="N162" s="205"/>
      <c r="O162" s="205"/>
      <c r="P162" s="205"/>
      <c r="Q162" s="205"/>
      <c r="R162" s="205"/>
      <c r="S162" s="205"/>
      <c r="T162" s="206"/>
      <c r="AT162" s="207" t="s">
        <v>159</v>
      </c>
      <c r="AU162" s="207" t="s">
        <v>81</v>
      </c>
      <c r="AV162" s="12" t="s">
        <v>81</v>
      </c>
      <c r="AW162" s="12" t="s">
        <v>33</v>
      </c>
      <c r="AX162" s="12" t="s">
        <v>72</v>
      </c>
      <c r="AY162" s="207" t="s">
        <v>141</v>
      </c>
    </row>
    <row r="163" spans="2:65" s="12" customFormat="1" ht="10.199999999999999">
      <c r="B163" s="197"/>
      <c r="C163" s="198"/>
      <c r="D163" s="193" t="s">
        <v>159</v>
      </c>
      <c r="E163" s="199" t="s">
        <v>20</v>
      </c>
      <c r="F163" s="200" t="s">
        <v>2090</v>
      </c>
      <c r="G163" s="198"/>
      <c r="H163" s="201">
        <v>26.64</v>
      </c>
      <c r="I163" s="202"/>
      <c r="J163" s="198"/>
      <c r="K163" s="198"/>
      <c r="L163" s="203"/>
      <c r="M163" s="204"/>
      <c r="N163" s="205"/>
      <c r="O163" s="205"/>
      <c r="P163" s="205"/>
      <c r="Q163" s="205"/>
      <c r="R163" s="205"/>
      <c r="S163" s="205"/>
      <c r="T163" s="206"/>
      <c r="AT163" s="207" t="s">
        <v>159</v>
      </c>
      <c r="AU163" s="207" t="s">
        <v>81</v>
      </c>
      <c r="AV163" s="12" t="s">
        <v>81</v>
      </c>
      <c r="AW163" s="12" t="s">
        <v>33</v>
      </c>
      <c r="AX163" s="12" t="s">
        <v>72</v>
      </c>
      <c r="AY163" s="207" t="s">
        <v>141</v>
      </c>
    </row>
    <row r="164" spans="2:65" s="12" customFormat="1" ht="10.199999999999999">
      <c r="B164" s="197"/>
      <c r="C164" s="198"/>
      <c r="D164" s="193" t="s">
        <v>159</v>
      </c>
      <c r="E164" s="199" t="s">
        <v>20</v>
      </c>
      <c r="F164" s="200" t="s">
        <v>2091</v>
      </c>
      <c r="G164" s="198"/>
      <c r="H164" s="201">
        <v>27.36</v>
      </c>
      <c r="I164" s="202"/>
      <c r="J164" s="198"/>
      <c r="K164" s="198"/>
      <c r="L164" s="203"/>
      <c r="M164" s="204"/>
      <c r="N164" s="205"/>
      <c r="O164" s="205"/>
      <c r="P164" s="205"/>
      <c r="Q164" s="205"/>
      <c r="R164" s="205"/>
      <c r="S164" s="205"/>
      <c r="T164" s="206"/>
      <c r="AT164" s="207" t="s">
        <v>159</v>
      </c>
      <c r="AU164" s="207" t="s">
        <v>81</v>
      </c>
      <c r="AV164" s="12" t="s">
        <v>81</v>
      </c>
      <c r="AW164" s="12" t="s">
        <v>33</v>
      </c>
      <c r="AX164" s="12" t="s">
        <v>72</v>
      </c>
      <c r="AY164" s="207" t="s">
        <v>141</v>
      </c>
    </row>
    <row r="165" spans="2:65" s="12" customFormat="1" ht="10.199999999999999">
      <c r="B165" s="197"/>
      <c r="C165" s="198"/>
      <c r="D165" s="193" t="s">
        <v>159</v>
      </c>
      <c r="E165" s="199" t="s">
        <v>20</v>
      </c>
      <c r="F165" s="200" t="s">
        <v>2092</v>
      </c>
      <c r="G165" s="198"/>
      <c r="H165" s="201">
        <v>20.88</v>
      </c>
      <c r="I165" s="202"/>
      <c r="J165" s="198"/>
      <c r="K165" s="198"/>
      <c r="L165" s="203"/>
      <c r="M165" s="204"/>
      <c r="N165" s="205"/>
      <c r="O165" s="205"/>
      <c r="P165" s="205"/>
      <c r="Q165" s="205"/>
      <c r="R165" s="205"/>
      <c r="S165" s="205"/>
      <c r="T165" s="206"/>
      <c r="AT165" s="207" t="s">
        <v>159</v>
      </c>
      <c r="AU165" s="207" t="s">
        <v>81</v>
      </c>
      <c r="AV165" s="12" t="s">
        <v>81</v>
      </c>
      <c r="AW165" s="12" t="s">
        <v>33</v>
      </c>
      <c r="AX165" s="12" t="s">
        <v>72</v>
      </c>
      <c r="AY165" s="207" t="s">
        <v>141</v>
      </c>
    </row>
    <row r="166" spans="2:65" s="12" customFormat="1" ht="10.199999999999999">
      <c r="B166" s="197"/>
      <c r="C166" s="198"/>
      <c r="D166" s="193" t="s">
        <v>159</v>
      </c>
      <c r="E166" s="199" t="s">
        <v>20</v>
      </c>
      <c r="F166" s="200" t="s">
        <v>2093</v>
      </c>
      <c r="G166" s="198"/>
      <c r="H166" s="201">
        <v>26.88</v>
      </c>
      <c r="I166" s="202"/>
      <c r="J166" s="198"/>
      <c r="K166" s="198"/>
      <c r="L166" s="203"/>
      <c r="M166" s="204"/>
      <c r="N166" s="205"/>
      <c r="O166" s="205"/>
      <c r="P166" s="205"/>
      <c r="Q166" s="205"/>
      <c r="R166" s="205"/>
      <c r="S166" s="205"/>
      <c r="T166" s="206"/>
      <c r="AT166" s="207" t="s">
        <v>159</v>
      </c>
      <c r="AU166" s="207" t="s">
        <v>81</v>
      </c>
      <c r="AV166" s="12" t="s">
        <v>81</v>
      </c>
      <c r="AW166" s="12" t="s">
        <v>33</v>
      </c>
      <c r="AX166" s="12" t="s">
        <v>72</v>
      </c>
      <c r="AY166" s="207" t="s">
        <v>141</v>
      </c>
    </row>
    <row r="167" spans="2:65" s="13" customFormat="1" ht="10.199999999999999">
      <c r="B167" s="208"/>
      <c r="C167" s="209"/>
      <c r="D167" s="193" t="s">
        <v>159</v>
      </c>
      <c r="E167" s="210" t="s">
        <v>20</v>
      </c>
      <c r="F167" s="211" t="s">
        <v>194</v>
      </c>
      <c r="G167" s="209"/>
      <c r="H167" s="212">
        <v>306.60000000000002</v>
      </c>
      <c r="I167" s="213"/>
      <c r="J167" s="209"/>
      <c r="K167" s="209"/>
      <c r="L167" s="214"/>
      <c r="M167" s="215"/>
      <c r="N167" s="216"/>
      <c r="O167" s="216"/>
      <c r="P167" s="216"/>
      <c r="Q167" s="216"/>
      <c r="R167" s="216"/>
      <c r="S167" s="216"/>
      <c r="T167" s="217"/>
      <c r="AT167" s="218" t="s">
        <v>159</v>
      </c>
      <c r="AU167" s="218" t="s">
        <v>81</v>
      </c>
      <c r="AV167" s="13" t="s">
        <v>146</v>
      </c>
      <c r="AW167" s="13" t="s">
        <v>33</v>
      </c>
      <c r="AX167" s="13" t="s">
        <v>8</v>
      </c>
      <c r="AY167" s="218" t="s">
        <v>141</v>
      </c>
    </row>
    <row r="168" spans="2:65" s="1" customFormat="1" ht="14.4" customHeight="1">
      <c r="B168" s="35"/>
      <c r="C168" s="181" t="s">
        <v>9</v>
      </c>
      <c r="D168" s="181" t="s">
        <v>143</v>
      </c>
      <c r="E168" s="182" t="s">
        <v>283</v>
      </c>
      <c r="F168" s="183" t="s">
        <v>284</v>
      </c>
      <c r="G168" s="184" t="s">
        <v>163</v>
      </c>
      <c r="H168" s="185">
        <v>15.2</v>
      </c>
      <c r="I168" s="186"/>
      <c r="J168" s="185">
        <f>ROUND(I168*H168,0)</f>
        <v>0</v>
      </c>
      <c r="K168" s="183" t="s">
        <v>154</v>
      </c>
      <c r="L168" s="39"/>
      <c r="M168" s="187" t="s">
        <v>20</v>
      </c>
      <c r="N168" s="188" t="s">
        <v>43</v>
      </c>
      <c r="O168" s="64"/>
      <c r="P168" s="189">
        <f>O168*H168</f>
        <v>0</v>
      </c>
      <c r="Q168" s="189">
        <v>3.7999999999999999E-2</v>
      </c>
      <c r="R168" s="189">
        <f>Q168*H168</f>
        <v>0.5776</v>
      </c>
      <c r="S168" s="189">
        <v>0</v>
      </c>
      <c r="T168" s="190">
        <f>S168*H168</f>
        <v>0</v>
      </c>
      <c r="AR168" s="191" t="s">
        <v>146</v>
      </c>
      <c r="AT168" s="191" t="s">
        <v>143</v>
      </c>
      <c r="AU168" s="191" t="s">
        <v>81</v>
      </c>
      <c r="AY168" s="18" t="s">
        <v>141</v>
      </c>
      <c r="BE168" s="192">
        <f>IF(N168="základní",J168,0)</f>
        <v>0</v>
      </c>
      <c r="BF168" s="192">
        <f>IF(N168="snížená",J168,0)</f>
        <v>0</v>
      </c>
      <c r="BG168" s="192">
        <f>IF(N168="zákl. přenesená",J168,0)</f>
        <v>0</v>
      </c>
      <c r="BH168" s="192">
        <f>IF(N168="sníž. přenesená",J168,0)</f>
        <v>0</v>
      </c>
      <c r="BI168" s="192">
        <f>IF(N168="nulová",J168,0)</f>
        <v>0</v>
      </c>
      <c r="BJ168" s="18" t="s">
        <v>8</v>
      </c>
      <c r="BK168" s="192">
        <f>ROUND(I168*H168,0)</f>
        <v>0</v>
      </c>
      <c r="BL168" s="18" t="s">
        <v>146</v>
      </c>
      <c r="BM168" s="191" t="s">
        <v>2094</v>
      </c>
    </row>
    <row r="169" spans="2:65" s="1" customFormat="1" ht="10.199999999999999">
      <c r="B169" s="35"/>
      <c r="C169" s="36"/>
      <c r="D169" s="193" t="s">
        <v>148</v>
      </c>
      <c r="E169" s="36"/>
      <c r="F169" s="194" t="s">
        <v>286</v>
      </c>
      <c r="G169" s="36"/>
      <c r="H169" s="36"/>
      <c r="I169" s="108"/>
      <c r="J169" s="36"/>
      <c r="K169" s="36"/>
      <c r="L169" s="39"/>
      <c r="M169" s="195"/>
      <c r="N169" s="64"/>
      <c r="O169" s="64"/>
      <c r="P169" s="64"/>
      <c r="Q169" s="64"/>
      <c r="R169" s="64"/>
      <c r="S169" s="64"/>
      <c r="T169" s="65"/>
      <c r="AT169" s="18" t="s">
        <v>148</v>
      </c>
      <c r="AU169" s="18" t="s">
        <v>81</v>
      </c>
    </row>
    <row r="170" spans="2:65" s="12" customFormat="1" ht="10.199999999999999">
      <c r="B170" s="197"/>
      <c r="C170" s="198"/>
      <c r="D170" s="193" t="s">
        <v>159</v>
      </c>
      <c r="E170" s="199" t="s">
        <v>20</v>
      </c>
      <c r="F170" s="200" t="s">
        <v>2095</v>
      </c>
      <c r="G170" s="198"/>
      <c r="H170" s="201">
        <v>15.2</v>
      </c>
      <c r="I170" s="202"/>
      <c r="J170" s="198"/>
      <c r="K170" s="198"/>
      <c r="L170" s="203"/>
      <c r="M170" s="204"/>
      <c r="N170" s="205"/>
      <c r="O170" s="205"/>
      <c r="P170" s="205"/>
      <c r="Q170" s="205"/>
      <c r="R170" s="205"/>
      <c r="S170" s="205"/>
      <c r="T170" s="206"/>
      <c r="AT170" s="207" t="s">
        <v>159</v>
      </c>
      <c r="AU170" s="207" t="s">
        <v>81</v>
      </c>
      <c r="AV170" s="12" t="s">
        <v>81</v>
      </c>
      <c r="AW170" s="12" t="s">
        <v>33</v>
      </c>
      <c r="AX170" s="12" t="s">
        <v>8</v>
      </c>
      <c r="AY170" s="207" t="s">
        <v>141</v>
      </c>
    </row>
    <row r="171" spans="2:65" s="1" customFormat="1" ht="14.4" customHeight="1">
      <c r="B171" s="35"/>
      <c r="C171" s="181" t="s">
        <v>244</v>
      </c>
      <c r="D171" s="181" t="s">
        <v>143</v>
      </c>
      <c r="E171" s="182" t="s">
        <v>288</v>
      </c>
      <c r="F171" s="183" t="s">
        <v>289</v>
      </c>
      <c r="G171" s="184" t="s">
        <v>163</v>
      </c>
      <c r="H171" s="185">
        <v>39.409999999999997</v>
      </c>
      <c r="I171" s="186"/>
      <c r="J171" s="185">
        <f>ROUND(I171*H171,0)</f>
        <v>0</v>
      </c>
      <c r="K171" s="183" t="s">
        <v>154</v>
      </c>
      <c r="L171" s="39"/>
      <c r="M171" s="187" t="s">
        <v>20</v>
      </c>
      <c r="N171" s="188" t="s">
        <v>43</v>
      </c>
      <c r="O171" s="64"/>
      <c r="P171" s="189">
        <f>O171*H171</f>
        <v>0</v>
      </c>
      <c r="Q171" s="189">
        <v>1.8380000000000001E-2</v>
      </c>
      <c r="R171" s="189">
        <f>Q171*H171</f>
        <v>0.72435579999999999</v>
      </c>
      <c r="S171" s="189">
        <v>0</v>
      </c>
      <c r="T171" s="190">
        <f>S171*H171</f>
        <v>0</v>
      </c>
      <c r="AR171" s="191" t="s">
        <v>146</v>
      </c>
      <c r="AT171" s="191" t="s">
        <v>143</v>
      </c>
      <c r="AU171" s="191" t="s">
        <v>81</v>
      </c>
      <c r="AY171" s="18" t="s">
        <v>141</v>
      </c>
      <c r="BE171" s="192">
        <f>IF(N171="základní",J171,0)</f>
        <v>0</v>
      </c>
      <c r="BF171" s="192">
        <f>IF(N171="snížená",J171,0)</f>
        <v>0</v>
      </c>
      <c r="BG171" s="192">
        <f>IF(N171="zákl. přenesená",J171,0)</f>
        <v>0</v>
      </c>
      <c r="BH171" s="192">
        <f>IF(N171="sníž. přenesená",J171,0)</f>
        <v>0</v>
      </c>
      <c r="BI171" s="192">
        <f>IF(N171="nulová",J171,0)</f>
        <v>0</v>
      </c>
      <c r="BJ171" s="18" t="s">
        <v>8</v>
      </c>
      <c r="BK171" s="192">
        <f>ROUND(I171*H171,0)</f>
        <v>0</v>
      </c>
      <c r="BL171" s="18" t="s">
        <v>146</v>
      </c>
      <c r="BM171" s="191" t="s">
        <v>2096</v>
      </c>
    </row>
    <row r="172" spans="2:65" s="1" customFormat="1" ht="19.2">
      <c r="B172" s="35"/>
      <c r="C172" s="36"/>
      <c r="D172" s="193" t="s">
        <v>148</v>
      </c>
      <c r="E172" s="36"/>
      <c r="F172" s="194" t="s">
        <v>291</v>
      </c>
      <c r="G172" s="36"/>
      <c r="H172" s="36"/>
      <c r="I172" s="108"/>
      <c r="J172" s="36"/>
      <c r="K172" s="36"/>
      <c r="L172" s="39"/>
      <c r="M172" s="195"/>
      <c r="N172" s="64"/>
      <c r="O172" s="64"/>
      <c r="P172" s="64"/>
      <c r="Q172" s="64"/>
      <c r="R172" s="64"/>
      <c r="S172" s="64"/>
      <c r="T172" s="65"/>
      <c r="AT172" s="18" t="s">
        <v>148</v>
      </c>
      <c r="AU172" s="18" t="s">
        <v>81</v>
      </c>
    </row>
    <row r="173" spans="2:65" s="1" customFormat="1" ht="67.2">
      <c r="B173" s="35"/>
      <c r="C173" s="36"/>
      <c r="D173" s="193" t="s">
        <v>157</v>
      </c>
      <c r="E173" s="36"/>
      <c r="F173" s="196" t="s">
        <v>292</v>
      </c>
      <c r="G173" s="36"/>
      <c r="H173" s="36"/>
      <c r="I173" s="108"/>
      <c r="J173" s="36"/>
      <c r="K173" s="36"/>
      <c r="L173" s="39"/>
      <c r="M173" s="195"/>
      <c r="N173" s="64"/>
      <c r="O173" s="64"/>
      <c r="P173" s="64"/>
      <c r="Q173" s="64"/>
      <c r="R173" s="64"/>
      <c r="S173" s="64"/>
      <c r="T173" s="65"/>
      <c r="AT173" s="18" t="s">
        <v>157</v>
      </c>
      <c r="AU173" s="18" t="s">
        <v>81</v>
      </c>
    </row>
    <row r="174" spans="2:65" s="12" customFormat="1" ht="10.199999999999999">
      <c r="B174" s="197"/>
      <c r="C174" s="198"/>
      <c r="D174" s="193" t="s">
        <v>159</v>
      </c>
      <c r="E174" s="199" t="s">
        <v>20</v>
      </c>
      <c r="F174" s="200" t="s">
        <v>2097</v>
      </c>
      <c r="G174" s="198"/>
      <c r="H174" s="201">
        <v>11.7</v>
      </c>
      <c r="I174" s="202"/>
      <c r="J174" s="198"/>
      <c r="K174" s="198"/>
      <c r="L174" s="203"/>
      <c r="M174" s="204"/>
      <c r="N174" s="205"/>
      <c r="O174" s="205"/>
      <c r="P174" s="205"/>
      <c r="Q174" s="205"/>
      <c r="R174" s="205"/>
      <c r="S174" s="205"/>
      <c r="T174" s="206"/>
      <c r="AT174" s="207" t="s">
        <v>159</v>
      </c>
      <c r="AU174" s="207" t="s">
        <v>81</v>
      </c>
      <c r="AV174" s="12" t="s">
        <v>81</v>
      </c>
      <c r="AW174" s="12" t="s">
        <v>33</v>
      </c>
      <c r="AX174" s="12" t="s">
        <v>72</v>
      </c>
      <c r="AY174" s="207" t="s">
        <v>141</v>
      </c>
    </row>
    <row r="175" spans="2:65" s="12" customFormat="1" ht="10.199999999999999">
      <c r="B175" s="197"/>
      <c r="C175" s="198"/>
      <c r="D175" s="193" t="s">
        <v>159</v>
      </c>
      <c r="E175" s="199" t="s">
        <v>20</v>
      </c>
      <c r="F175" s="200" t="s">
        <v>2098</v>
      </c>
      <c r="G175" s="198"/>
      <c r="H175" s="201">
        <v>7.63</v>
      </c>
      <c r="I175" s="202"/>
      <c r="J175" s="198"/>
      <c r="K175" s="198"/>
      <c r="L175" s="203"/>
      <c r="M175" s="204"/>
      <c r="N175" s="205"/>
      <c r="O175" s="205"/>
      <c r="P175" s="205"/>
      <c r="Q175" s="205"/>
      <c r="R175" s="205"/>
      <c r="S175" s="205"/>
      <c r="T175" s="206"/>
      <c r="AT175" s="207" t="s">
        <v>159</v>
      </c>
      <c r="AU175" s="207" t="s">
        <v>81</v>
      </c>
      <c r="AV175" s="12" t="s">
        <v>81</v>
      </c>
      <c r="AW175" s="12" t="s">
        <v>33</v>
      </c>
      <c r="AX175" s="12" t="s">
        <v>72</v>
      </c>
      <c r="AY175" s="207" t="s">
        <v>141</v>
      </c>
    </row>
    <row r="176" spans="2:65" s="12" customFormat="1" ht="10.199999999999999">
      <c r="B176" s="197"/>
      <c r="C176" s="198"/>
      <c r="D176" s="193" t="s">
        <v>159</v>
      </c>
      <c r="E176" s="199" t="s">
        <v>20</v>
      </c>
      <c r="F176" s="200" t="s">
        <v>2099</v>
      </c>
      <c r="G176" s="198"/>
      <c r="H176" s="201">
        <v>20.079999999999998</v>
      </c>
      <c r="I176" s="202"/>
      <c r="J176" s="198"/>
      <c r="K176" s="198"/>
      <c r="L176" s="203"/>
      <c r="M176" s="204"/>
      <c r="N176" s="205"/>
      <c r="O176" s="205"/>
      <c r="P176" s="205"/>
      <c r="Q176" s="205"/>
      <c r="R176" s="205"/>
      <c r="S176" s="205"/>
      <c r="T176" s="206"/>
      <c r="AT176" s="207" t="s">
        <v>159</v>
      </c>
      <c r="AU176" s="207" t="s">
        <v>81</v>
      </c>
      <c r="AV176" s="12" t="s">
        <v>81</v>
      </c>
      <c r="AW176" s="12" t="s">
        <v>33</v>
      </c>
      <c r="AX176" s="12" t="s">
        <v>72</v>
      </c>
      <c r="AY176" s="207" t="s">
        <v>141</v>
      </c>
    </row>
    <row r="177" spans="2:65" s="13" customFormat="1" ht="10.199999999999999">
      <c r="B177" s="208"/>
      <c r="C177" s="209"/>
      <c r="D177" s="193" t="s">
        <v>159</v>
      </c>
      <c r="E177" s="210" t="s">
        <v>20</v>
      </c>
      <c r="F177" s="211" t="s">
        <v>194</v>
      </c>
      <c r="G177" s="209"/>
      <c r="H177" s="212">
        <v>39.409999999999997</v>
      </c>
      <c r="I177" s="213"/>
      <c r="J177" s="209"/>
      <c r="K177" s="209"/>
      <c r="L177" s="214"/>
      <c r="M177" s="215"/>
      <c r="N177" s="216"/>
      <c r="O177" s="216"/>
      <c r="P177" s="216"/>
      <c r="Q177" s="216"/>
      <c r="R177" s="216"/>
      <c r="S177" s="216"/>
      <c r="T177" s="217"/>
      <c r="AT177" s="218" t="s">
        <v>159</v>
      </c>
      <c r="AU177" s="218" t="s">
        <v>81</v>
      </c>
      <c r="AV177" s="13" t="s">
        <v>146</v>
      </c>
      <c r="AW177" s="13" t="s">
        <v>33</v>
      </c>
      <c r="AX177" s="13" t="s">
        <v>8</v>
      </c>
      <c r="AY177" s="218" t="s">
        <v>141</v>
      </c>
    </row>
    <row r="178" spans="2:65" s="1" customFormat="1" ht="14.4" customHeight="1">
      <c r="B178" s="35"/>
      <c r="C178" s="181" t="s">
        <v>250</v>
      </c>
      <c r="D178" s="181" t="s">
        <v>143</v>
      </c>
      <c r="E178" s="182" t="s">
        <v>305</v>
      </c>
      <c r="F178" s="183" t="s">
        <v>306</v>
      </c>
      <c r="G178" s="184" t="s">
        <v>163</v>
      </c>
      <c r="H178" s="185">
        <v>234.98</v>
      </c>
      <c r="I178" s="186"/>
      <c r="J178" s="185">
        <f>ROUND(I178*H178,0)</f>
        <v>0</v>
      </c>
      <c r="K178" s="183" t="s">
        <v>154</v>
      </c>
      <c r="L178" s="39"/>
      <c r="M178" s="187" t="s">
        <v>20</v>
      </c>
      <c r="N178" s="188" t="s">
        <v>43</v>
      </c>
      <c r="O178" s="64"/>
      <c r="P178" s="189">
        <f>O178*H178</f>
        <v>0</v>
      </c>
      <c r="Q178" s="189">
        <v>1.7000000000000001E-2</v>
      </c>
      <c r="R178" s="189">
        <f>Q178*H178</f>
        <v>3.9946600000000001</v>
      </c>
      <c r="S178" s="189">
        <v>0</v>
      </c>
      <c r="T178" s="190">
        <f>S178*H178</f>
        <v>0</v>
      </c>
      <c r="AR178" s="191" t="s">
        <v>146</v>
      </c>
      <c r="AT178" s="191" t="s">
        <v>143</v>
      </c>
      <c r="AU178" s="191" t="s">
        <v>81</v>
      </c>
      <c r="AY178" s="18" t="s">
        <v>141</v>
      </c>
      <c r="BE178" s="192">
        <f>IF(N178="základní",J178,0)</f>
        <v>0</v>
      </c>
      <c r="BF178" s="192">
        <f>IF(N178="snížená",J178,0)</f>
        <v>0</v>
      </c>
      <c r="BG178" s="192">
        <f>IF(N178="zákl. přenesená",J178,0)</f>
        <v>0</v>
      </c>
      <c r="BH178" s="192">
        <f>IF(N178="sníž. přenesená",J178,0)</f>
        <v>0</v>
      </c>
      <c r="BI178" s="192">
        <f>IF(N178="nulová",J178,0)</f>
        <v>0</v>
      </c>
      <c r="BJ178" s="18" t="s">
        <v>8</v>
      </c>
      <c r="BK178" s="192">
        <f>ROUND(I178*H178,0)</f>
        <v>0</v>
      </c>
      <c r="BL178" s="18" t="s">
        <v>146</v>
      </c>
      <c r="BM178" s="191" t="s">
        <v>2100</v>
      </c>
    </row>
    <row r="179" spans="2:65" s="1" customFormat="1" ht="19.2">
      <c r="B179" s="35"/>
      <c r="C179" s="36"/>
      <c r="D179" s="193" t="s">
        <v>148</v>
      </c>
      <c r="E179" s="36"/>
      <c r="F179" s="194" t="s">
        <v>308</v>
      </c>
      <c r="G179" s="36"/>
      <c r="H179" s="36"/>
      <c r="I179" s="108"/>
      <c r="J179" s="36"/>
      <c r="K179" s="36"/>
      <c r="L179" s="39"/>
      <c r="M179" s="195"/>
      <c r="N179" s="64"/>
      <c r="O179" s="64"/>
      <c r="P179" s="64"/>
      <c r="Q179" s="64"/>
      <c r="R179" s="64"/>
      <c r="S179" s="64"/>
      <c r="T179" s="65"/>
      <c r="AT179" s="18" t="s">
        <v>148</v>
      </c>
      <c r="AU179" s="18" t="s">
        <v>81</v>
      </c>
    </row>
    <row r="180" spans="2:65" s="1" customFormat="1" ht="38.4">
      <c r="B180" s="35"/>
      <c r="C180" s="36"/>
      <c r="D180" s="193" t="s">
        <v>157</v>
      </c>
      <c r="E180" s="36"/>
      <c r="F180" s="196" t="s">
        <v>260</v>
      </c>
      <c r="G180" s="36"/>
      <c r="H180" s="36"/>
      <c r="I180" s="108"/>
      <c r="J180" s="36"/>
      <c r="K180" s="36"/>
      <c r="L180" s="39"/>
      <c r="M180" s="195"/>
      <c r="N180" s="64"/>
      <c r="O180" s="64"/>
      <c r="P180" s="64"/>
      <c r="Q180" s="64"/>
      <c r="R180" s="64"/>
      <c r="S180" s="64"/>
      <c r="T180" s="65"/>
      <c r="AT180" s="18" t="s">
        <v>157</v>
      </c>
      <c r="AU180" s="18" t="s">
        <v>81</v>
      </c>
    </row>
    <row r="181" spans="2:65" s="12" customFormat="1" ht="10.199999999999999">
      <c r="B181" s="197"/>
      <c r="C181" s="198"/>
      <c r="D181" s="193" t="s">
        <v>159</v>
      </c>
      <c r="E181" s="199" t="s">
        <v>20</v>
      </c>
      <c r="F181" s="200" t="s">
        <v>2083</v>
      </c>
      <c r="G181" s="198"/>
      <c r="H181" s="201">
        <v>53.04</v>
      </c>
      <c r="I181" s="202"/>
      <c r="J181" s="198"/>
      <c r="K181" s="198"/>
      <c r="L181" s="203"/>
      <c r="M181" s="204"/>
      <c r="N181" s="205"/>
      <c r="O181" s="205"/>
      <c r="P181" s="205"/>
      <c r="Q181" s="205"/>
      <c r="R181" s="205"/>
      <c r="S181" s="205"/>
      <c r="T181" s="206"/>
      <c r="AT181" s="207" t="s">
        <v>159</v>
      </c>
      <c r="AU181" s="207" t="s">
        <v>81</v>
      </c>
      <c r="AV181" s="12" t="s">
        <v>81</v>
      </c>
      <c r="AW181" s="12" t="s">
        <v>33</v>
      </c>
      <c r="AX181" s="12" t="s">
        <v>72</v>
      </c>
      <c r="AY181" s="207" t="s">
        <v>141</v>
      </c>
    </row>
    <row r="182" spans="2:65" s="12" customFormat="1" ht="10.199999999999999">
      <c r="B182" s="197"/>
      <c r="C182" s="198"/>
      <c r="D182" s="193" t="s">
        <v>159</v>
      </c>
      <c r="E182" s="199" t="s">
        <v>20</v>
      </c>
      <c r="F182" s="200" t="s">
        <v>2084</v>
      </c>
      <c r="G182" s="198"/>
      <c r="H182" s="201">
        <v>36</v>
      </c>
      <c r="I182" s="202"/>
      <c r="J182" s="198"/>
      <c r="K182" s="198"/>
      <c r="L182" s="203"/>
      <c r="M182" s="204"/>
      <c r="N182" s="205"/>
      <c r="O182" s="205"/>
      <c r="P182" s="205"/>
      <c r="Q182" s="205"/>
      <c r="R182" s="205"/>
      <c r="S182" s="205"/>
      <c r="T182" s="206"/>
      <c r="AT182" s="207" t="s">
        <v>159</v>
      </c>
      <c r="AU182" s="207" t="s">
        <v>81</v>
      </c>
      <c r="AV182" s="12" t="s">
        <v>81</v>
      </c>
      <c r="AW182" s="12" t="s">
        <v>33</v>
      </c>
      <c r="AX182" s="12" t="s">
        <v>72</v>
      </c>
      <c r="AY182" s="207" t="s">
        <v>141</v>
      </c>
    </row>
    <row r="183" spans="2:65" s="12" customFormat="1" ht="10.199999999999999">
      <c r="B183" s="197"/>
      <c r="C183" s="198"/>
      <c r="D183" s="193" t="s">
        <v>159</v>
      </c>
      <c r="E183" s="199" t="s">
        <v>20</v>
      </c>
      <c r="F183" s="200" t="s">
        <v>2085</v>
      </c>
      <c r="G183" s="198"/>
      <c r="H183" s="201">
        <v>44.14</v>
      </c>
      <c r="I183" s="202"/>
      <c r="J183" s="198"/>
      <c r="K183" s="198"/>
      <c r="L183" s="203"/>
      <c r="M183" s="204"/>
      <c r="N183" s="205"/>
      <c r="O183" s="205"/>
      <c r="P183" s="205"/>
      <c r="Q183" s="205"/>
      <c r="R183" s="205"/>
      <c r="S183" s="205"/>
      <c r="T183" s="206"/>
      <c r="AT183" s="207" t="s">
        <v>159</v>
      </c>
      <c r="AU183" s="207" t="s">
        <v>81</v>
      </c>
      <c r="AV183" s="12" t="s">
        <v>81</v>
      </c>
      <c r="AW183" s="12" t="s">
        <v>33</v>
      </c>
      <c r="AX183" s="12" t="s">
        <v>72</v>
      </c>
      <c r="AY183" s="207" t="s">
        <v>141</v>
      </c>
    </row>
    <row r="184" spans="2:65" s="12" customFormat="1" ht="10.199999999999999">
      <c r="B184" s="197"/>
      <c r="C184" s="198"/>
      <c r="D184" s="193" t="s">
        <v>159</v>
      </c>
      <c r="E184" s="199" t="s">
        <v>20</v>
      </c>
      <c r="F184" s="200" t="s">
        <v>2086</v>
      </c>
      <c r="G184" s="198"/>
      <c r="H184" s="201">
        <v>27.48</v>
      </c>
      <c r="I184" s="202"/>
      <c r="J184" s="198"/>
      <c r="K184" s="198"/>
      <c r="L184" s="203"/>
      <c r="M184" s="204"/>
      <c r="N184" s="205"/>
      <c r="O184" s="205"/>
      <c r="P184" s="205"/>
      <c r="Q184" s="205"/>
      <c r="R184" s="205"/>
      <c r="S184" s="205"/>
      <c r="T184" s="206"/>
      <c r="AT184" s="207" t="s">
        <v>159</v>
      </c>
      <c r="AU184" s="207" t="s">
        <v>81</v>
      </c>
      <c r="AV184" s="12" t="s">
        <v>81</v>
      </c>
      <c r="AW184" s="12" t="s">
        <v>33</v>
      </c>
      <c r="AX184" s="12" t="s">
        <v>72</v>
      </c>
      <c r="AY184" s="207" t="s">
        <v>141</v>
      </c>
    </row>
    <row r="185" spans="2:65" s="12" customFormat="1" ht="10.199999999999999">
      <c r="B185" s="197"/>
      <c r="C185" s="198"/>
      <c r="D185" s="193" t="s">
        <v>159</v>
      </c>
      <c r="E185" s="199" t="s">
        <v>20</v>
      </c>
      <c r="F185" s="200" t="s">
        <v>2087</v>
      </c>
      <c r="G185" s="198"/>
      <c r="H185" s="201">
        <v>7.63</v>
      </c>
      <c r="I185" s="202"/>
      <c r="J185" s="198"/>
      <c r="K185" s="198"/>
      <c r="L185" s="203"/>
      <c r="M185" s="204"/>
      <c r="N185" s="205"/>
      <c r="O185" s="205"/>
      <c r="P185" s="205"/>
      <c r="Q185" s="205"/>
      <c r="R185" s="205"/>
      <c r="S185" s="205"/>
      <c r="T185" s="206"/>
      <c r="AT185" s="207" t="s">
        <v>159</v>
      </c>
      <c r="AU185" s="207" t="s">
        <v>81</v>
      </c>
      <c r="AV185" s="12" t="s">
        <v>81</v>
      </c>
      <c r="AW185" s="12" t="s">
        <v>33</v>
      </c>
      <c r="AX185" s="12" t="s">
        <v>72</v>
      </c>
      <c r="AY185" s="207" t="s">
        <v>141</v>
      </c>
    </row>
    <row r="186" spans="2:65" s="12" customFormat="1" ht="10.199999999999999">
      <c r="B186" s="197"/>
      <c r="C186" s="198"/>
      <c r="D186" s="193" t="s">
        <v>159</v>
      </c>
      <c r="E186" s="199" t="s">
        <v>20</v>
      </c>
      <c r="F186" s="200" t="s">
        <v>2088</v>
      </c>
      <c r="G186" s="198"/>
      <c r="H186" s="201">
        <v>13.51</v>
      </c>
      <c r="I186" s="202"/>
      <c r="J186" s="198"/>
      <c r="K186" s="198"/>
      <c r="L186" s="203"/>
      <c r="M186" s="204"/>
      <c r="N186" s="205"/>
      <c r="O186" s="205"/>
      <c r="P186" s="205"/>
      <c r="Q186" s="205"/>
      <c r="R186" s="205"/>
      <c r="S186" s="205"/>
      <c r="T186" s="206"/>
      <c r="AT186" s="207" t="s">
        <v>159</v>
      </c>
      <c r="AU186" s="207" t="s">
        <v>81</v>
      </c>
      <c r="AV186" s="12" t="s">
        <v>81</v>
      </c>
      <c r="AW186" s="12" t="s">
        <v>33</v>
      </c>
      <c r="AX186" s="12" t="s">
        <v>72</v>
      </c>
      <c r="AY186" s="207" t="s">
        <v>141</v>
      </c>
    </row>
    <row r="187" spans="2:65" s="12" customFormat="1" ht="10.199999999999999">
      <c r="B187" s="197"/>
      <c r="C187" s="198"/>
      <c r="D187" s="193" t="s">
        <v>159</v>
      </c>
      <c r="E187" s="199" t="s">
        <v>20</v>
      </c>
      <c r="F187" s="200" t="s">
        <v>2089</v>
      </c>
      <c r="G187" s="198"/>
      <c r="H187" s="201">
        <v>23.04</v>
      </c>
      <c r="I187" s="202"/>
      <c r="J187" s="198"/>
      <c r="K187" s="198"/>
      <c r="L187" s="203"/>
      <c r="M187" s="204"/>
      <c r="N187" s="205"/>
      <c r="O187" s="205"/>
      <c r="P187" s="205"/>
      <c r="Q187" s="205"/>
      <c r="R187" s="205"/>
      <c r="S187" s="205"/>
      <c r="T187" s="206"/>
      <c r="AT187" s="207" t="s">
        <v>159</v>
      </c>
      <c r="AU187" s="207" t="s">
        <v>81</v>
      </c>
      <c r="AV187" s="12" t="s">
        <v>81</v>
      </c>
      <c r="AW187" s="12" t="s">
        <v>33</v>
      </c>
      <c r="AX187" s="12" t="s">
        <v>72</v>
      </c>
      <c r="AY187" s="207" t="s">
        <v>141</v>
      </c>
    </row>
    <row r="188" spans="2:65" s="12" customFormat="1" ht="10.199999999999999">
      <c r="B188" s="197"/>
      <c r="C188" s="198"/>
      <c r="D188" s="193" t="s">
        <v>159</v>
      </c>
      <c r="E188" s="199" t="s">
        <v>20</v>
      </c>
      <c r="F188" s="200" t="s">
        <v>2090</v>
      </c>
      <c r="G188" s="198"/>
      <c r="H188" s="201">
        <v>26.64</v>
      </c>
      <c r="I188" s="202"/>
      <c r="J188" s="198"/>
      <c r="K188" s="198"/>
      <c r="L188" s="203"/>
      <c r="M188" s="204"/>
      <c r="N188" s="205"/>
      <c r="O188" s="205"/>
      <c r="P188" s="205"/>
      <c r="Q188" s="205"/>
      <c r="R188" s="205"/>
      <c r="S188" s="205"/>
      <c r="T188" s="206"/>
      <c r="AT188" s="207" t="s">
        <v>159</v>
      </c>
      <c r="AU188" s="207" t="s">
        <v>81</v>
      </c>
      <c r="AV188" s="12" t="s">
        <v>81</v>
      </c>
      <c r="AW188" s="12" t="s">
        <v>33</v>
      </c>
      <c r="AX188" s="12" t="s">
        <v>72</v>
      </c>
      <c r="AY188" s="207" t="s">
        <v>141</v>
      </c>
    </row>
    <row r="189" spans="2:65" s="12" customFormat="1" ht="10.199999999999999">
      <c r="B189" s="197"/>
      <c r="C189" s="198"/>
      <c r="D189" s="193" t="s">
        <v>159</v>
      </c>
      <c r="E189" s="199" t="s">
        <v>20</v>
      </c>
      <c r="F189" s="200" t="s">
        <v>2091</v>
      </c>
      <c r="G189" s="198"/>
      <c r="H189" s="201">
        <v>27.36</v>
      </c>
      <c r="I189" s="202"/>
      <c r="J189" s="198"/>
      <c r="K189" s="198"/>
      <c r="L189" s="203"/>
      <c r="M189" s="204"/>
      <c r="N189" s="205"/>
      <c r="O189" s="205"/>
      <c r="P189" s="205"/>
      <c r="Q189" s="205"/>
      <c r="R189" s="205"/>
      <c r="S189" s="205"/>
      <c r="T189" s="206"/>
      <c r="AT189" s="207" t="s">
        <v>159</v>
      </c>
      <c r="AU189" s="207" t="s">
        <v>81</v>
      </c>
      <c r="AV189" s="12" t="s">
        <v>81</v>
      </c>
      <c r="AW189" s="12" t="s">
        <v>33</v>
      </c>
      <c r="AX189" s="12" t="s">
        <v>72</v>
      </c>
      <c r="AY189" s="207" t="s">
        <v>141</v>
      </c>
    </row>
    <row r="190" spans="2:65" s="12" customFormat="1" ht="10.199999999999999">
      <c r="B190" s="197"/>
      <c r="C190" s="198"/>
      <c r="D190" s="193" t="s">
        <v>159</v>
      </c>
      <c r="E190" s="199" t="s">
        <v>20</v>
      </c>
      <c r="F190" s="200" t="s">
        <v>2092</v>
      </c>
      <c r="G190" s="198"/>
      <c r="H190" s="201">
        <v>20.88</v>
      </c>
      <c r="I190" s="202"/>
      <c r="J190" s="198"/>
      <c r="K190" s="198"/>
      <c r="L190" s="203"/>
      <c r="M190" s="204"/>
      <c r="N190" s="205"/>
      <c r="O190" s="205"/>
      <c r="P190" s="205"/>
      <c r="Q190" s="205"/>
      <c r="R190" s="205"/>
      <c r="S190" s="205"/>
      <c r="T190" s="206"/>
      <c r="AT190" s="207" t="s">
        <v>159</v>
      </c>
      <c r="AU190" s="207" t="s">
        <v>81</v>
      </c>
      <c r="AV190" s="12" t="s">
        <v>81</v>
      </c>
      <c r="AW190" s="12" t="s">
        <v>33</v>
      </c>
      <c r="AX190" s="12" t="s">
        <v>72</v>
      </c>
      <c r="AY190" s="207" t="s">
        <v>141</v>
      </c>
    </row>
    <row r="191" spans="2:65" s="12" customFormat="1" ht="10.199999999999999">
      <c r="B191" s="197"/>
      <c r="C191" s="198"/>
      <c r="D191" s="193" t="s">
        <v>159</v>
      </c>
      <c r="E191" s="199" t="s">
        <v>20</v>
      </c>
      <c r="F191" s="200" t="s">
        <v>2093</v>
      </c>
      <c r="G191" s="198"/>
      <c r="H191" s="201">
        <v>26.88</v>
      </c>
      <c r="I191" s="202"/>
      <c r="J191" s="198"/>
      <c r="K191" s="198"/>
      <c r="L191" s="203"/>
      <c r="M191" s="204"/>
      <c r="N191" s="205"/>
      <c r="O191" s="205"/>
      <c r="P191" s="205"/>
      <c r="Q191" s="205"/>
      <c r="R191" s="205"/>
      <c r="S191" s="205"/>
      <c r="T191" s="206"/>
      <c r="AT191" s="207" t="s">
        <v>159</v>
      </c>
      <c r="AU191" s="207" t="s">
        <v>81</v>
      </c>
      <c r="AV191" s="12" t="s">
        <v>81</v>
      </c>
      <c r="AW191" s="12" t="s">
        <v>33</v>
      </c>
      <c r="AX191" s="12" t="s">
        <v>72</v>
      </c>
      <c r="AY191" s="207" t="s">
        <v>141</v>
      </c>
    </row>
    <row r="192" spans="2:65" s="15" customFormat="1" ht="10.199999999999999">
      <c r="B192" s="241"/>
      <c r="C192" s="242"/>
      <c r="D192" s="193" t="s">
        <v>159</v>
      </c>
      <c r="E192" s="243" t="s">
        <v>20</v>
      </c>
      <c r="F192" s="244" t="s">
        <v>2101</v>
      </c>
      <c r="G192" s="242"/>
      <c r="H192" s="245">
        <v>306.59999999999997</v>
      </c>
      <c r="I192" s="246"/>
      <c r="J192" s="242"/>
      <c r="K192" s="242"/>
      <c r="L192" s="247"/>
      <c r="M192" s="248"/>
      <c r="N192" s="249"/>
      <c r="O192" s="249"/>
      <c r="P192" s="249"/>
      <c r="Q192" s="249"/>
      <c r="R192" s="249"/>
      <c r="S192" s="249"/>
      <c r="T192" s="250"/>
      <c r="AT192" s="251" t="s">
        <v>159</v>
      </c>
      <c r="AU192" s="251" t="s">
        <v>81</v>
      </c>
      <c r="AV192" s="15" t="s">
        <v>149</v>
      </c>
      <c r="AW192" s="15" t="s">
        <v>33</v>
      </c>
      <c r="AX192" s="15" t="s">
        <v>72</v>
      </c>
      <c r="AY192" s="251" t="s">
        <v>141</v>
      </c>
    </row>
    <row r="193" spans="2:65" s="12" customFormat="1" ht="10.199999999999999">
      <c r="B193" s="197"/>
      <c r="C193" s="198"/>
      <c r="D193" s="193" t="s">
        <v>159</v>
      </c>
      <c r="E193" s="199" t="s">
        <v>20</v>
      </c>
      <c r="F193" s="200" t="s">
        <v>2102</v>
      </c>
      <c r="G193" s="198"/>
      <c r="H193" s="201">
        <v>-71.62</v>
      </c>
      <c r="I193" s="202"/>
      <c r="J193" s="198"/>
      <c r="K193" s="198"/>
      <c r="L193" s="203"/>
      <c r="M193" s="204"/>
      <c r="N193" s="205"/>
      <c r="O193" s="205"/>
      <c r="P193" s="205"/>
      <c r="Q193" s="205"/>
      <c r="R193" s="205"/>
      <c r="S193" s="205"/>
      <c r="T193" s="206"/>
      <c r="AT193" s="207" t="s">
        <v>159</v>
      </c>
      <c r="AU193" s="207" t="s">
        <v>81</v>
      </c>
      <c r="AV193" s="12" t="s">
        <v>81</v>
      </c>
      <c r="AW193" s="12" t="s">
        <v>33</v>
      </c>
      <c r="AX193" s="12" t="s">
        <v>72</v>
      </c>
      <c r="AY193" s="207" t="s">
        <v>141</v>
      </c>
    </row>
    <row r="194" spans="2:65" s="13" customFormat="1" ht="10.199999999999999">
      <c r="B194" s="208"/>
      <c r="C194" s="209"/>
      <c r="D194" s="193" t="s">
        <v>159</v>
      </c>
      <c r="E194" s="210" t="s">
        <v>20</v>
      </c>
      <c r="F194" s="211" t="s">
        <v>194</v>
      </c>
      <c r="G194" s="209"/>
      <c r="H194" s="212">
        <v>234.97999999999996</v>
      </c>
      <c r="I194" s="213"/>
      <c r="J194" s="209"/>
      <c r="K194" s="209"/>
      <c r="L194" s="214"/>
      <c r="M194" s="215"/>
      <c r="N194" s="216"/>
      <c r="O194" s="216"/>
      <c r="P194" s="216"/>
      <c r="Q194" s="216"/>
      <c r="R194" s="216"/>
      <c r="S194" s="216"/>
      <c r="T194" s="217"/>
      <c r="AT194" s="218" t="s">
        <v>159</v>
      </c>
      <c r="AU194" s="218" t="s">
        <v>81</v>
      </c>
      <c r="AV194" s="13" t="s">
        <v>146</v>
      </c>
      <c r="AW194" s="13" t="s">
        <v>33</v>
      </c>
      <c r="AX194" s="13" t="s">
        <v>8</v>
      </c>
      <c r="AY194" s="218" t="s">
        <v>141</v>
      </c>
    </row>
    <row r="195" spans="2:65" s="1" customFormat="1" ht="14.4" customHeight="1">
      <c r="B195" s="35"/>
      <c r="C195" s="181" t="s">
        <v>255</v>
      </c>
      <c r="D195" s="181" t="s">
        <v>143</v>
      </c>
      <c r="E195" s="182" t="s">
        <v>2103</v>
      </c>
      <c r="F195" s="183" t="s">
        <v>2104</v>
      </c>
      <c r="G195" s="184" t="s">
        <v>163</v>
      </c>
      <c r="H195" s="185">
        <v>71.62</v>
      </c>
      <c r="I195" s="186"/>
      <c r="J195" s="185">
        <f>ROUND(I195*H195,0)</f>
        <v>0</v>
      </c>
      <c r="K195" s="183" t="s">
        <v>154</v>
      </c>
      <c r="L195" s="39"/>
      <c r="M195" s="187" t="s">
        <v>20</v>
      </c>
      <c r="N195" s="188" t="s">
        <v>43</v>
      </c>
      <c r="O195" s="64"/>
      <c r="P195" s="189">
        <f>O195*H195</f>
        <v>0</v>
      </c>
      <c r="Q195" s="189">
        <v>3.4500000000000003E-2</v>
      </c>
      <c r="R195" s="189">
        <f>Q195*H195</f>
        <v>2.4708900000000003</v>
      </c>
      <c r="S195" s="189">
        <v>0</v>
      </c>
      <c r="T195" s="190">
        <f>S195*H195</f>
        <v>0</v>
      </c>
      <c r="AR195" s="191" t="s">
        <v>146</v>
      </c>
      <c r="AT195" s="191" t="s">
        <v>143</v>
      </c>
      <c r="AU195" s="191" t="s">
        <v>81</v>
      </c>
      <c r="AY195" s="18" t="s">
        <v>141</v>
      </c>
      <c r="BE195" s="192">
        <f>IF(N195="základní",J195,0)</f>
        <v>0</v>
      </c>
      <c r="BF195" s="192">
        <f>IF(N195="snížená",J195,0)</f>
        <v>0</v>
      </c>
      <c r="BG195" s="192">
        <f>IF(N195="zákl. přenesená",J195,0)</f>
        <v>0</v>
      </c>
      <c r="BH195" s="192">
        <f>IF(N195="sníž. přenesená",J195,0)</f>
        <v>0</v>
      </c>
      <c r="BI195" s="192">
        <f>IF(N195="nulová",J195,0)</f>
        <v>0</v>
      </c>
      <c r="BJ195" s="18" t="s">
        <v>8</v>
      </c>
      <c r="BK195" s="192">
        <f>ROUND(I195*H195,0)</f>
        <v>0</v>
      </c>
      <c r="BL195" s="18" t="s">
        <v>146</v>
      </c>
      <c r="BM195" s="191" t="s">
        <v>2105</v>
      </c>
    </row>
    <row r="196" spans="2:65" s="1" customFormat="1" ht="19.2">
      <c r="B196" s="35"/>
      <c r="C196" s="36"/>
      <c r="D196" s="193" t="s">
        <v>148</v>
      </c>
      <c r="E196" s="36"/>
      <c r="F196" s="194" t="s">
        <v>2106</v>
      </c>
      <c r="G196" s="36"/>
      <c r="H196" s="36"/>
      <c r="I196" s="108"/>
      <c r="J196" s="36"/>
      <c r="K196" s="36"/>
      <c r="L196" s="39"/>
      <c r="M196" s="195"/>
      <c r="N196" s="64"/>
      <c r="O196" s="64"/>
      <c r="P196" s="64"/>
      <c r="Q196" s="64"/>
      <c r="R196" s="64"/>
      <c r="S196" s="64"/>
      <c r="T196" s="65"/>
      <c r="AT196" s="18" t="s">
        <v>148</v>
      </c>
      <c r="AU196" s="18" t="s">
        <v>81</v>
      </c>
    </row>
    <row r="197" spans="2:65" s="1" customFormat="1" ht="134.4">
      <c r="B197" s="35"/>
      <c r="C197" s="36"/>
      <c r="D197" s="193" t="s">
        <v>157</v>
      </c>
      <c r="E197" s="36"/>
      <c r="F197" s="196" t="s">
        <v>2107</v>
      </c>
      <c r="G197" s="36"/>
      <c r="H197" s="36"/>
      <c r="I197" s="108"/>
      <c r="J197" s="36"/>
      <c r="K197" s="36"/>
      <c r="L197" s="39"/>
      <c r="M197" s="195"/>
      <c r="N197" s="64"/>
      <c r="O197" s="64"/>
      <c r="P197" s="64"/>
      <c r="Q197" s="64"/>
      <c r="R197" s="64"/>
      <c r="S197" s="64"/>
      <c r="T197" s="65"/>
      <c r="AT197" s="18" t="s">
        <v>157</v>
      </c>
      <c r="AU197" s="18" t="s">
        <v>81</v>
      </c>
    </row>
    <row r="198" spans="2:65" s="12" customFormat="1" ht="10.199999999999999">
      <c r="B198" s="197"/>
      <c r="C198" s="198"/>
      <c r="D198" s="193" t="s">
        <v>159</v>
      </c>
      <c r="E198" s="199" t="s">
        <v>20</v>
      </c>
      <c r="F198" s="200" t="s">
        <v>2085</v>
      </c>
      <c r="G198" s="198"/>
      <c r="H198" s="201">
        <v>44.14</v>
      </c>
      <c r="I198" s="202"/>
      <c r="J198" s="198"/>
      <c r="K198" s="198"/>
      <c r="L198" s="203"/>
      <c r="M198" s="204"/>
      <c r="N198" s="205"/>
      <c r="O198" s="205"/>
      <c r="P198" s="205"/>
      <c r="Q198" s="205"/>
      <c r="R198" s="205"/>
      <c r="S198" s="205"/>
      <c r="T198" s="206"/>
      <c r="AT198" s="207" t="s">
        <v>159</v>
      </c>
      <c r="AU198" s="207" t="s">
        <v>81</v>
      </c>
      <c r="AV198" s="12" t="s">
        <v>81</v>
      </c>
      <c r="AW198" s="12" t="s">
        <v>33</v>
      </c>
      <c r="AX198" s="12" t="s">
        <v>72</v>
      </c>
      <c r="AY198" s="207" t="s">
        <v>141</v>
      </c>
    </row>
    <row r="199" spans="2:65" s="12" customFormat="1" ht="10.199999999999999">
      <c r="B199" s="197"/>
      <c r="C199" s="198"/>
      <c r="D199" s="193" t="s">
        <v>159</v>
      </c>
      <c r="E199" s="199" t="s">
        <v>20</v>
      </c>
      <c r="F199" s="200" t="s">
        <v>2086</v>
      </c>
      <c r="G199" s="198"/>
      <c r="H199" s="201">
        <v>27.48</v>
      </c>
      <c r="I199" s="202"/>
      <c r="J199" s="198"/>
      <c r="K199" s="198"/>
      <c r="L199" s="203"/>
      <c r="M199" s="204"/>
      <c r="N199" s="205"/>
      <c r="O199" s="205"/>
      <c r="P199" s="205"/>
      <c r="Q199" s="205"/>
      <c r="R199" s="205"/>
      <c r="S199" s="205"/>
      <c r="T199" s="206"/>
      <c r="AT199" s="207" t="s">
        <v>159</v>
      </c>
      <c r="AU199" s="207" t="s">
        <v>81</v>
      </c>
      <c r="AV199" s="12" t="s">
        <v>81</v>
      </c>
      <c r="AW199" s="12" t="s">
        <v>33</v>
      </c>
      <c r="AX199" s="12" t="s">
        <v>72</v>
      </c>
      <c r="AY199" s="207" t="s">
        <v>141</v>
      </c>
    </row>
    <row r="200" spans="2:65" s="13" customFormat="1" ht="10.199999999999999">
      <c r="B200" s="208"/>
      <c r="C200" s="209"/>
      <c r="D200" s="193" t="s">
        <v>159</v>
      </c>
      <c r="E200" s="210" t="s">
        <v>20</v>
      </c>
      <c r="F200" s="211" t="s">
        <v>194</v>
      </c>
      <c r="G200" s="209"/>
      <c r="H200" s="212">
        <v>71.62</v>
      </c>
      <c r="I200" s="213"/>
      <c r="J200" s="209"/>
      <c r="K200" s="209"/>
      <c r="L200" s="214"/>
      <c r="M200" s="215"/>
      <c r="N200" s="216"/>
      <c r="O200" s="216"/>
      <c r="P200" s="216"/>
      <c r="Q200" s="216"/>
      <c r="R200" s="216"/>
      <c r="S200" s="216"/>
      <c r="T200" s="217"/>
      <c r="AT200" s="218" t="s">
        <v>159</v>
      </c>
      <c r="AU200" s="218" t="s">
        <v>81</v>
      </c>
      <c r="AV200" s="13" t="s">
        <v>146</v>
      </c>
      <c r="AW200" s="13" t="s">
        <v>33</v>
      </c>
      <c r="AX200" s="13" t="s">
        <v>8</v>
      </c>
      <c r="AY200" s="218" t="s">
        <v>141</v>
      </c>
    </row>
    <row r="201" spans="2:65" s="1" customFormat="1" ht="14.4" customHeight="1">
      <c r="B201" s="35"/>
      <c r="C201" s="181" t="s">
        <v>261</v>
      </c>
      <c r="D201" s="181" t="s">
        <v>143</v>
      </c>
      <c r="E201" s="182" t="s">
        <v>310</v>
      </c>
      <c r="F201" s="183" t="s">
        <v>311</v>
      </c>
      <c r="G201" s="184" t="s">
        <v>163</v>
      </c>
      <c r="H201" s="185">
        <v>109.72</v>
      </c>
      <c r="I201" s="186"/>
      <c r="J201" s="185">
        <f>ROUND(I201*H201,0)</f>
        <v>0</v>
      </c>
      <c r="K201" s="183" t="s">
        <v>154</v>
      </c>
      <c r="L201" s="39"/>
      <c r="M201" s="187" t="s">
        <v>20</v>
      </c>
      <c r="N201" s="188" t="s">
        <v>43</v>
      </c>
      <c r="O201" s="64"/>
      <c r="P201" s="189">
        <f>O201*H201</f>
        <v>0</v>
      </c>
      <c r="Q201" s="189">
        <v>0</v>
      </c>
      <c r="R201" s="189">
        <f>Q201*H201</f>
        <v>0</v>
      </c>
      <c r="S201" s="189">
        <v>0</v>
      </c>
      <c r="T201" s="190">
        <f>S201*H201</f>
        <v>0</v>
      </c>
      <c r="AR201" s="191" t="s">
        <v>146</v>
      </c>
      <c r="AT201" s="191" t="s">
        <v>143</v>
      </c>
      <c r="AU201" s="191" t="s">
        <v>81</v>
      </c>
      <c r="AY201" s="18" t="s">
        <v>141</v>
      </c>
      <c r="BE201" s="192">
        <f>IF(N201="základní",J201,0)</f>
        <v>0</v>
      </c>
      <c r="BF201" s="192">
        <f>IF(N201="snížená",J201,0)</f>
        <v>0</v>
      </c>
      <c r="BG201" s="192">
        <f>IF(N201="zákl. přenesená",J201,0)</f>
        <v>0</v>
      </c>
      <c r="BH201" s="192">
        <f>IF(N201="sníž. přenesená",J201,0)</f>
        <v>0</v>
      </c>
      <c r="BI201" s="192">
        <f>IF(N201="nulová",J201,0)</f>
        <v>0</v>
      </c>
      <c r="BJ201" s="18" t="s">
        <v>8</v>
      </c>
      <c r="BK201" s="192">
        <f>ROUND(I201*H201,0)</f>
        <v>0</v>
      </c>
      <c r="BL201" s="18" t="s">
        <v>146</v>
      </c>
      <c r="BM201" s="191" t="s">
        <v>2108</v>
      </c>
    </row>
    <row r="202" spans="2:65" s="1" customFormat="1" ht="10.199999999999999">
      <c r="B202" s="35"/>
      <c r="C202" s="36"/>
      <c r="D202" s="193" t="s">
        <v>148</v>
      </c>
      <c r="E202" s="36"/>
      <c r="F202" s="194" t="s">
        <v>313</v>
      </c>
      <c r="G202" s="36"/>
      <c r="H202" s="36"/>
      <c r="I202" s="108"/>
      <c r="J202" s="36"/>
      <c r="K202" s="36"/>
      <c r="L202" s="39"/>
      <c r="M202" s="195"/>
      <c r="N202" s="64"/>
      <c r="O202" s="64"/>
      <c r="P202" s="64"/>
      <c r="Q202" s="64"/>
      <c r="R202" s="64"/>
      <c r="S202" s="64"/>
      <c r="T202" s="65"/>
      <c r="AT202" s="18" t="s">
        <v>148</v>
      </c>
      <c r="AU202" s="18" t="s">
        <v>81</v>
      </c>
    </row>
    <row r="203" spans="2:65" s="1" customFormat="1" ht="57.6">
      <c r="B203" s="35"/>
      <c r="C203" s="36"/>
      <c r="D203" s="193" t="s">
        <v>157</v>
      </c>
      <c r="E203" s="36"/>
      <c r="F203" s="196" t="s">
        <v>314</v>
      </c>
      <c r="G203" s="36"/>
      <c r="H203" s="36"/>
      <c r="I203" s="108"/>
      <c r="J203" s="36"/>
      <c r="K203" s="36"/>
      <c r="L203" s="39"/>
      <c r="M203" s="195"/>
      <c r="N203" s="64"/>
      <c r="O203" s="64"/>
      <c r="P203" s="64"/>
      <c r="Q203" s="64"/>
      <c r="R203" s="64"/>
      <c r="S203" s="64"/>
      <c r="T203" s="65"/>
      <c r="AT203" s="18" t="s">
        <v>157</v>
      </c>
      <c r="AU203" s="18" t="s">
        <v>81</v>
      </c>
    </row>
    <row r="204" spans="2:65" s="12" customFormat="1" ht="10.199999999999999">
      <c r="B204" s="197"/>
      <c r="C204" s="198"/>
      <c r="D204" s="193" t="s">
        <v>159</v>
      </c>
      <c r="E204" s="199" t="s">
        <v>20</v>
      </c>
      <c r="F204" s="200" t="s">
        <v>2076</v>
      </c>
      <c r="G204" s="198"/>
      <c r="H204" s="201">
        <v>109.72</v>
      </c>
      <c r="I204" s="202"/>
      <c r="J204" s="198"/>
      <c r="K204" s="198"/>
      <c r="L204" s="203"/>
      <c r="M204" s="204"/>
      <c r="N204" s="205"/>
      <c r="O204" s="205"/>
      <c r="P204" s="205"/>
      <c r="Q204" s="205"/>
      <c r="R204" s="205"/>
      <c r="S204" s="205"/>
      <c r="T204" s="206"/>
      <c r="AT204" s="207" t="s">
        <v>159</v>
      </c>
      <c r="AU204" s="207" t="s">
        <v>81</v>
      </c>
      <c r="AV204" s="12" t="s">
        <v>81</v>
      </c>
      <c r="AW204" s="12" t="s">
        <v>33</v>
      </c>
      <c r="AX204" s="12" t="s">
        <v>8</v>
      </c>
      <c r="AY204" s="207" t="s">
        <v>141</v>
      </c>
    </row>
    <row r="205" spans="2:65" s="1" customFormat="1" ht="14.4" customHeight="1">
      <c r="B205" s="35"/>
      <c r="C205" s="181" t="s">
        <v>282</v>
      </c>
      <c r="D205" s="181" t="s">
        <v>143</v>
      </c>
      <c r="E205" s="182" t="s">
        <v>318</v>
      </c>
      <c r="F205" s="183" t="s">
        <v>319</v>
      </c>
      <c r="G205" s="184" t="s">
        <v>163</v>
      </c>
      <c r="H205" s="185">
        <v>25.2</v>
      </c>
      <c r="I205" s="186"/>
      <c r="J205" s="185">
        <f>ROUND(I205*H205,0)</f>
        <v>0</v>
      </c>
      <c r="K205" s="183" t="s">
        <v>154</v>
      </c>
      <c r="L205" s="39"/>
      <c r="M205" s="187" t="s">
        <v>20</v>
      </c>
      <c r="N205" s="188" t="s">
        <v>43</v>
      </c>
      <c r="O205" s="64"/>
      <c r="P205" s="189">
        <f>O205*H205</f>
        <v>0</v>
      </c>
      <c r="Q205" s="189">
        <v>0</v>
      </c>
      <c r="R205" s="189">
        <f>Q205*H205</f>
        <v>0</v>
      </c>
      <c r="S205" s="189">
        <v>0</v>
      </c>
      <c r="T205" s="190">
        <f>S205*H205</f>
        <v>0</v>
      </c>
      <c r="AR205" s="191" t="s">
        <v>146</v>
      </c>
      <c r="AT205" s="191" t="s">
        <v>143</v>
      </c>
      <c r="AU205" s="191" t="s">
        <v>81</v>
      </c>
      <c r="AY205" s="18" t="s">
        <v>141</v>
      </c>
      <c r="BE205" s="192">
        <f>IF(N205="základní",J205,0)</f>
        <v>0</v>
      </c>
      <c r="BF205" s="192">
        <f>IF(N205="snížená",J205,0)</f>
        <v>0</v>
      </c>
      <c r="BG205" s="192">
        <f>IF(N205="zákl. přenesená",J205,0)</f>
        <v>0</v>
      </c>
      <c r="BH205" s="192">
        <f>IF(N205="sníž. přenesená",J205,0)</f>
        <v>0</v>
      </c>
      <c r="BI205" s="192">
        <f>IF(N205="nulová",J205,0)</f>
        <v>0</v>
      </c>
      <c r="BJ205" s="18" t="s">
        <v>8</v>
      </c>
      <c r="BK205" s="192">
        <f>ROUND(I205*H205,0)</f>
        <v>0</v>
      </c>
      <c r="BL205" s="18" t="s">
        <v>146</v>
      </c>
      <c r="BM205" s="191" t="s">
        <v>2109</v>
      </c>
    </row>
    <row r="206" spans="2:65" s="1" customFormat="1" ht="19.2">
      <c r="B206" s="35"/>
      <c r="C206" s="36"/>
      <c r="D206" s="193" t="s">
        <v>148</v>
      </c>
      <c r="E206" s="36"/>
      <c r="F206" s="194" t="s">
        <v>321</v>
      </c>
      <c r="G206" s="36"/>
      <c r="H206" s="36"/>
      <c r="I206" s="108"/>
      <c r="J206" s="36"/>
      <c r="K206" s="36"/>
      <c r="L206" s="39"/>
      <c r="M206" s="195"/>
      <c r="N206" s="64"/>
      <c r="O206" s="64"/>
      <c r="P206" s="64"/>
      <c r="Q206" s="64"/>
      <c r="R206" s="64"/>
      <c r="S206" s="64"/>
      <c r="T206" s="65"/>
      <c r="AT206" s="18" t="s">
        <v>148</v>
      </c>
      <c r="AU206" s="18" t="s">
        <v>81</v>
      </c>
    </row>
    <row r="207" spans="2:65" s="1" customFormat="1" ht="57.6">
      <c r="B207" s="35"/>
      <c r="C207" s="36"/>
      <c r="D207" s="193" t="s">
        <v>157</v>
      </c>
      <c r="E207" s="36"/>
      <c r="F207" s="196" t="s">
        <v>314</v>
      </c>
      <c r="G207" s="36"/>
      <c r="H207" s="36"/>
      <c r="I207" s="108"/>
      <c r="J207" s="36"/>
      <c r="K207" s="36"/>
      <c r="L207" s="39"/>
      <c r="M207" s="195"/>
      <c r="N207" s="64"/>
      <c r="O207" s="64"/>
      <c r="P207" s="64"/>
      <c r="Q207" s="64"/>
      <c r="R207" s="64"/>
      <c r="S207" s="64"/>
      <c r="T207" s="65"/>
      <c r="AT207" s="18" t="s">
        <v>157</v>
      </c>
      <c r="AU207" s="18" t="s">
        <v>81</v>
      </c>
    </row>
    <row r="208" spans="2:65" s="12" customFormat="1" ht="10.199999999999999">
      <c r="B208" s="197"/>
      <c r="C208" s="198"/>
      <c r="D208" s="193" t="s">
        <v>159</v>
      </c>
      <c r="E208" s="199" t="s">
        <v>20</v>
      </c>
      <c r="F208" s="200" t="s">
        <v>2110</v>
      </c>
      <c r="G208" s="198"/>
      <c r="H208" s="201">
        <v>25.2</v>
      </c>
      <c r="I208" s="202"/>
      <c r="J208" s="198"/>
      <c r="K208" s="198"/>
      <c r="L208" s="203"/>
      <c r="M208" s="204"/>
      <c r="N208" s="205"/>
      <c r="O208" s="205"/>
      <c r="P208" s="205"/>
      <c r="Q208" s="205"/>
      <c r="R208" s="205"/>
      <c r="S208" s="205"/>
      <c r="T208" s="206"/>
      <c r="AT208" s="207" t="s">
        <v>159</v>
      </c>
      <c r="AU208" s="207" t="s">
        <v>81</v>
      </c>
      <c r="AV208" s="12" t="s">
        <v>81</v>
      </c>
      <c r="AW208" s="12" t="s">
        <v>33</v>
      </c>
      <c r="AX208" s="12" t="s">
        <v>8</v>
      </c>
      <c r="AY208" s="207" t="s">
        <v>141</v>
      </c>
    </row>
    <row r="209" spans="2:65" s="1" customFormat="1" ht="14.4" customHeight="1">
      <c r="B209" s="35"/>
      <c r="C209" s="181" t="s">
        <v>7</v>
      </c>
      <c r="D209" s="181" t="s">
        <v>143</v>
      </c>
      <c r="E209" s="182" t="s">
        <v>323</v>
      </c>
      <c r="F209" s="183" t="s">
        <v>324</v>
      </c>
      <c r="G209" s="184" t="s">
        <v>198</v>
      </c>
      <c r="H209" s="185">
        <v>30.18</v>
      </c>
      <c r="I209" s="186"/>
      <c r="J209" s="185">
        <f>ROUND(I209*H209,0)</f>
        <v>0</v>
      </c>
      <c r="K209" s="183" t="s">
        <v>154</v>
      </c>
      <c r="L209" s="39"/>
      <c r="M209" s="187" t="s">
        <v>20</v>
      </c>
      <c r="N209" s="188" t="s">
        <v>43</v>
      </c>
      <c r="O209" s="64"/>
      <c r="P209" s="189">
        <f>O209*H209</f>
        <v>0</v>
      </c>
      <c r="Q209" s="189">
        <v>1.5E-3</v>
      </c>
      <c r="R209" s="189">
        <f>Q209*H209</f>
        <v>4.5269999999999998E-2</v>
      </c>
      <c r="S209" s="189">
        <v>0</v>
      </c>
      <c r="T209" s="190">
        <f>S209*H209</f>
        <v>0</v>
      </c>
      <c r="AR209" s="191" t="s">
        <v>146</v>
      </c>
      <c r="AT209" s="191" t="s">
        <v>143</v>
      </c>
      <c r="AU209" s="191" t="s">
        <v>81</v>
      </c>
      <c r="AY209" s="18" t="s">
        <v>141</v>
      </c>
      <c r="BE209" s="192">
        <f>IF(N209="základní",J209,0)</f>
        <v>0</v>
      </c>
      <c r="BF209" s="192">
        <f>IF(N209="snížená",J209,0)</f>
        <v>0</v>
      </c>
      <c r="BG209" s="192">
        <f>IF(N209="zákl. přenesená",J209,0)</f>
        <v>0</v>
      </c>
      <c r="BH209" s="192">
        <f>IF(N209="sníž. přenesená",J209,0)</f>
        <v>0</v>
      </c>
      <c r="BI209" s="192">
        <f>IF(N209="nulová",J209,0)</f>
        <v>0</v>
      </c>
      <c r="BJ209" s="18" t="s">
        <v>8</v>
      </c>
      <c r="BK209" s="192">
        <f>ROUND(I209*H209,0)</f>
        <v>0</v>
      </c>
      <c r="BL209" s="18" t="s">
        <v>146</v>
      </c>
      <c r="BM209" s="191" t="s">
        <v>2111</v>
      </c>
    </row>
    <row r="210" spans="2:65" s="1" customFormat="1" ht="10.199999999999999">
      <c r="B210" s="35"/>
      <c r="C210" s="36"/>
      <c r="D210" s="193" t="s">
        <v>148</v>
      </c>
      <c r="E210" s="36"/>
      <c r="F210" s="194" t="s">
        <v>326</v>
      </c>
      <c r="G210" s="36"/>
      <c r="H210" s="36"/>
      <c r="I210" s="108"/>
      <c r="J210" s="36"/>
      <c r="K210" s="36"/>
      <c r="L210" s="39"/>
      <c r="M210" s="195"/>
      <c r="N210" s="64"/>
      <c r="O210" s="64"/>
      <c r="P210" s="64"/>
      <c r="Q210" s="64"/>
      <c r="R210" s="64"/>
      <c r="S210" s="64"/>
      <c r="T210" s="65"/>
      <c r="AT210" s="18" t="s">
        <v>148</v>
      </c>
      <c r="AU210" s="18" t="s">
        <v>81</v>
      </c>
    </row>
    <row r="211" spans="2:65" s="1" customFormat="1" ht="38.4">
      <c r="B211" s="35"/>
      <c r="C211" s="36"/>
      <c r="D211" s="193" t="s">
        <v>157</v>
      </c>
      <c r="E211" s="36"/>
      <c r="F211" s="196" t="s">
        <v>327</v>
      </c>
      <c r="G211" s="36"/>
      <c r="H211" s="36"/>
      <c r="I211" s="108"/>
      <c r="J211" s="36"/>
      <c r="K211" s="36"/>
      <c r="L211" s="39"/>
      <c r="M211" s="195"/>
      <c r="N211" s="64"/>
      <c r="O211" s="64"/>
      <c r="P211" s="64"/>
      <c r="Q211" s="64"/>
      <c r="R211" s="64"/>
      <c r="S211" s="64"/>
      <c r="T211" s="65"/>
      <c r="AT211" s="18" t="s">
        <v>157</v>
      </c>
      <c r="AU211" s="18" t="s">
        <v>81</v>
      </c>
    </row>
    <row r="212" spans="2:65" s="12" customFormat="1" ht="10.199999999999999">
      <c r="B212" s="197"/>
      <c r="C212" s="198"/>
      <c r="D212" s="193" t="s">
        <v>159</v>
      </c>
      <c r="E212" s="199" t="s">
        <v>20</v>
      </c>
      <c r="F212" s="200" t="s">
        <v>2112</v>
      </c>
      <c r="G212" s="198"/>
      <c r="H212" s="201">
        <v>30.18</v>
      </c>
      <c r="I212" s="202"/>
      <c r="J212" s="198"/>
      <c r="K212" s="198"/>
      <c r="L212" s="203"/>
      <c r="M212" s="204"/>
      <c r="N212" s="205"/>
      <c r="O212" s="205"/>
      <c r="P212" s="205"/>
      <c r="Q212" s="205"/>
      <c r="R212" s="205"/>
      <c r="S212" s="205"/>
      <c r="T212" s="206"/>
      <c r="AT212" s="207" t="s">
        <v>159</v>
      </c>
      <c r="AU212" s="207" t="s">
        <v>81</v>
      </c>
      <c r="AV212" s="12" t="s">
        <v>81</v>
      </c>
      <c r="AW212" s="12" t="s">
        <v>33</v>
      </c>
      <c r="AX212" s="12" t="s">
        <v>8</v>
      </c>
      <c r="AY212" s="207" t="s">
        <v>141</v>
      </c>
    </row>
    <row r="213" spans="2:65" s="1" customFormat="1" ht="14.4" customHeight="1">
      <c r="B213" s="35"/>
      <c r="C213" s="181" t="s">
        <v>171</v>
      </c>
      <c r="D213" s="181" t="s">
        <v>143</v>
      </c>
      <c r="E213" s="182" t="s">
        <v>330</v>
      </c>
      <c r="F213" s="183" t="s">
        <v>331</v>
      </c>
      <c r="G213" s="184" t="s">
        <v>332</v>
      </c>
      <c r="H213" s="185">
        <v>0.94</v>
      </c>
      <c r="I213" s="186"/>
      <c r="J213" s="185">
        <f>ROUND(I213*H213,0)</f>
        <v>0</v>
      </c>
      <c r="K213" s="183" t="s">
        <v>154</v>
      </c>
      <c r="L213" s="39"/>
      <c r="M213" s="187" t="s">
        <v>20</v>
      </c>
      <c r="N213" s="188" t="s">
        <v>43</v>
      </c>
      <c r="O213" s="64"/>
      <c r="P213" s="189">
        <f>O213*H213</f>
        <v>0</v>
      </c>
      <c r="Q213" s="189">
        <v>2.45329</v>
      </c>
      <c r="R213" s="189">
        <f>Q213*H213</f>
        <v>2.3060925999999999</v>
      </c>
      <c r="S213" s="189">
        <v>0</v>
      </c>
      <c r="T213" s="190">
        <f>S213*H213</f>
        <v>0</v>
      </c>
      <c r="AR213" s="191" t="s">
        <v>146</v>
      </c>
      <c r="AT213" s="191" t="s">
        <v>143</v>
      </c>
      <c r="AU213" s="191" t="s">
        <v>81</v>
      </c>
      <c r="AY213" s="18" t="s">
        <v>141</v>
      </c>
      <c r="BE213" s="192">
        <f>IF(N213="základní",J213,0)</f>
        <v>0</v>
      </c>
      <c r="BF213" s="192">
        <f>IF(N213="snížená",J213,0)</f>
        <v>0</v>
      </c>
      <c r="BG213" s="192">
        <f>IF(N213="zákl. přenesená",J213,0)</f>
        <v>0</v>
      </c>
      <c r="BH213" s="192">
        <f>IF(N213="sníž. přenesená",J213,0)</f>
        <v>0</v>
      </c>
      <c r="BI213" s="192">
        <f>IF(N213="nulová",J213,0)</f>
        <v>0</v>
      </c>
      <c r="BJ213" s="18" t="s">
        <v>8</v>
      </c>
      <c r="BK213" s="192">
        <f>ROUND(I213*H213,0)</f>
        <v>0</v>
      </c>
      <c r="BL213" s="18" t="s">
        <v>146</v>
      </c>
      <c r="BM213" s="191" t="s">
        <v>2113</v>
      </c>
    </row>
    <row r="214" spans="2:65" s="1" customFormat="1" ht="10.199999999999999">
      <c r="B214" s="35"/>
      <c r="C214" s="36"/>
      <c r="D214" s="193" t="s">
        <v>148</v>
      </c>
      <c r="E214" s="36"/>
      <c r="F214" s="194" t="s">
        <v>334</v>
      </c>
      <c r="G214" s="36"/>
      <c r="H214" s="36"/>
      <c r="I214" s="108"/>
      <c r="J214" s="36"/>
      <c r="K214" s="36"/>
      <c r="L214" s="39"/>
      <c r="M214" s="195"/>
      <c r="N214" s="64"/>
      <c r="O214" s="64"/>
      <c r="P214" s="64"/>
      <c r="Q214" s="64"/>
      <c r="R214" s="64"/>
      <c r="S214" s="64"/>
      <c r="T214" s="65"/>
      <c r="AT214" s="18" t="s">
        <v>148</v>
      </c>
      <c r="AU214" s="18" t="s">
        <v>81</v>
      </c>
    </row>
    <row r="215" spans="2:65" s="1" customFormat="1" ht="153.6">
      <c r="B215" s="35"/>
      <c r="C215" s="36"/>
      <c r="D215" s="193" t="s">
        <v>157</v>
      </c>
      <c r="E215" s="36"/>
      <c r="F215" s="196" t="s">
        <v>335</v>
      </c>
      <c r="G215" s="36"/>
      <c r="H215" s="36"/>
      <c r="I215" s="108"/>
      <c r="J215" s="36"/>
      <c r="K215" s="36"/>
      <c r="L215" s="39"/>
      <c r="M215" s="195"/>
      <c r="N215" s="64"/>
      <c r="O215" s="64"/>
      <c r="P215" s="64"/>
      <c r="Q215" s="64"/>
      <c r="R215" s="64"/>
      <c r="S215" s="64"/>
      <c r="T215" s="65"/>
      <c r="AT215" s="18" t="s">
        <v>157</v>
      </c>
      <c r="AU215" s="18" t="s">
        <v>81</v>
      </c>
    </row>
    <row r="216" spans="2:65" s="12" customFormat="1" ht="10.199999999999999">
      <c r="B216" s="197"/>
      <c r="C216" s="198"/>
      <c r="D216" s="193" t="s">
        <v>159</v>
      </c>
      <c r="E216" s="199" t="s">
        <v>20</v>
      </c>
      <c r="F216" s="200" t="s">
        <v>2114</v>
      </c>
      <c r="G216" s="198"/>
      <c r="H216" s="201">
        <v>0.94</v>
      </c>
      <c r="I216" s="202"/>
      <c r="J216" s="198"/>
      <c r="K216" s="198"/>
      <c r="L216" s="203"/>
      <c r="M216" s="204"/>
      <c r="N216" s="205"/>
      <c r="O216" s="205"/>
      <c r="P216" s="205"/>
      <c r="Q216" s="205"/>
      <c r="R216" s="205"/>
      <c r="S216" s="205"/>
      <c r="T216" s="206"/>
      <c r="AT216" s="207" t="s">
        <v>159</v>
      </c>
      <c r="AU216" s="207" t="s">
        <v>81</v>
      </c>
      <c r="AV216" s="12" t="s">
        <v>81</v>
      </c>
      <c r="AW216" s="12" t="s">
        <v>33</v>
      </c>
      <c r="AX216" s="12" t="s">
        <v>8</v>
      </c>
      <c r="AY216" s="207" t="s">
        <v>141</v>
      </c>
    </row>
    <row r="217" spans="2:65" s="1" customFormat="1" ht="14.4" customHeight="1">
      <c r="B217" s="35"/>
      <c r="C217" s="181" t="s">
        <v>309</v>
      </c>
      <c r="D217" s="181" t="s">
        <v>143</v>
      </c>
      <c r="E217" s="182" t="s">
        <v>338</v>
      </c>
      <c r="F217" s="183" t="s">
        <v>339</v>
      </c>
      <c r="G217" s="184" t="s">
        <v>153</v>
      </c>
      <c r="H217" s="185">
        <v>2</v>
      </c>
      <c r="I217" s="186"/>
      <c r="J217" s="185">
        <f>ROUND(I217*H217,0)</f>
        <v>0</v>
      </c>
      <c r="K217" s="183" t="s">
        <v>154</v>
      </c>
      <c r="L217" s="39"/>
      <c r="M217" s="187" t="s">
        <v>20</v>
      </c>
      <c r="N217" s="188" t="s">
        <v>43</v>
      </c>
      <c r="O217" s="64"/>
      <c r="P217" s="189">
        <f>O217*H217</f>
        <v>0</v>
      </c>
      <c r="Q217" s="189">
        <v>1.6979999999999999E-2</v>
      </c>
      <c r="R217" s="189">
        <f>Q217*H217</f>
        <v>3.3959999999999997E-2</v>
      </c>
      <c r="S217" s="189">
        <v>0</v>
      </c>
      <c r="T217" s="190">
        <f>S217*H217</f>
        <v>0</v>
      </c>
      <c r="AR217" s="191" t="s">
        <v>146</v>
      </c>
      <c r="AT217" s="191" t="s">
        <v>143</v>
      </c>
      <c r="AU217" s="191" t="s">
        <v>81</v>
      </c>
      <c r="AY217" s="18" t="s">
        <v>141</v>
      </c>
      <c r="BE217" s="192">
        <f>IF(N217="základní",J217,0)</f>
        <v>0</v>
      </c>
      <c r="BF217" s="192">
        <f>IF(N217="snížená",J217,0)</f>
        <v>0</v>
      </c>
      <c r="BG217" s="192">
        <f>IF(N217="zákl. přenesená",J217,0)</f>
        <v>0</v>
      </c>
      <c r="BH217" s="192">
        <f>IF(N217="sníž. přenesená",J217,0)</f>
        <v>0</v>
      </c>
      <c r="BI217" s="192">
        <f>IF(N217="nulová",J217,0)</f>
        <v>0</v>
      </c>
      <c r="BJ217" s="18" t="s">
        <v>8</v>
      </c>
      <c r="BK217" s="192">
        <f>ROUND(I217*H217,0)</f>
        <v>0</v>
      </c>
      <c r="BL217" s="18" t="s">
        <v>146</v>
      </c>
      <c r="BM217" s="191" t="s">
        <v>2115</v>
      </c>
    </row>
    <row r="218" spans="2:65" s="1" customFormat="1" ht="19.2">
      <c r="B218" s="35"/>
      <c r="C218" s="36"/>
      <c r="D218" s="193" t="s">
        <v>148</v>
      </c>
      <c r="E218" s="36"/>
      <c r="F218" s="194" t="s">
        <v>341</v>
      </c>
      <c r="G218" s="36"/>
      <c r="H218" s="36"/>
      <c r="I218" s="108"/>
      <c r="J218" s="36"/>
      <c r="K218" s="36"/>
      <c r="L218" s="39"/>
      <c r="M218" s="195"/>
      <c r="N218" s="64"/>
      <c r="O218" s="64"/>
      <c r="P218" s="64"/>
      <c r="Q218" s="64"/>
      <c r="R218" s="64"/>
      <c r="S218" s="64"/>
      <c r="T218" s="65"/>
      <c r="AT218" s="18" t="s">
        <v>148</v>
      </c>
      <c r="AU218" s="18" t="s">
        <v>81</v>
      </c>
    </row>
    <row r="219" spans="2:65" s="1" customFormat="1" ht="144">
      <c r="B219" s="35"/>
      <c r="C219" s="36"/>
      <c r="D219" s="193" t="s">
        <v>157</v>
      </c>
      <c r="E219" s="36"/>
      <c r="F219" s="196" t="s">
        <v>342</v>
      </c>
      <c r="G219" s="36"/>
      <c r="H219" s="36"/>
      <c r="I219" s="108"/>
      <c r="J219" s="36"/>
      <c r="K219" s="36"/>
      <c r="L219" s="39"/>
      <c r="M219" s="195"/>
      <c r="N219" s="64"/>
      <c r="O219" s="64"/>
      <c r="P219" s="64"/>
      <c r="Q219" s="64"/>
      <c r="R219" s="64"/>
      <c r="S219" s="64"/>
      <c r="T219" s="65"/>
      <c r="AT219" s="18" t="s">
        <v>157</v>
      </c>
      <c r="AU219" s="18" t="s">
        <v>81</v>
      </c>
    </row>
    <row r="220" spans="2:65" s="12" customFormat="1" ht="10.199999999999999">
      <c r="B220" s="197"/>
      <c r="C220" s="198"/>
      <c r="D220" s="193" t="s">
        <v>159</v>
      </c>
      <c r="E220" s="199" t="s">
        <v>20</v>
      </c>
      <c r="F220" s="200" t="s">
        <v>81</v>
      </c>
      <c r="G220" s="198"/>
      <c r="H220" s="201">
        <v>2</v>
      </c>
      <c r="I220" s="202"/>
      <c r="J220" s="198"/>
      <c r="K220" s="198"/>
      <c r="L220" s="203"/>
      <c r="M220" s="204"/>
      <c r="N220" s="205"/>
      <c r="O220" s="205"/>
      <c r="P220" s="205"/>
      <c r="Q220" s="205"/>
      <c r="R220" s="205"/>
      <c r="S220" s="205"/>
      <c r="T220" s="206"/>
      <c r="AT220" s="207" t="s">
        <v>159</v>
      </c>
      <c r="AU220" s="207" t="s">
        <v>81</v>
      </c>
      <c r="AV220" s="12" t="s">
        <v>81</v>
      </c>
      <c r="AW220" s="12" t="s">
        <v>33</v>
      </c>
      <c r="AX220" s="12" t="s">
        <v>8</v>
      </c>
      <c r="AY220" s="207" t="s">
        <v>141</v>
      </c>
    </row>
    <row r="221" spans="2:65" s="1" customFormat="1" ht="14.4" customHeight="1">
      <c r="B221" s="35"/>
      <c r="C221" s="229" t="s">
        <v>317</v>
      </c>
      <c r="D221" s="229" t="s">
        <v>345</v>
      </c>
      <c r="E221" s="230" t="s">
        <v>2116</v>
      </c>
      <c r="F221" s="231" t="s">
        <v>2117</v>
      </c>
      <c r="G221" s="232" t="s">
        <v>153</v>
      </c>
      <c r="H221" s="233">
        <v>2</v>
      </c>
      <c r="I221" s="234"/>
      <c r="J221" s="233">
        <f>ROUND(I221*H221,0)</f>
        <v>0</v>
      </c>
      <c r="K221" s="231" t="s">
        <v>154</v>
      </c>
      <c r="L221" s="235"/>
      <c r="M221" s="236" t="s">
        <v>20</v>
      </c>
      <c r="N221" s="237" t="s">
        <v>43</v>
      </c>
      <c r="O221" s="64"/>
      <c r="P221" s="189">
        <f>O221*H221</f>
        <v>0</v>
      </c>
      <c r="Q221" s="189">
        <v>1.2699999999999999E-2</v>
      </c>
      <c r="R221" s="189">
        <f>Q221*H221</f>
        <v>2.5399999999999999E-2</v>
      </c>
      <c r="S221" s="189">
        <v>0</v>
      </c>
      <c r="T221" s="190">
        <f>S221*H221</f>
        <v>0</v>
      </c>
      <c r="AR221" s="191" t="s">
        <v>195</v>
      </c>
      <c r="AT221" s="191" t="s">
        <v>345</v>
      </c>
      <c r="AU221" s="191" t="s">
        <v>81</v>
      </c>
      <c r="AY221" s="18" t="s">
        <v>141</v>
      </c>
      <c r="BE221" s="192">
        <f>IF(N221="základní",J221,0)</f>
        <v>0</v>
      </c>
      <c r="BF221" s="192">
        <f>IF(N221="snížená",J221,0)</f>
        <v>0</v>
      </c>
      <c r="BG221" s="192">
        <f>IF(N221="zákl. přenesená",J221,0)</f>
        <v>0</v>
      </c>
      <c r="BH221" s="192">
        <f>IF(N221="sníž. přenesená",J221,0)</f>
        <v>0</v>
      </c>
      <c r="BI221" s="192">
        <f>IF(N221="nulová",J221,0)</f>
        <v>0</v>
      </c>
      <c r="BJ221" s="18" t="s">
        <v>8</v>
      </c>
      <c r="BK221" s="192">
        <f>ROUND(I221*H221,0)</f>
        <v>0</v>
      </c>
      <c r="BL221" s="18" t="s">
        <v>146</v>
      </c>
      <c r="BM221" s="191" t="s">
        <v>2118</v>
      </c>
    </row>
    <row r="222" spans="2:65" s="1" customFormat="1" ht="10.199999999999999">
      <c r="B222" s="35"/>
      <c r="C222" s="36"/>
      <c r="D222" s="193" t="s">
        <v>148</v>
      </c>
      <c r="E222" s="36"/>
      <c r="F222" s="194" t="s">
        <v>2117</v>
      </c>
      <c r="G222" s="36"/>
      <c r="H222" s="36"/>
      <c r="I222" s="108"/>
      <c r="J222" s="36"/>
      <c r="K222" s="36"/>
      <c r="L222" s="39"/>
      <c r="M222" s="195"/>
      <c r="N222" s="64"/>
      <c r="O222" s="64"/>
      <c r="P222" s="64"/>
      <c r="Q222" s="64"/>
      <c r="R222" s="64"/>
      <c r="S222" s="64"/>
      <c r="T222" s="65"/>
      <c r="AT222" s="18" t="s">
        <v>148</v>
      </c>
      <c r="AU222" s="18" t="s">
        <v>81</v>
      </c>
    </row>
    <row r="223" spans="2:65" s="12" customFormat="1" ht="10.199999999999999">
      <c r="B223" s="197"/>
      <c r="C223" s="198"/>
      <c r="D223" s="193" t="s">
        <v>159</v>
      </c>
      <c r="E223" s="199" t="s">
        <v>20</v>
      </c>
      <c r="F223" s="200" t="s">
        <v>81</v>
      </c>
      <c r="G223" s="198"/>
      <c r="H223" s="201">
        <v>2</v>
      </c>
      <c r="I223" s="202"/>
      <c r="J223" s="198"/>
      <c r="K223" s="198"/>
      <c r="L223" s="203"/>
      <c r="M223" s="204"/>
      <c r="N223" s="205"/>
      <c r="O223" s="205"/>
      <c r="P223" s="205"/>
      <c r="Q223" s="205"/>
      <c r="R223" s="205"/>
      <c r="S223" s="205"/>
      <c r="T223" s="206"/>
      <c r="AT223" s="207" t="s">
        <v>159</v>
      </c>
      <c r="AU223" s="207" t="s">
        <v>81</v>
      </c>
      <c r="AV223" s="12" t="s">
        <v>81</v>
      </c>
      <c r="AW223" s="12" t="s">
        <v>33</v>
      </c>
      <c r="AX223" s="12" t="s">
        <v>8</v>
      </c>
      <c r="AY223" s="207" t="s">
        <v>141</v>
      </c>
    </row>
    <row r="224" spans="2:65" s="11" customFormat="1" ht="22.8" customHeight="1">
      <c r="B224" s="165"/>
      <c r="C224" s="166"/>
      <c r="D224" s="167" t="s">
        <v>71</v>
      </c>
      <c r="E224" s="179" t="s">
        <v>203</v>
      </c>
      <c r="F224" s="179" t="s">
        <v>357</v>
      </c>
      <c r="G224" s="166"/>
      <c r="H224" s="166"/>
      <c r="I224" s="169"/>
      <c r="J224" s="180">
        <f>BK224</f>
        <v>0</v>
      </c>
      <c r="K224" s="166"/>
      <c r="L224" s="171"/>
      <c r="M224" s="172"/>
      <c r="N224" s="173"/>
      <c r="O224" s="173"/>
      <c r="P224" s="174">
        <f>SUM(P225:P295)</f>
        <v>0</v>
      </c>
      <c r="Q224" s="173"/>
      <c r="R224" s="174">
        <f>SUM(R225:R295)</f>
        <v>4.78296E-2</v>
      </c>
      <c r="S224" s="173"/>
      <c r="T224" s="175">
        <f>SUM(T225:T295)</f>
        <v>12.80897</v>
      </c>
      <c r="AR224" s="176" t="s">
        <v>8</v>
      </c>
      <c r="AT224" s="177" t="s">
        <v>71</v>
      </c>
      <c r="AU224" s="177" t="s">
        <v>8</v>
      </c>
      <c r="AY224" s="176" t="s">
        <v>141</v>
      </c>
      <c r="BK224" s="178">
        <f>SUM(BK225:BK295)</f>
        <v>0</v>
      </c>
    </row>
    <row r="225" spans="2:65" s="1" customFormat="1" ht="21.6" customHeight="1">
      <c r="B225" s="35"/>
      <c r="C225" s="181" t="s">
        <v>249</v>
      </c>
      <c r="D225" s="181" t="s">
        <v>143</v>
      </c>
      <c r="E225" s="182" t="s">
        <v>359</v>
      </c>
      <c r="F225" s="183" t="s">
        <v>360</v>
      </c>
      <c r="G225" s="184" t="s">
        <v>163</v>
      </c>
      <c r="H225" s="185">
        <v>109.72</v>
      </c>
      <c r="I225" s="186"/>
      <c r="J225" s="185">
        <f>ROUND(I225*H225,0)</f>
        <v>0</v>
      </c>
      <c r="K225" s="183" t="s">
        <v>154</v>
      </c>
      <c r="L225" s="39"/>
      <c r="M225" s="187" t="s">
        <v>20</v>
      </c>
      <c r="N225" s="188" t="s">
        <v>43</v>
      </c>
      <c r="O225" s="64"/>
      <c r="P225" s="189">
        <f>O225*H225</f>
        <v>0</v>
      </c>
      <c r="Q225" s="189">
        <v>1.2999999999999999E-4</v>
      </c>
      <c r="R225" s="189">
        <f>Q225*H225</f>
        <v>1.4263599999999998E-2</v>
      </c>
      <c r="S225" s="189">
        <v>0</v>
      </c>
      <c r="T225" s="190">
        <f>S225*H225</f>
        <v>0</v>
      </c>
      <c r="AR225" s="191" t="s">
        <v>146</v>
      </c>
      <c r="AT225" s="191" t="s">
        <v>143</v>
      </c>
      <c r="AU225" s="191" t="s">
        <v>81</v>
      </c>
      <c r="AY225" s="18" t="s">
        <v>141</v>
      </c>
      <c r="BE225" s="192">
        <f>IF(N225="základní",J225,0)</f>
        <v>0</v>
      </c>
      <c r="BF225" s="192">
        <f>IF(N225="snížená",J225,0)</f>
        <v>0</v>
      </c>
      <c r="BG225" s="192">
        <f>IF(N225="zákl. přenesená",J225,0)</f>
        <v>0</v>
      </c>
      <c r="BH225" s="192">
        <f>IF(N225="sníž. přenesená",J225,0)</f>
        <v>0</v>
      </c>
      <c r="BI225" s="192">
        <f>IF(N225="nulová",J225,0)</f>
        <v>0</v>
      </c>
      <c r="BJ225" s="18" t="s">
        <v>8</v>
      </c>
      <c r="BK225" s="192">
        <f>ROUND(I225*H225,0)</f>
        <v>0</v>
      </c>
      <c r="BL225" s="18" t="s">
        <v>146</v>
      </c>
      <c r="BM225" s="191" t="s">
        <v>2119</v>
      </c>
    </row>
    <row r="226" spans="2:65" s="1" customFormat="1" ht="19.2">
      <c r="B226" s="35"/>
      <c r="C226" s="36"/>
      <c r="D226" s="193" t="s">
        <v>148</v>
      </c>
      <c r="E226" s="36"/>
      <c r="F226" s="194" t="s">
        <v>362</v>
      </c>
      <c r="G226" s="36"/>
      <c r="H226" s="36"/>
      <c r="I226" s="108"/>
      <c r="J226" s="36"/>
      <c r="K226" s="36"/>
      <c r="L226" s="39"/>
      <c r="M226" s="195"/>
      <c r="N226" s="64"/>
      <c r="O226" s="64"/>
      <c r="P226" s="64"/>
      <c r="Q226" s="64"/>
      <c r="R226" s="64"/>
      <c r="S226" s="64"/>
      <c r="T226" s="65"/>
      <c r="AT226" s="18" t="s">
        <v>148</v>
      </c>
      <c r="AU226" s="18" t="s">
        <v>81</v>
      </c>
    </row>
    <row r="227" spans="2:65" s="1" customFormat="1" ht="57.6">
      <c r="B227" s="35"/>
      <c r="C227" s="36"/>
      <c r="D227" s="193" t="s">
        <v>157</v>
      </c>
      <c r="E227" s="36"/>
      <c r="F227" s="196" t="s">
        <v>363</v>
      </c>
      <c r="G227" s="36"/>
      <c r="H227" s="36"/>
      <c r="I227" s="108"/>
      <c r="J227" s="36"/>
      <c r="K227" s="36"/>
      <c r="L227" s="39"/>
      <c r="M227" s="195"/>
      <c r="N227" s="64"/>
      <c r="O227" s="64"/>
      <c r="P227" s="64"/>
      <c r="Q227" s="64"/>
      <c r="R227" s="64"/>
      <c r="S227" s="64"/>
      <c r="T227" s="65"/>
      <c r="AT227" s="18" t="s">
        <v>157</v>
      </c>
      <c r="AU227" s="18" t="s">
        <v>81</v>
      </c>
    </row>
    <row r="228" spans="2:65" s="12" customFormat="1" ht="10.199999999999999">
      <c r="B228" s="197"/>
      <c r="C228" s="198"/>
      <c r="D228" s="193" t="s">
        <v>159</v>
      </c>
      <c r="E228" s="199" t="s">
        <v>20</v>
      </c>
      <c r="F228" s="200" t="s">
        <v>2076</v>
      </c>
      <c r="G228" s="198"/>
      <c r="H228" s="201">
        <v>109.72</v>
      </c>
      <c r="I228" s="202"/>
      <c r="J228" s="198"/>
      <c r="K228" s="198"/>
      <c r="L228" s="203"/>
      <c r="M228" s="204"/>
      <c r="N228" s="205"/>
      <c r="O228" s="205"/>
      <c r="P228" s="205"/>
      <c r="Q228" s="205"/>
      <c r="R228" s="205"/>
      <c r="S228" s="205"/>
      <c r="T228" s="206"/>
      <c r="AT228" s="207" t="s">
        <v>159</v>
      </c>
      <c r="AU228" s="207" t="s">
        <v>81</v>
      </c>
      <c r="AV228" s="12" t="s">
        <v>81</v>
      </c>
      <c r="AW228" s="12" t="s">
        <v>33</v>
      </c>
      <c r="AX228" s="12" t="s">
        <v>8</v>
      </c>
      <c r="AY228" s="207" t="s">
        <v>141</v>
      </c>
    </row>
    <row r="229" spans="2:65" s="1" customFormat="1" ht="14.4" customHeight="1">
      <c r="B229" s="35"/>
      <c r="C229" s="181" t="s">
        <v>329</v>
      </c>
      <c r="D229" s="181" t="s">
        <v>143</v>
      </c>
      <c r="E229" s="182" t="s">
        <v>2120</v>
      </c>
      <c r="F229" s="183" t="s">
        <v>2121</v>
      </c>
      <c r="G229" s="184" t="s">
        <v>380</v>
      </c>
      <c r="H229" s="185">
        <v>1</v>
      </c>
      <c r="I229" s="186"/>
      <c r="J229" s="185">
        <f>ROUND(I229*H229,0)</f>
        <v>0</v>
      </c>
      <c r="K229" s="183" t="s">
        <v>20</v>
      </c>
      <c r="L229" s="39"/>
      <c r="M229" s="187" t="s">
        <v>20</v>
      </c>
      <c r="N229" s="188" t="s">
        <v>43</v>
      </c>
      <c r="O229" s="64"/>
      <c r="P229" s="189">
        <f>O229*H229</f>
        <v>0</v>
      </c>
      <c r="Q229" s="189">
        <v>0</v>
      </c>
      <c r="R229" s="189">
        <f>Q229*H229</f>
        <v>0</v>
      </c>
      <c r="S229" s="189">
        <v>0</v>
      </c>
      <c r="T229" s="190">
        <f>S229*H229</f>
        <v>0</v>
      </c>
      <c r="AR229" s="191" t="s">
        <v>146</v>
      </c>
      <c r="AT229" s="191" t="s">
        <v>143</v>
      </c>
      <c r="AU229" s="191" t="s">
        <v>81</v>
      </c>
      <c r="AY229" s="18" t="s">
        <v>141</v>
      </c>
      <c r="BE229" s="192">
        <f>IF(N229="základní",J229,0)</f>
        <v>0</v>
      </c>
      <c r="BF229" s="192">
        <f>IF(N229="snížená",J229,0)</f>
        <v>0</v>
      </c>
      <c r="BG229" s="192">
        <f>IF(N229="zákl. přenesená",J229,0)</f>
        <v>0</v>
      </c>
      <c r="BH229" s="192">
        <f>IF(N229="sníž. přenesená",J229,0)</f>
        <v>0</v>
      </c>
      <c r="BI229" s="192">
        <f>IF(N229="nulová",J229,0)</f>
        <v>0</v>
      </c>
      <c r="BJ229" s="18" t="s">
        <v>8</v>
      </c>
      <c r="BK229" s="192">
        <f>ROUND(I229*H229,0)</f>
        <v>0</v>
      </c>
      <c r="BL229" s="18" t="s">
        <v>146</v>
      </c>
      <c r="BM229" s="191" t="s">
        <v>2122</v>
      </c>
    </row>
    <row r="230" spans="2:65" s="1" customFormat="1" ht="10.199999999999999">
      <c r="B230" s="35"/>
      <c r="C230" s="36"/>
      <c r="D230" s="193" t="s">
        <v>148</v>
      </c>
      <c r="E230" s="36"/>
      <c r="F230" s="194" t="s">
        <v>2121</v>
      </c>
      <c r="G230" s="36"/>
      <c r="H230" s="36"/>
      <c r="I230" s="108"/>
      <c r="J230" s="36"/>
      <c r="K230" s="36"/>
      <c r="L230" s="39"/>
      <c r="M230" s="195"/>
      <c r="N230" s="64"/>
      <c r="O230" s="64"/>
      <c r="P230" s="64"/>
      <c r="Q230" s="64"/>
      <c r="R230" s="64"/>
      <c r="S230" s="64"/>
      <c r="T230" s="65"/>
      <c r="AT230" s="18" t="s">
        <v>148</v>
      </c>
      <c r="AU230" s="18" t="s">
        <v>81</v>
      </c>
    </row>
    <row r="231" spans="2:65" s="1" customFormat="1" ht="14.4" customHeight="1">
      <c r="B231" s="35"/>
      <c r="C231" s="181" t="s">
        <v>337</v>
      </c>
      <c r="D231" s="181" t="s">
        <v>143</v>
      </c>
      <c r="E231" s="182" t="s">
        <v>366</v>
      </c>
      <c r="F231" s="183" t="s">
        <v>367</v>
      </c>
      <c r="G231" s="184" t="s">
        <v>163</v>
      </c>
      <c r="H231" s="185">
        <v>109.72</v>
      </c>
      <c r="I231" s="186"/>
      <c r="J231" s="185">
        <f>ROUND(I231*H231,0)</f>
        <v>0</v>
      </c>
      <c r="K231" s="183" t="s">
        <v>154</v>
      </c>
      <c r="L231" s="39"/>
      <c r="M231" s="187" t="s">
        <v>20</v>
      </c>
      <c r="N231" s="188" t="s">
        <v>43</v>
      </c>
      <c r="O231" s="64"/>
      <c r="P231" s="189">
        <f>O231*H231</f>
        <v>0</v>
      </c>
      <c r="Q231" s="189">
        <v>4.0000000000000003E-5</v>
      </c>
      <c r="R231" s="189">
        <f>Q231*H231</f>
        <v>4.3888E-3</v>
      </c>
      <c r="S231" s="189">
        <v>0</v>
      </c>
      <c r="T231" s="190">
        <f>S231*H231</f>
        <v>0</v>
      </c>
      <c r="AR231" s="191" t="s">
        <v>146</v>
      </c>
      <c r="AT231" s="191" t="s">
        <v>143</v>
      </c>
      <c r="AU231" s="191" t="s">
        <v>81</v>
      </c>
      <c r="AY231" s="18" t="s">
        <v>141</v>
      </c>
      <c r="BE231" s="192">
        <f>IF(N231="základní",J231,0)</f>
        <v>0</v>
      </c>
      <c r="BF231" s="192">
        <f>IF(N231="snížená",J231,0)</f>
        <v>0</v>
      </c>
      <c r="BG231" s="192">
        <f>IF(N231="zákl. přenesená",J231,0)</f>
        <v>0</v>
      </c>
      <c r="BH231" s="192">
        <f>IF(N231="sníž. přenesená",J231,0)</f>
        <v>0</v>
      </c>
      <c r="BI231" s="192">
        <f>IF(N231="nulová",J231,0)</f>
        <v>0</v>
      </c>
      <c r="BJ231" s="18" t="s">
        <v>8</v>
      </c>
      <c r="BK231" s="192">
        <f>ROUND(I231*H231,0)</f>
        <v>0</v>
      </c>
      <c r="BL231" s="18" t="s">
        <v>146</v>
      </c>
      <c r="BM231" s="191" t="s">
        <v>2123</v>
      </c>
    </row>
    <row r="232" spans="2:65" s="1" customFormat="1" ht="19.2">
      <c r="B232" s="35"/>
      <c r="C232" s="36"/>
      <c r="D232" s="193" t="s">
        <v>148</v>
      </c>
      <c r="E232" s="36"/>
      <c r="F232" s="194" t="s">
        <v>369</v>
      </c>
      <c r="G232" s="36"/>
      <c r="H232" s="36"/>
      <c r="I232" s="108"/>
      <c r="J232" s="36"/>
      <c r="K232" s="36"/>
      <c r="L232" s="39"/>
      <c r="M232" s="195"/>
      <c r="N232" s="64"/>
      <c r="O232" s="64"/>
      <c r="P232" s="64"/>
      <c r="Q232" s="64"/>
      <c r="R232" s="64"/>
      <c r="S232" s="64"/>
      <c r="T232" s="65"/>
      <c r="AT232" s="18" t="s">
        <v>148</v>
      </c>
      <c r="AU232" s="18" t="s">
        <v>81</v>
      </c>
    </row>
    <row r="233" spans="2:65" s="1" customFormat="1" ht="172.8">
      <c r="B233" s="35"/>
      <c r="C233" s="36"/>
      <c r="D233" s="193" t="s">
        <v>157</v>
      </c>
      <c r="E233" s="36"/>
      <c r="F233" s="196" t="s">
        <v>370</v>
      </c>
      <c r="G233" s="36"/>
      <c r="H233" s="36"/>
      <c r="I233" s="108"/>
      <c r="J233" s="36"/>
      <c r="K233" s="36"/>
      <c r="L233" s="39"/>
      <c r="M233" s="195"/>
      <c r="N233" s="64"/>
      <c r="O233" s="64"/>
      <c r="P233" s="64"/>
      <c r="Q233" s="64"/>
      <c r="R233" s="64"/>
      <c r="S233" s="64"/>
      <c r="T233" s="65"/>
      <c r="AT233" s="18" t="s">
        <v>157</v>
      </c>
      <c r="AU233" s="18" t="s">
        <v>81</v>
      </c>
    </row>
    <row r="234" spans="2:65" s="12" customFormat="1" ht="10.199999999999999">
      <c r="B234" s="197"/>
      <c r="C234" s="198"/>
      <c r="D234" s="193" t="s">
        <v>159</v>
      </c>
      <c r="E234" s="199" t="s">
        <v>20</v>
      </c>
      <c r="F234" s="200" t="s">
        <v>2076</v>
      </c>
      <c r="G234" s="198"/>
      <c r="H234" s="201">
        <v>109.72</v>
      </c>
      <c r="I234" s="202"/>
      <c r="J234" s="198"/>
      <c r="K234" s="198"/>
      <c r="L234" s="203"/>
      <c r="M234" s="204"/>
      <c r="N234" s="205"/>
      <c r="O234" s="205"/>
      <c r="P234" s="205"/>
      <c r="Q234" s="205"/>
      <c r="R234" s="205"/>
      <c r="S234" s="205"/>
      <c r="T234" s="206"/>
      <c r="AT234" s="207" t="s">
        <v>159</v>
      </c>
      <c r="AU234" s="207" t="s">
        <v>81</v>
      </c>
      <c r="AV234" s="12" t="s">
        <v>81</v>
      </c>
      <c r="AW234" s="12" t="s">
        <v>33</v>
      </c>
      <c r="AX234" s="12" t="s">
        <v>8</v>
      </c>
      <c r="AY234" s="207" t="s">
        <v>141</v>
      </c>
    </row>
    <row r="235" spans="2:65" s="1" customFormat="1" ht="14.4" customHeight="1">
      <c r="B235" s="35"/>
      <c r="C235" s="181" t="s">
        <v>344</v>
      </c>
      <c r="D235" s="181" t="s">
        <v>143</v>
      </c>
      <c r="E235" s="182" t="s">
        <v>372</v>
      </c>
      <c r="F235" s="183" t="s">
        <v>373</v>
      </c>
      <c r="G235" s="184" t="s">
        <v>163</v>
      </c>
      <c r="H235" s="185">
        <v>109.72</v>
      </c>
      <c r="I235" s="186"/>
      <c r="J235" s="185">
        <f>ROUND(I235*H235,0)</f>
        <v>0</v>
      </c>
      <c r="K235" s="183" t="s">
        <v>154</v>
      </c>
      <c r="L235" s="39"/>
      <c r="M235" s="187" t="s">
        <v>20</v>
      </c>
      <c r="N235" s="188" t="s">
        <v>43</v>
      </c>
      <c r="O235" s="64"/>
      <c r="P235" s="189">
        <f>O235*H235</f>
        <v>0</v>
      </c>
      <c r="Q235" s="189">
        <v>1.0000000000000001E-5</v>
      </c>
      <c r="R235" s="189">
        <f>Q235*H235</f>
        <v>1.0972E-3</v>
      </c>
      <c r="S235" s="189">
        <v>0</v>
      </c>
      <c r="T235" s="190">
        <f>S235*H235</f>
        <v>0</v>
      </c>
      <c r="AR235" s="191" t="s">
        <v>146</v>
      </c>
      <c r="AT235" s="191" t="s">
        <v>143</v>
      </c>
      <c r="AU235" s="191" t="s">
        <v>81</v>
      </c>
      <c r="AY235" s="18" t="s">
        <v>141</v>
      </c>
      <c r="BE235" s="192">
        <f>IF(N235="základní",J235,0)</f>
        <v>0</v>
      </c>
      <c r="BF235" s="192">
        <f>IF(N235="snížená",J235,0)</f>
        <v>0</v>
      </c>
      <c r="BG235" s="192">
        <f>IF(N235="zákl. přenesená",J235,0)</f>
        <v>0</v>
      </c>
      <c r="BH235" s="192">
        <f>IF(N235="sníž. přenesená",J235,0)</f>
        <v>0</v>
      </c>
      <c r="BI235" s="192">
        <f>IF(N235="nulová",J235,0)</f>
        <v>0</v>
      </c>
      <c r="BJ235" s="18" t="s">
        <v>8</v>
      </c>
      <c r="BK235" s="192">
        <f>ROUND(I235*H235,0)</f>
        <v>0</v>
      </c>
      <c r="BL235" s="18" t="s">
        <v>146</v>
      </c>
      <c r="BM235" s="191" t="s">
        <v>2124</v>
      </c>
    </row>
    <row r="236" spans="2:65" s="1" customFormat="1" ht="10.199999999999999">
      <c r="B236" s="35"/>
      <c r="C236" s="36"/>
      <c r="D236" s="193" t="s">
        <v>148</v>
      </c>
      <c r="E236" s="36"/>
      <c r="F236" s="194" t="s">
        <v>375</v>
      </c>
      <c r="G236" s="36"/>
      <c r="H236" s="36"/>
      <c r="I236" s="108"/>
      <c r="J236" s="36"/>
      <c r="K236" s="36"/>
      <c r="L236" s="39"/>
      <c r="M236" s="195"/>
      <c r="N236" s="64"/>
      <c r="O236" s="64"/>
      <c r="P236" s="64"/>
      <c r="Q236" s="64"/>
      <c r="R236" s="64"/>
      <c r="S236" s="64"/>
      <c r="T236" s="65"/>
      <c r="AT236" s="18" t="s">
        <v>148</v>
      </c>
      <c r="AU236" s="18" t="s">
        <v>81</v>
      </c>
    </row>
    <row r="237" spans="2:65" s="1" customFormat="1" ht="230.4">
      <c r="B237" s="35"/>
      <c r="C237" s="36"/>
      <c r="D237" s="193" t="s">
        <v>157</v>
      </c>
      <c r="E237" s="36"/>
      <c r="F237" s="196" t="s">
        <v>376</v>
      </c>
      <c r="G237" s="36"/>
      <c r="H237" s="36"/>
      <c r="I237" s="108"/>
      <c r="J237" s="36"/>
      <c r="K237" s="36"/>
      <c r="L237" s="39"/>
      <c r="M237" s="195"/>
      <c r="N237" s="64"/>
      <c r="O237" s="64"/>
      <c r="P237" s="64"/>
      <c r="Q237" s="64"/>
      <c r="R237" s="64"/>
      <c r="S237" s="64"/>
      <c r="T237" s="65"/>
      <c r="AT237" s="18" t="s">
        <v>157</v>
      </c>
      <c r="AU237" s="18" t="s">
        <v>81</v>
      </c>
    </row>
    <row r="238" spans="2:65" s="12" customFormat="1" ht="10.199999999999999">
      <c r="B238" s="197"/>
      <c r="C238" s="198"/>
      <c r="D238" s="193" t="s">
        <v>159</v>
      </c>
      <c r="E238" s="199" t="s">
        <v>20</v>
      </c>
      <c r="F238" s="200" t="s">
        <v>2076</v>
      </c>
      <c r="G238" s="198"/>
      <c r="H238" s="201">
        <v>109.72</v>
      </c>
      <c r="I238" s="202"/>
      <c r="J238" s="198"/>
      <c r="K238" s="198"/>
      <c r="L238" s="203"/>
      <c r="M238" s="204"/>
      <c r="N238" s="205"/>
      <c r="O238" s="205"/>
      <c r="P238" s="205"/>
      <c r="Q238" s="205"/>
      <c r="R238" s="205"/>
      <c r="S238" s="205"/>
      <c r="T238" s="206"/>
      <c r="AT238" s="207" t="s">
        <v>159</v>
      </c>
      <c r="AU238" s="207" t="s">
        <v>81</v>
      </c>
      <c r="AV238" s="12" t="s">
        <v>81</v>
      </c>
      <c r="AW238" s="12" t="s">
        <v>33</v>
      </c>
      <c r="AX238" s="12" t="s">
        <v>8</v>
      </c>
      <c r="AY238" s="207" t="s">
        <v>141</v>
      </c>
    </row>
    <row r="239" spans="2:65" s="1" customFormat="1" ht="14.4" customHeight="1">
      <c r="B239" s="35"/>
      <c r="C239" s="181" t="s">
        <v>349</v>
      </c>
      <c r="D239" s="181" t="s">
        <v>143</v>
      </c>
      <c r="E239" s="182" t="s">
        <v>378</v>
      </c>
      <c r="F239" s="183" t="s">
        <v>379</v>
      </c>
      <c r="G239" s="184" t="s">
        <v>380</v>
      </c>
      <c r="H239" s="185">
        <v>4</v>
      </c>
      <c r="I239" s="186"/>
      <c r="J239" s="185">
        <f>ROUND(I239*H239,0)</f>
        <v>0</v>
      </c>
      <c r="K239" s="183" t="s">
        <v>20</v>
      </c>
      <c r="L239" s="39"/>
      <c r="M239" s="187" t="s">
        <v>20</v>
      </c>
      <c r="N239" s="188" t="s">
        <v>43</v>
      </c>
      <c r="O239" s="64"/>
      <c r="P239" s="189">
        <f>O239*H239</f>
        <v>0</v>
      </c>
      <c r="Q239" s="189">
        <v>0</v>
      </c>
      <c r="R239" s="189">
        <f>Q239*H239</f>
        <v>0</v>
      </c>
      <c r="S239" s="189">
        <v>0</v>
      </c>
      <c r="T239" s="190">
        <f>S239*H239</f>
        <v>0</v>
      </c>
      <c r="AR239" s="191" t="s">
        <v>146</v>
      </c>
      <c r="AT239" s="191" t="s">
        <v>143</v>
      </c>
      <c r="AU239" s="191" t="s">
        <v>81</v>
      </c>
      <c r="AY239" s="18" t="s">
        <v>141</v>
      </c>
      <c r="BE239" s="192">
        <f>IF(N239="základní",J239,0)</f>
        <v>0</v>
      </c>
      <c r="BF239" s="192">
        <f>IF(N239="snížená",J239,0)</f>
        <v>0</v>
      </c>
      <c r="BG239" s="192">
        <f>IF(N239="zákl. přenesená",J239,0)</f>
        <v>0</v>
      </c>
      <c r="BH239" s="192">
        <f>IF(N239="sníž. přenesená",J239,0)</f>
        <v>0</v>
      </c>
      <c r="BI239" s="192">
        <f>IF(N239="nulová",J239,0)</f>
        <v>0</v>
      </c>
      <c r="BJ239" s="18" t="s">
        <v>8</v>
      </c>
      <c r="BK239" s="192">
        <f>ROUND(I239*H239,0)</f>
        <v>0</v>
      </c>
      <c r="BL239" s="18" t="s">
        <v>146</v>
      </c>
      <c r="BM239" s="191" t="s">
        <v>2125</v>
      </c>
    </row>
    <row r="240" spans="2:65" s="1" customFormat="1" ht="10.199999999999999">
      <c r="B240" s="35"/>
      <c r="C240" s="36"/>
      <c r="D240" s="193" t="s">
        <v>148</v>
      </c>
      <c r="E240" s="36"/>
      <c r="F240" s="194" t="s">
        <v>379</v>
      </c>
      <c r="G240" s="36"/>
      <c r="H240" s="36"/>
      <c r="I240" s="108"/>
      <c r="J240" s="36"/>
      <c r="K240" s="36"/>
      <c r="L240" s="39"/>
      <c r="M240" s="195"/>
      <c r="N240" s="64"/>
      <c r="O240" s="64"/>
      <c r="P240" s="64"/>
      <c r="Q240" s="64"/>
      <c r="R240" s="64"/>
      <c r="S240" s="64"/>
      <c r="T240" s="65"/>
      <c r="AT240" s="18" t="s">
        <v>148</v>
      </c>
      <c r="AU240" s="18" t="s">
        <v>81</v>
      </c>
    </row>
    <row r="241" spans="2:65" s="12" customFormat="1" ht="10.199999999999999">
      <c r="B241" s="197"/>
      <c r="C241" s="198"/>
      <c r="D241" s="193" t="s">
        <v>159</v>
      </c>
      <c r="E241" s="199" t="s">
        <v>20</v>
      </c>
      <c r="F241" s="200" t="s">
        <v>146</v>
      </c>
      <c r="G241" s="198"/>
      <c r="H241" s="201">
        <v>4</v>
      </c>
      <c r="I241" s="202"/>
      <c r="J241" s="198"/>
      <c r="K241" s="198"/>
      <c r="L241" s="203"/>
      <c r="M241" s="204"/>
      <c r="N241" s="205"/>
      <c r="O241" s="205"/>
      <c r="P241" s="205"/>
      <c r="Q241" s="205"/>
      <c r="R241" s="205"/>
      <c r="S241" s="205"/>
      <c r="T241" s="206"/>
      <c r="AT241" s="207" t="s">
        <v>159</v>
      </c>
      <c r="AU241" s="207" t="s">
        <v>81</v>
      </c>
      <c r="AV241" s="12" t="s">
        <v>81</v>
      </c>
      <c r="AW241" s="12" t="s">
        <v>33</v>
      </c>
      <c r="AX241" s="12" t="s">
        <v>8</v>
      </c>
      <c r="AY241" s="207" t="s">
        <v>141</v>
      </c>
    </row>
    <row r="242" spans="2:65" s="1" customFormat="1" ht="14.4" customHeight="1">
      <c r="B242" s="35"/>
      <c r="C242" s="181" t="s">
        <v>353</v>
      </c>
      <c r="D242" s="181" t="s">
        <v>143</v>
      </c>
      <c r="E242" s="182" t="s">
        <v>383</v>
      </c>
      <c r="F242" s="183" t="s">
        <v>384</v>
      </c>
      <c r="G242" s="184" t="s">
        <v>380</v>
      </c>
      <c r="H242" s="185">
        <v>3</v>
      </c>
      <c r="I242" s="186"/>
      <c r="J242" s="185">
        <f>ROUND(I242*H242,0)</f>
        <v>0</v>
      </c>
      <c r="K242" s="183" t="s">
        <v>20</v>
      </c>
      <c r="L242" s="39"/>
      <c r="M242" s="187" t="s">
        <v>20</v>
      </c>
      <c r="N242" s="188" t="s">
        <v>43</v>
      </c>
      <c r="O242" s="64"/>
      <c r="P242" s="189">
        <f>O242*H242</f>
        <v>0</v>
      </c>
      <c r="Q242" s="189">
        <v>0</v>
      </c>
      <c r="R242" s="189">
        <f>Q242*H242</f>
        <v>0</v>
      </c>
      <c r="S242" s="189">
        <v>0</v>
      </c>
      <c r="T242" s="190">
        <f>S242*H242</f>
        <v>0</v>
      </c>
      <c r="AR242" s="191" t="s">
        <v>146</v>
      </c>
      <c r="AT242" s="191" t="s">
        <v>143</v>
      </c>
      <c r="AU242" s="191" t="s">
        <v>81</v>
      </c>
      <c r="AY242" s="18" t="s">
        <v>141</v>
      </c>
      <c r="BE242" s="192">
        <f>IF(N242="základní",J242,0)</f>
        <v>0</v>
      </c>
      <c r="BF242" s="192">
        <f>IF(N242="snížená",J242,0)</f>
        <v>0</v>
      </c>
      <c r="BG242" s="192">
        <f>IF(N242="zákl. přenesená",J242,0)</f>
        <v>0</v>
      </c>
      <c r="BH242" s="192">
        <f>IF(N242="sníž. přenesená",J242,0)</f>
        <v>0</v>
      </c>
      <c r="BI242" s="192">
        <f>IF(N242="nulová",J242,0)</f>
        <v>0</v>
      </c>
      <c r="BJ242" s="18" t="s">
        <v>8</v>
      </c>
      <c r="BK242" s="192">
        <f>ROUND(I242*H242,0)</f>
        <v>0</v>
      </c>
      <c r="BL242" s="18" t="s">
        <v>146</v>
      </c>
      <c r="BM242" s="191" t="s">
        <v>2126</v>
      </c>
    </row>
    <row r="243" spans="2:65" s="1" customFormat="1" ht="10.199999999999999">
      <c r="B243" s="35"/>
      <c r="C243" s="36"/>
      <c r="D243" s="193" t="s">
        <v>148</v>
      </c>
      <c r="E243" s="36"/>
      <c r="F243" s="194" t="s">
        <v>384</v>
      </c>
      <c r="G243" s="36"/>
      <c r="H243" s="36"/>
      <c r="I243" s="108"/>
      <c r="J243" s="36"/>
      <c r="K243" s="36"/>
      <c r="L243" s="39"/>
      <c r="M243" s="195"/>
      <c r="N243" s="64"/>
      <c r="O243" s="64"/>
      <c r="P243" s="64"/>
      <c r="Q243" s="64"/>
      <c r="R243" s="64"/>
      <c r="S243" s="64"/>
      <c r="T243" s="65"/>
      <c r="AT243" s="18" t="s">
        <v>148</v>
      </c>
      <c r="AU243" s="18" t="s">
        <v>81</v>
      </c>
    </row>
    <row r="244" spans="2:65" s="1" customFormat="1" ht="14.4" customHeight="1">
      <c r="B244" s="35"/>
      <c r="C244" s="181" t="s">
        <v>358</v>
      </c>
      <c r="D244" s="181" t="s">
        <v>143</v>
      </c>
      <c r="E244" s="182" t="s">
        <v>393</v>
      </c>
      <c r="F244" s="183" t="s">
        <v>394</v>
      </c>
      <c r="G244" s="184" t="s">
        <v>153</v>
      </c>
      <c r="H244" s="185">
        <v>12</v>
      </c>
      <c r="I244" s="186"/>
      <c r="J244" s="185">
        <f>ROUND(I244*H244,0)</f>
        <v>0</v>
      </c>
      <c r="K244" s="183" t="s">
        <v>154</v>
      </c>
      <c r="L244" s="39"/>
      <c r="M244" s="187" t="s">
        <v>20</v>
      </c>
      <c r="N244" s="188" t="s">
        <v>43</v>
      </c>
      <c r="O244" s="64"/>
      <c r="P244" s="189">
        <f>O244*H244</f>
        <v>0</v>
      </c>
      <c r="Q244" s="189">
        <v>2.3400000000000001E-3</v>
      </c>
      <c r="R244" s="189">
        <f>Q244*H244</f>
        <v>2.8080000000000001E-2</v>
      </c>
      <c r="S244" s="189">
        <v>0</v>
      </c>
      <c r="T244" s="190">
        <f>S244*H244</f>
        <v>0</v>
      </c>
      <c r="AR244" s="191" t="s">
        <v>146</v>
      </c>
      <c r="AT244" s="191" t="s">
        <v>143</v>
      </c>
      <c r="AU244" s="191" t="s">
        <v>81</v>
      </c>
      <c r="AY244" s="18" t="s">
        <v>141</v>
      </c>
      <c r="BE244" s="192">
        <f>IF(N244="základní",J244,0)</f>
        <v>0</v>
      </c>
      <c r="BF244" s="192">
        <f>IF(N244="snížená",J244,0)</f>
        <v>0</v>
      </c>
      <c r="BG244" s="192">
        <f>IF(N244="zákl. přenesená",J244,0)</f>
        <v>0</v>
      </c>
      <c r="BH244" s="192">
        <f>IF(N244="sníž. přenesená",J244,0)</f>
        <v>0</v>
      </c>
      <c r="BI244" s="192">
        <f>IF(N244="nulová",J244,0)</f>
        <v>0</v>
      </c>
      <c r="BJ244" s="18" t="s">
        <v>8</v>
      </c>
      <c r="BK244" s="192">
        <f>ROUND(I244*H244,0)</f>
        <v>0</v>
      </c>
      <c r="BL244" s="18" t="s">
        <v>146</v>
      </c>
      <c r="BM244" s="191" t="s">
        <v>2127</v>
      </c>
    </row>
    <row r="245" spans="2:65" s="1" customFormat="1" ht="19.2">
      <c r="B245" s="35"/>
      <c r="C245" s="36"/>
      <c r="D245" s="193" t="s">
        <v>148</v>
      </c>
      <c r="E245" s="36"/>
      <c r="F245" s="194" t="s">
        <v>396</v>
      </c>
      <c r="G245" s="36"/>
      <c r="H245" s="36"/>
      <c r="I245" s="108"/>
      <c r="J245" s="36"/>
      <c r="K245" s="36"/>
      <c r="L245" s="39"/>
      <c r="M245" s="195"/>
      <c r="N245" s="64"/>
      <c r="O245" s="64"/>
      <c r="P245" s="64"/>
      <c r="Q245" s="64"/>
      <c r="R245" s="64"/>
      <c r="S245" s="64"/>
      <c r="T245" s="65"/>
      <c r="AT245" s="18" t="s">
        <v>148</v>
      </c>
      <c r="AU245" s="18" t="s">
        <v>81</v>
      </c>
    </row>
    <row r="246" spans="2:65" s="1" customFormat="1" ht="86.4">
      <c r="B246" s="35"/>
      <c r="C246" s="36"/>
      <c r="D246" s="193" t="s">
        <v>157</v>
      </c>
      <c r="E246" s="36"/>
      <c r="F246" s="196" t="s">
        <v>397</v>
      </c>
      <c r="G246" s="36"/>
      <c r="H246" s="36"/>
      <c r="I246" s="108"/>
      <c r="J246" s="36"/>
      <c r="K246" s="36"/>
      <c r="L246" s="39"/>
      <c r="M246" s="195"/>
      <c r="N246" s="64"/>
      <c r="O246" s="64"/>
      <c r="P246" s="64"/>
      <c r="Q246" s="64"/>
      <c r="R246" s="64"/>
      <c r="S246" s="64"/>
      <c r="T246" s="65"/>
      <c r="AT246" s="18" t="s">
        <v>157</v>
      </c>
      <c r="AU246" s="18" t="s">
        <v>81</v>
      </c>
    </row>
    <row r="247" spans="2:65" s="12" customFormat="1" ht="10.199999999999999">
      <c r="B247" s="197"/>
      <c r="C247" s="198"/>
      <c r="D247" s="193" t="s">
        <v>159</v>
      </c>
      <c r="E247" s="199" t="s">
        <v>20</v>
      </c>
      <c r="F247" s="200" t="s">
        <v>220</v>
      </c>
      <c r="G247" s="198"/>
      <c r="H247" s="201">
        <v>12</v>
      </c>
      <c r="I247" s="202"/>
      <c r="J247" s="198"/>
      <c r="K247" s="198"/>
      <c r="L247" s="203"/>
      <c r="M247" s="204"/>
      <c r="N247" s="205"/>
      <c r="O247" s="205"/>
      <c r="P247" s="205"/>
      <c r="Q247" s="205"/>
      <c r="R247" s="205"/>
      <c r="S247" s="205"/>
      <c r="T247" s="206"/>
      <c r="AT247" s="207" t="s">
        <v>159</v>
      </c>
      <c r="AU247" s="207" t="s">
        <v>81</v>
      </c>
      <c r="AV247" s="12" t="s">
        <v>81</v>
      </c>
      <c r="AW247" s="12" t="s">
        <v>33</v>
      </c>
      <c r="AX247" s="12" t="s">
        <v>8</v>
      </c>
      <c r="AY247" s="207" t="s">
        <v>141</v>
      </c>
    </row>
    <row r="248" spans="2:65" s="1" customFormat="1" ht="14.4" customHeight="1">
      <c r="B248" s="35"/>
      <c r="C248" s="181" t="s">
        <v>365</v>
      </c>
      <c r="D248" s="181" t="s">
        <v>143</v>
      </c>
      <c r="E248" s="182" t="s">
        <v>399</v>
      </c>
      <c r="F248" s="183" t="s">
        <v>400</v>
      </c>
      <c r="G248" s="184" t="s">
        <v>163</v>
      </c>
      <c r="H248" s="185">
        <v>4.62</v>
      </c>
      <c r="I248" s="186"/>
      <c r="J248" s="185">
        <f>ROUND(I248*H248,0)</f>
        <v>0</v>
      </c>
      <c r="K248" s="183" t="s">
        <v>154</v>
      </c>
      <c r="L248" s="39"/>
      <c r="M248" s="187" t="s">
        <v>20</v>
      </c>
      <c r="N248" s="188" t="s">
        <v>43</v>
      </c>
      <c r="O248" s="64"/>
      <c r="P248" s="189">
        <f>O248*H248</f>
        <v>0</v>
      </c>
      <c r="Q248" s="189">
        <v>0</v>
      </c>
      <c r="R248" s="189">
        <f>Q248*H248</f>
        <v>0</v>
      </c>
      <c r="S248" s="189">
        <v>0.13100000000000001</v>
      </c>
      <c r="T248" s="190">
        <f>S248*H248</f>
        <v>0.60522000000000009</v>
      </c>
      <c r="AR248" s="191" t="s">
        <v>146</v>
      </c>
      <c r="AT248" s="191" t="s">
        <v>143</v>
      </c>
      <c r="AU248" s="191" t="s">
        <v>81</v>
      </c>
      <c r="AY248" s="18" t="s">
        <v>141</v>
      </c>
      <c r="BE248" s="192">
        <f>IF(N248="základní",J248,0)</f>
        <v>0</v>
      </c>
      <c r="BF248" s="192">
        <f>IF(N248="snížená",J248,0)</f>
        <v>0</v>
      </c>
      <c r="BG248" s="192">
        <f>IF(N248="zákl. přenesená",J248,0)</f>
        <v>0</v>
      </c>
      <c r="BH248" s="192">
        <f>IF(N248="sníž. přenesená",J248,0)</f>
        <v>0</v>
      </c>
      <c r="BI248" s="192">
        <f>IF(N248="nulová",J248,0)</f>
        <v>0</v>
      </c>
      <c r="BJ248" s="18" t="s">
        <v>8</v>
      </c>
      <c r="BK248" s="192">
        <f>ROUND(I248*H248,0)</f>
        <v>0</v>
      </c>
      <c r="BL248" s="18" t="s">
        <v>146</v>
      </c>
      <c r="BM248" s="191" t="s">
        <v>2128</v>
      </c>
    </row>
    <row r="249" spans="2:65" s="1" customFormat="1" ht="19.2">
      <c r="B249" s="35"/>
      <c r="C249" s="36"/>
      <c r="D249" s="193" t="s">
        <v>148</v>
      </c>
      <c r="E249" s="36"/>
      <c r="F249" s="194" t="s">
        <v>402</v>
      </c>
      <c r="G249" s="36"/>
      <c r="H249" s="36"/>
      <c r="I249" s="108"/>
      <c r="J249" s="36"/>
      <c r="K249" s="36"/>
      <c r="L249" s="39"/>
      <c r="M249" s="195"/>
      <c r="N249" s="64"/>
      <c r="O249" s="64"/>
      <c r="P249" s="64"/>
      <c r="Q249" s="64"/>
      <c r="R249" s="64"/>
      <c r="S249" s="64"/>
      <c r="T249" s="65"/>
      <c r="AT249" s="18" t="s">
        <v>148</v>
      </c>
      <c r="AU249" s="18" t="s">
        <v>81</v>
      </c>
    </row>
    <row r="250" spans="2:65" s="12" customFormat="1" ht="10.199999999999999">
      <c r="B250" s="197"/>
      <c r="C250" s="198"/>
      <c r="D250" s="193" t="s">
        <v>159</v>
      </c>
      <c r="E250" s="199" t="s">
        <v>20</v>
      </c>
      <c r="F250" s="200" t="s">
        <v>2129</v>
      </c>
      <c r="G250" s="198"/>
      <c r="H250" s="201">
        <v>4.62</v>
      </c>
      <c r="I250" s="202"/>
      <c r="J250" s="198"/>
      <c r="K250" s="198"/>
      <c r="L250" s="203"/>
      <c r="M250" s="204"/>
      <c r="N250" s="205"/>
      <c r="O250" s="205"/>
      <c r="P250" s="205"/>
      <c r="Q250" s="205"/>
      <c r="R250" s="205"/>
      <c r="S250" s="205"/>
      <c r="T250" s="206"/>
      <c r="AT250" s="207" t="s">
        <v>159</v>
      </c>
      <c r="AU250" s="207" t="s">
        <v>81</v>
      </c>
      <c r="AV250" s="12" t="s">
        <v>81</v>
      </c>
      <c r="AW250" s="12" t="s">
        <v>33</v>
      </c>
      <c r="AX250" s="12" t="s">
        <v>8</v>
      </c>
      <c r="AY250" s="207" t="s">
        <v>141</v>
      </c>
    </row>
    <row r="251" spans="2:65" s="1" customFormat="1" ht="14.4" customHeight="1">
      <c r="B251" s="35"/>
      <c r="C251" s="181" t="s">
        <v>371</v>
      </c>
      <c r="D251" s="181" t="s">
        <v>143</v>
      </c>
      <c r="E251" s="182" t="s">
        <v>417</v>
      </c>
      <c r="F251" s="183" t="s">
        <v>418</v>
      </c>
      <c r="G251" s="184" t="s">
        <v>332</v>
      </c>
      <c r="H251" s="185">
        <v>0.94</v>
      </c>
      <c r="I251" s="186"/>
      <c r="J251" s="185">
        <f>ROUND(I251*H251,0)</f>
        <v>0</v>
      </c>
      <c r="K251" s="183" t="s">
        <v>154</v>
      </c>
      <c r="L251" s="39"/>
      <c r="M251" s="187" t="s">
        <v>20</v>
      </c>
      <c r="N251" s="188" t="s">
        <v>43</v>
      </c>
      <c r="O251" s="64"/>
      <c r="P251" s="189">
        <f>O251*H251</f>
        <v>0</v>
      </c>
      <c r="Q251" s="189">
        <v>0</v>
      </c>
      <c r="R251" s="189">
        <f>Q251*H251</f>
        <v>0</v>
      </c>
      <c r="S251" s="189">
        <v>2.2000000000000002</v>
      </c>
      <c r="T251" s="190">
        <f>S251*H251</f>
        <v>2.0680000000000001</v>
      </c>
      <c r="AR251" s="191" t="s">
        <v>146</v>
      </c>
      <c r="AT251" s="191" t="s">
        <v>143</v>
      </c>
      <c r="AU251" s="191" t="s">
        <v>81</v>
      </c>
      <c r="AY251" s="18" t="s">
        <v>141</v>
      </c>
      <c r="BE251" s="192">
        <f>IF(N251="základní",J251,0)</f>
        <v>0</v>
      </c>
      <c r="BF251" s="192">
        <f>IF(N251="snížená",J251,0)</f>
        <v>0</v>
      </c>
      <c r="BG251" s="192">
        <f>IF(N251="zákl. přenesená",J251,0)</f>
        <v>0</v>
      </c>
      <c r="BH251" s="192">
        <f>IF(N251="sníž. přenesená",J251,0)</f>
        <v>0</v>
      </c>
      <c r="BI251" s="192">
        <f>IF(N251="nulová",J251,0)</f>
        <v>0</v>
      </c>
      <c r="BJ251" s="18" t="s">
        <v>8</v>
      </c>
      <c r="BK251" s="192">
        <f>ROUND(I251*H251,0)</f>
        <v>0</v>
      </c>
      <c r="BL251" s="18" t="s">
        <v>146</v>
      </c>
      <c r="BM251" s="191" t="s">
        <v>2130</v>
      </c>
    </row>
    <row r="252" spans="2:65" s="1" customFormat="1" ht="10.199999999999999">
      <c r="B252" s="35"/>
      <c r="C252" s="36"/>
      <c r="D252" s="193" t="s">
        <v>148</v>
      </c>
      <c r="E252" s="36"/>
      <c r="F252" s="194" t="s">
        <v>420</v>
      </c>
      <c r="G252" s="36"/>
      <c r="H252" s="36"/>
      <c r="I252" s="108"/>
      <c r="J252" s="36"/>
      <c r="K252" s="36"/>
      <c r="L252" s="39"/>
      <c r="M252" s="195"/>
      <c r="N252" s="64"/>
      <c r="O252" s="64"/>
      <c r="P252" s="64"/>
      <c r="Q252" s="64"/>
      <c r="R252" s="64"/>
      <c r="S252" s="64"/>
      <c r="T252" s="65"/>
      <c r="AT252" s="18" t="s">
        <v>148</v>
      </c>
      <c r="AU252" s="18" t="s">
        <v>81</v>
      </c>
    </row>
    <row r="253" spans="2:65" s="12" customFormat="1" ht="10.199999999999999">
      <c r="B253" s="197"/>
      <c r="C253" s="198"/>
      <c r="D253" s="193" t="s">
        <v>159</v>
      </c>
      <c r="E253" s="199" t="s">
        <v>20</v>
      </c>
      <c r="F253" s="200" t="s">
        <v>2114</v>
      </c>
      <c r="G253" s="198"/>
      <c r="H253" s="201">
        <v>0.94</v>
      </c>
      <c r="I253" s="202"/>
      <c r="J253" s="198"/>
      <c r="K253" s="198"/>
      <c r="L253" s="203"/>
      <c r="M253" s="204"/>
      <c r="N253" s="205"/>
      <c r="O253" s="205"/>
      <c r="P253" s="205"/>
      <c r="Q253" s="205"/>
      <c r="R253" s="205"/>
      <c r="S253" s="205"/>
      <c r="T253" s="206"/>
      <c r="AT253" s="207" t="s">
        <v>159</v>
      </c>
      <c r="AU253" s="207" t="s">
        <v>81</v>
      </c>
      <c r="AV253" s="12" t="s">
        <v>81</v>
      </c>
      <c r="AW253" s="12" t="s">
        <v>33</v>
      </c>
      <c r="AX253" s="12" t="s">
        <v>8</v>
      </c>
      <c r="AY253" s="207" t="s">
        <v>141</v>
      </c>
    </row>
    <row r="254" spans="2:65" s="1" customFormat="1" ht="14.4" customHeight="1">
      <c r="B254" s="35"/>
      <c r="C254" s="181" t="s">
        <v>377</v>
      </c>
      <c r="D254" s="181" t="s">
        <v>143</v>
      </c>
      <c r="E254" s="182" t="s">
        <v>422</v>
      </c>
      <c r="F254" s="183" t="s">
        <v>423</v>
      </c>
      <c r="G254" s="184" t="s">
        <v>163</v>
      </c>
      <c r="H254" s="185">
        <v>25.85</v>
      </c>
      <c r="I254" s="186"/>
      <c r="J254" s="185">
        <f>ROUND(I254*H254,0)</f>
        <v>0</v>
      </c>
      <c r="K254" s="183" t="s">
        <v>154</v>
      </c>
      <c r="L254" s="39"/>
      <c r="M254" s="187" t="s">
        <v>20</v>
      </c>
      <c r="N254" s="188" t="s">
        <v>43</v>
      </c>
      <c r="O254" s="64"/>
      <c r="P254" s="189">
        <f>O254*H254</f>
        <v>0</v>
      </c>
      <c r="Q254" s="189">
        <v>0</v>
      </c>
      <c r="R254" s="189">
        <f>Q254*H254</f>
        <v>0</v>
      </c>
      <c r="S254" s="189">
        <v>3.5000000000000003E-2</v>
      </c>
      <c r="T254" s="190">
        <f>S254*H254</f>
        <v>0.90475000000000017</v>
      </c>
      <c r="AR254" s="191" t="s">
        <v>146</v>
      </c>
      <c r="AT254" s="191" t="s">
        <v>143</v>
      </c>
      <c r="AU254" s="191" t="s">
        <v>81</v>
      </c>
      <c r="AY254" s="18" t="s">
        <v>141</v>
      </c>
      <c r="BE254" s="192">
        <f>IF(N254="základní",J254,0)</f>
        <v>0</v>
      </c>
      <c r="BF254" s="192">
        <f>IF(N254="snížená",J254,0)</f>
        <v>0</v>
      </c>
      <c r="BG254" s="192">
        <f>IF(N254="zákl. přenesená",J254,0)</f>
        <v>0</v>
      </c>
      <c r="BH254" s="192">
        <f>IF(N254="sníž. přenesená",J254,0)</f>
        <v>0</v>
      </c>
      <c r="BI254" s="192">
        <f>IF(N254="nulová",J254,0)</f>
        <v>0</v>
      </c>
      <c r="BJ254" s="18" t="s">
        <v>8</v>
      </c>
      <c r="BK254" s="192">
        <f>ROUND(I254*H254,0)</f>
        <v>0</v>
      </c>
      <c r="BL254" s="18" t="s">
        <v>146</v>
      </c>
      <c r="BM254" s="191" t="s">
        <v>2131</v>
      </c>
    </row>
    <row r="255" spans="2:65" s="1" customFormat="1" ht="19.2">
      <c r="B255" s="35"/>
      <c r="C255" s="36"/>
      <c r="D255" s="193" t="s">
        <v>148</v>
      </c>
      <c r="E255" s="36"/>
      <c r="F255" s="194" t="s">
        <v>425</v>
      </c>
      <c r="G255" s="36"/>
      <c r="H255" s="36"/>
      <c r="I255" s="108"/>
      <c r="J255" s="36"/>
      <c r="K255" s="36"/>
      <c r="L255" s="39"/>
      <c r="M255" s="195"/>
      <c r="N255" s="64"/>
      <c r="O255" s="64"/>
      <c r="P255" s="64"/>
      <c r="Q255" s="64"/>
      <c r="R255" s="64"/>
      <c r="S255" s="64"/>
      <c r="T255" s="65"/>
      <c r="AT255" s="18" t="s">
        <v>148</v>
      </c>
      <c r="AU255" s="18" t="s">
        <v>81</v>
      </c>
    </row>
    <row r="256" spans="2:65" s="1" customFormat="1" ht="28.8">
      <c r="B256" s="35"/>
      <c r="C256" s="36"/>
      <c r="D256" s="193" t="s">
        <v>157</v>
      </c>
      <c r="E256" s="36"/>
      <c r="F256" s="196" t="s">
        <v>426</v>
      </c>
      <c r="G256" s="36"/>
      <c r="H256" s="36"/>
      <c r="I256" s="108"/>
      <c r="J256" s="36"/>
      <c r="K256" s="36"/>
      <c r="L256" s="39"/>
      <c r="M256" s="195"/>
      <c r="N256" s="64"/>
      <c r="O256" s="64"/>
      <c r="P256" s="64"/>
      <c r="Q256" s="64"/>
      <c r="R256" s="64"/>
      <c r="S256" s="64"/>
      <c r="T256" s="65"/>
      <c r="AT256" s="18" t="s">
        <v>157</v>
      </c>
      <c r="AU256" s="18" t="s">
        <v>81</v>
      </c>
    </row>
    <row r="257" spans="2:65" s="12" customFormat="1" ht="10.199999999999999">
      <c r="B257" s="197"/>
      <c r="C257" s="198"/>
      <c r="D257" s="193" t="s">
        <v>159</v>
      </c>
      <c r="E257" s="199" t="s">
        <v>20</v>
      </c>
      <c r="F257" s="200" t="s">
        <v>2132</v>
      </c>
      <c r="G257" s="198"/>
      <c r="H257" s="201">
        <v>25.85</v>
      </c>
      <c r="I257" s="202"/>
      <c r="J257" s="198"/>
      <c r="K257" s="198"/>
      <c r="L257" s="203"/>
      <c r="M257" s="204"/>
      <c r="N257" s="205"/>
      <c r="O257" s="205"/>
      <c r="P257" s="205"/>
      <c r="Q257" s="205"/>
      <c r="R257" s="205"/>
      <c r="S257" s="205"/>
      <c r="T257" s="206"/>
      <c r="AT257" s="207" t="s">
        <v>159</v>
      </c>
      <c r="AU257" s="207" t="s">
        <v>81</v>
      </c>
      <c r="AV257" s="12" t="s">
        <v>81</v>
      </c>
      <c r="AW257" s="12" t="s">
        <v>33</v>
      </c>
      <c r="AX257" s="12" t="s">
        <v>8</v>
      </c>
      <c r="AY257" s="207" t="s">
        <v>141</v>
      </c>
    </row>
    <row r="258" spans="2:65" s="1" customFormat="1" ht="14.4" customHeight="1">
      <c r="B258" s="35"/>
      <c r="C258" s="181" t="s">
        <v>382</v>
      </c>
      <c r="D258" s="181" t="s">
        <v>143</v>
      </c>
      <c r="E258" s="182" t="s">
        <v>2133</v>
      </c>
      <c r="F258" s="183" t="s">
        <v>2134</v>
      </c>
      <c r="G258" s="184" t="s">
        <v>332</v>
      </c>
      <c r="H258" s="185">
        <v>0.88</v>
      </c>
      <c r="I258" s="186"/>
      <c r="J258" s="185">
        <f>ROUND(I258*H258,0)</f>
        <v>0</v>
      </c>
      <c r="K258" s="183" t="s">
        <v>154</v>
      </c>
      <c r="L258" s="39"/>
      <c r="M258" s="187" t="s">
        <v>20</v>
      </c>
      <c r="N258" s="188" t="s">
        <v>43</v>
      </c>
      <c r="O258" s="64"/>
      <c r="P258" s="189">
        <f>O258*H258</f>
        <v>0</v>
      </c>
      <c r="Q258" s="189">
        <v>0</v>
      </c>
      <c r="R258" s="189">
        <f>Q258*H258</f>
        <v>0</v>
      </c>
      <c r="S258" s="189">
        <v>1.8</v>
      </c>
      <c r="T258" s="190">
        <f>S258*H258</f>
        <v>1.5840000000000001</v>
      </c>
      <c r="AR258" s="191" t="s">
        <v>146</v>
      </c>
      <c r="AT258" s="191" t="s">
        <v>143</v>
      </c>
      <c r="AU258" s="191" t="s">
        <v>81</v>
      </c>
      <c r="AY258" s="18" t="s">
        <v>141</v>
      </c>
      <c r="BE258" s="192">
        <f>IF(N258="základní",J258,0)</f>
        <v>0</v>
      </c>
      <c r="BF258" s="192">
        <f>IF(N258="snížená",J258,0)</f>
        <v>0</v>
      </c>
      <c r="BG258" s="192">
        <f>IF(N258="zákl. přenesená",J258,0)</f>
        <v>0</v>
      </c>
      <c r="BH258" s="192">
        <f>IF(N258="sníž. přenesená",J258,0)</f>
        <v>0</v>
      </c>
      <c r="BI258" s="192">
        <f>IF(N258="nulová",J258,0)</f>
        <v>0</v>
      </c>
      <c r="BJ258" s="18" t="s">
        <v>8</v>
      </c>
      <c r="BK258" s="192">
        <f>ROUND(I258*H258,0)</f>
        <v>0</v>
      </c>
      <c r="BL258" s="18" t="s">
        <v>146</v>
      </c>
      <c r="BM258" s="191" t="s">
        <v>2135</v>
      </c>
    </row>
    <row r="259" spans="2:65" s="1" customFormat="1" ht="19.2">
      <c r="B259" s="35"/>
      <c r="C259" s="36"/>
      <c r="D259" s="193" t="s">
        <v>148</v>
      </c>
      <c r="E259" s="36"/>
      <c r="F259" s="194" t="s">
        <v>2136</v>
      </c>
      <c r="G259" s="36"/>
      <c r="H259" s="36"/>
      <c r="I259" s="108"/>
      <c r="J259" s="36"/>
      <c r="K259" s="36"/>
      <c r="L259" s="39"/>
      <c r="M259" s="195"/>
      <c r="N259" s="64"/>
      <c r="O259" s="64"/>
      <c r="P259" s="64"/>
      <c r="Q259" s="64"/>
      <c r="R259" s="64"/>
      <c r="S259" s="64"/>
      <c r="T259" s="65"/>
      <c r="AT259" s="18" t="s">
        <v>148</v>
      </c>
      <c r="AU259" s="18" t="s">
        <v>81</v>
      </c>
    </row>
    <row r="260" spans="2:65" s="12" customFormat="1" ht="10.199999999999999">
      <c r="B260" s="197"/>
      <c r="C260" s="198"/>
      <c r="D260" s="193" t="s">
        <v>159</v>
      </c>
      <c r="E260" s="199" t="s">
        <v>20</v>
      </c>
      <c r="F260" s="200" t="s">
        <v>2137</v>
      </c>
      <c r="G260" s="198"/>
      <c r="H260" s="201">
        <v>0.88</v>
      </c>
      <c r="I260" s="202"/>
      <c r="J260" s="198"/>
      <c r="K260" s="198"/>
      <c r="L260" s="203"/>
      <c r="M260" s="204"/>
      <c r="N260" s="205"/>
      <c r="O260" s="205"/>
      <c r="P260" s="205"/>
      <c r="Q260" s="205"/>
      <c r="R260" s="205"/>
      <c r="S260" s="205"/>
      <c r="T260" s="206"/>
      <c r="AT260" s="207" t="s">
        <v>159</v>
      </c>
      <c r="AU260" s="207" t="s">
        <v>81</v>
      </c>
      <c r="AV260" s="12" t="s">
        <v>81</v>
      </c>
      <c r="AW260" s="12" t="s">
        <v>33</v>
      </c>
      <c r="AX260" s="12" t="s">
        <v>8</v>
      </c>
      <c r="AY260" s="207" t="s">
        <v>141</v>
      </c>
    </row>
    <row r="261" spans="2:65" s="1" customFormat="1" ht="14.4" customHeight="1">
      <c r="B261" s="35"/>
      <c r="C261" s="181" t="s">
        <v>386</v>
      </c>
      <c r="D261" s="181" t="s">
        <v>143</v>
      </c>
      <c r="E261" s="182" t="s">
        <v>429</v>
      </c>
      <c r="F261" s="183" t="s">
        <v>430</v>
      </c>
      <c r="G261" s="184" t="s">
        <v>163</v>
      </c>
      <c r="H261" s="185">
        <v>4.62</v>
      </c>
      <c r="I261" s="186"/>
      <c r="J261" s="185">
        <f>ROUND(I261*H261,0)</f>
        <v>0</v>
      </c>
      <c r="K261" s="183" t="s">
        <v>154</v>
      </c>
      <c r="L261" s="39"/>
      <c r="M261" s="187" t="s">
        <v>20</v>
      </c>
      <c r="N261" s="188" t="s">
        <v>43</v>
      </c>
      <c r="O261" s="64"/>
      <c r="P261" s="189">
        <f>O261*H261</f>
        <v>0</v>
      </c>
      <c r="Q261" s="189">
        <v>0</v>
      </c>
      <c r="R261" s="189">
        <f>Q261*H261</f>
        <v>0</v>
      </c>
      <c r="S261" s="189">
        <v>0.18</v>
      </c>
      <c r="T261" s="190">
        <f>S261*H261</f>
        <v>0.83160000000000001</v>
      </c>
      <c r="AR261" s="191" t="s">
        <v>146</v>
      </c>
      <c r="AT261" s="191" t="s">
        <v>143</v>
      </c>
      <c r="AU261" s="191" t="s">
        <v>81</v>
      </c>
      <c r="AY261" s="18" t="s">
        <v>141</v>
      </c>
      <c r="BE261" s="192">
        <f>IF(N261="základní",J261,0)</f>
        <v>0</v>
      </c>
      <c r="BF261" s="192">
        <f>IF(N261="snížená",J261,0)</f>
        <v>0</v>
      </c>
      <c r="BG261" s="192">
        <f>IF(N261="zákl. přenesená",J261,0)</f>
        <v>0</v>
      </c>
      <c r="BH261" s="192">
        <f>IF(N261="sníž. přenesená",J261,0)</f>
        <v>0</v>
      </c>
      <c r="BI261" s="192">
        <f>IF(N261="nulová",J261,0)</f>
        <v>0</v>
      </c>
      <c r="BJ261" s="18" t="s">
        <v>8</v>
      </c>
      <c r="BK261" s="192">
        <f>ROUND(I261*H261,0)</f>
        <v>0</v>
      </c>
      <c r="BL261" s="18" t="s">
        <v>146</v>
      </c>
      <c r="BM261" s="191" t="s">
        <v>2138</v>
      </c>
    </row>
    <row r="262" spans="2:65" s="1" customFormat="1" ht="19.2">
      <c r="B262" s="35"/>
      <c r="C262" s="36"/>
      <c r="D262" s="193" t="s">
        <v>148</v>
      </c>
      <c r="E262" s="36"/>
      <c r="F262" s="194" t="s">
        <v>432</v>
      </c>
      <c r="G262" s="36"/>
      <c r="H262" s="36"/>
      <c r="I262" s="108"/>
      <c r="J262" s="36"/>
      <c r="K262" s="36"/>
      <c r="L262" s="39"/>
      <c r="M262" s="195"/>
      <c r="N262" s="64"/>
      <c r="O262" s="64"/>
      <c r="P262" s="64"/>
      <c r="Q262" s="64"/>
      <c r="R262" s="64"/>
      <c r="S262" s="64"/>
      <c r="T262" s="65"/>
      <c r="AT262" s="18" t="s">
        <v>148</v>
      </c>
      <c r="AU262" s="18" t="s">
        <v>81</v>
      </c>
    </row>
    <row r="263" spans="2:65" s="12" customFormat="1" ht="10.199999999999999">
      <c r="B263" s="197"/>
      <c r="C263" s="198"/>
      <c r="D263" s="193" t="s">
        <v>159</v>
      </c>
      <c r="E263" s="199" t="s">
        <v>20</v>
      </c>
      <c r="F263" s="200" t="s">
        <v>2129</v>
      </c>
      <c r="G263" s="198"/>
      <c r="H263" s="201">
        <v>4.62</v>
      </c>
      <c r="I263" s="202"/>
      <c r="J263" s="198"/>
      <c r="K263" s="198"/>
      <c r="L263" s="203"/>
      <c r="M263" s="204"/>
      <c r="N263" s="205"/>
      <c r="O263" s="205"/>
      <c r="P263" s="205"/>
      <c r="Q263" s="205"/>
      <c r="R263" s="205"/>
      <c r="S263" s="205"/>
      <c r="T263" s="206"/>
      <c r="AT263" s="207" t="s">
        <v>159</v>
      </c>
      <c r="AU263" s="207" t="s">
        <v>81</v>
      </c>
      <c r="AV263" s="12" t="s">
        <v>81</v>
      </c>
      <c r="AW263" s="12" t="s">
        <v>33</v>
      </c>
      <c r="AX263" s="12" t="s">
        <v>8</v>
      </c>
      <c r="AY263" s="207" t="s">
        <v>141</v>
      </c>
    </row>
    <row r="264" spans="2:65" s="1" customFormat="1" ht="14.4" customHeight="1">
      <c r="B264" s="35"/>
      <c r="C264" s="181" t="s">
        <v>392</v>
      </c>
      <c r="D264" s="181" t="s">
        <v>143</v>
      </c>
      <c r="E264" s="182" t="s">
        <v>435</v>
      </c>
      <c r="F264" s="183" t="s">
        <v>436</v>
      </c>
      <c r="G264" s="184" t="s">
        <v>153</v>
      </c>
      <c r="H264" s="185">
        <v>2</v>
      </c>
      <c r="I264" s="186"/>
      <c r="J264" s="185">
        <f>ROUND(I264*H264,0)</f>
        <v>0</v>
      </c>
      <c r="K264" s="183" t="s">
        <v>154</v>
      </c>
      <c r="L264" s="39"/>
      <c r="M264" s="187" t="s">
        <v>20</v>
      </c>
      <c r="N264" s="188" t="s">
        <v>43</v>
      </c>
      <c r="O264" s="64"/>
      <c r="P264" s="189">
        <f>O264*H264</f>
        <v>0</v>
      </c>
      <c r="Q264" s="189">
        <v>0</v>
      </c>
      <c r="R264" s="189">
        <f>Q264*H264</f>
        <v>0</v>
      </c>
      <c r="S264" s="189">
        <v>8.0000000000000002E-3</v>
      </c>
      <c r="T264" s="190">
        <f>S264*H264</f>
        <v>1.6E-2</v>
      </c>
      <c r="AR264" s="191" t="s">
        <v>146</v>
      </c>
      <c r="AT264" s="191" t="s">
        <v>143</v>
      </c>
      <c r="AU264" s="191" t="s">
        <v>81</v>
      </c>
      <c r="AY264" s="18" t="s">
        <v>141</v>
      </c>
      <c r="BE264" s="192">
        <f>IF(N264="základní",J264,0)</f>
        <v>0</v>
      </c>
      <c r="BF264" s="192">
        <f>IF(N264="snížená",J264,0)</f>
        <v>0</v>
      </c>
      <c r="BG264" s="192">
        <f>IF(N264="zákl. přenesená",J264,0)</f>
        <v>0</v>
      </c>
      <c r="BH264" s="192">
        <f>IF(N264="sníž. přenesená",J264,0)</f>
        <v>0</v>
      </c>
      <c r="BI264" s="192">
        <f>IF(N264="nulová",J264,0)</f>
        <v>0</v>
      </c>
      <c r="BJ264" s="18" t="s">
        <v>8</v>
      </c>
      <c r="BK264" s="192">
        <f>ROUND(I264*H264,0)</f>
        <v>0</v>
      </c>
      <c r="BL264" s="18" t="s">
        <v>146</v>
      </c>
      <c r="BM264" s="191" t="s">
        <v>2139</v>
      </c>
    </row>
    <row r="265" spans="2:65" s="1" customFormat="1" ht="19.2">
      <c r="B265" s="35"/>
      <c r="C265" s="36"/>
      <c r="D265" s="193" t="s">
        <v>148</v>
      </c>
      <c r="E265" s="36"/>
      <c r="F265" s="194" t="s">
        <v>438</v>
      </c>
      <c r="G265" s="36"/>
      <c r="H265" s="36"/>
      <c r="I265" s="108"/>
      <c r="J265" s="36"/>
      <c r="K265" s="36"/>
      <c r="L265" s="39"/>
      <c r="M265" s="195"/>
      <c r="N265" s="64"/>
      <c r="O265" s="64"/>
      <c r="P265" s="64"/>
      <c r="Q265" s="64"/>
      <c r="R265" s="64"/>
      <c r="S265" s="64"/>
      <c r="T265" s="65"/>
      <c r="AT265" s="18" t="s">
        <v>148</v>
      </c>
      <c r="AU265" s="18" t="s">
        <v>81</v>
      </c>
    </row>
    <row r="266" spans="2:65" s="12" customFormat="1" ht="10.199999999999999">
      <c r="B266" s="197"/>
      <c r="C266" s="198"/>
      <c r="D266" s="193" t="s">
        <v>159</v>
      </c>
      <c r="E266" s="199" t="s">
        <v>20</v>
      </c>
      <c r="F266" s="200" t="s">
        <v>81</v>
      </c>
      <c r="G266" s="198"/>
      <c r="H266" s="201">
        <v>2</v>
      </c>
      <c r="I266" s="202"/>
      <c r="J266" s="198"/>
      <c r="K266" s="198"/>
      <c r="L266" s="203"/>
      <c r="M266" s="204"/>
      <c r="N266" s="205"/>
      <c r="O266" s="205"/>
      <c r="P266" s="205"/>
      <c r="Q266" s="205"/>
      <c r="R266" s="205"/>
      <c r="S266" s="205"/>
      <c r="T266" s="206"/>
      <c r="AT266" s="207" t="s">
        <v>159</v>
      </c>
      <c r="AU266" s="207" t="s">
        <v>81</v>
      </c>
      <c r="AV266" s="12" t="s">
        <v>81</v>
      </c>
      <c r="AW266" s="12" t="s">
        <v>33</v>
      </c>
      <c r="AX266" s="12" t="s">
        <v>8</v>
      </c>
      <c r="AY266" s="207" t="s">
        <v>141</v>
      </c>
    </row>
    <row r="267" spans="2:65" s="1" customFormat="1" ht="14.4" customHeight="1">
      <c r="B267" s="35"/>
      <c r="C267" s="181" t="s">
        <v>398</v>
      </c>
      <c r="D267" s="181" t="s">
        <v>143</v>
      </c>
      <c r="E267" s="182" t="s">
        <v>441</v>
      </c>
      <c r="F267" s="183" t="s">
        <v>442</v>
      </c>
      <c r="G267" s="184" t="s">
        <v>163</v>
      </c>
      <c r="H267" s="185">
        <v>109.72</v>
      </c>
      <c r="I267" s="186"/>
      <c r="J267" s="185">
        <f>ROUND(I267*H267,0)</f>
        <v>0</v>
      </c>
      <c r="K267" s="183" t="s">
        <v>154</v>
      </c>
      <c r="L267" s="39"/>
      <c r="M267" s="187" t="s">
        <v>20</v>
      </c>
      <c r="N267" s="188" t="s">
        <v>43</v>
      </c>
      <c r="O267" s="64"/>
      <c r="P267" s="189">
        <f>O267*H267</f>
        <v>0</v>
      </c>
      <c r="Q267" s="189">
        <v>0</v>
      </c>
      <c r="R267" s="189">
        <f>Q267*H267</f>
        <v>0</v>
      </c>
      <c r="S267" s="189">
        <v>4.0000000000000001E-3</v>
      </c>
      <c r="T267" s="190">
        <f>S267*H267</f>
        <v>0.43887999999999999</v>
      </c>
      <c r="AR267" s="191" t="s">
        <v>146</v>
      </c>
      <c r="AT267" s="191" t="s">
        <v>143</v>
      </c>
      <c r="AU267" s="191" t="s">
        <v>81</v>
      </c>
      <c r="AY267" s="18" t="s">
        <v>141</v>
      </c>
      <c r="BE267" s="192">
        <f>IF(N267="základní",J267,0)</f>
        <v>0</v>
      </c>
      <c r="BF267" s="192">
        <f>IF(N267="snížená",J267,0)</f>
        <v>0</v>
      </c>
      <c r="BG267" s="192">
        <f>IF(N267="zákl. přenesená",J267,0)</f>
        <v>0</v>
      </c>
      <c r="BH267" s="192">
        <f>IF(N267="sníž. přenesená",J267,0)</f>
        <v>0</v>
      </c>
      <c r="BI267" s="192">
        <f>IF(N267="nulová",J267,0)</f>
        <v>0</v>
      </c>
      <c r="BJ267" s="18" t="s">
        <v>8</v>
      </c>
      <c r="BK267" s="192">
        <f>ROUND(I267*H267,0)</f>
        <v>0</v>
      </c>
      <c r="BL267" s="18" t="s">
        <v>146</v>
      </c>
      <c r="BM267" s="191" t="s">
        <v>2140</v>
      </c>
    </row>
    <row r="268" spans="2:65" s="1" customFormat="1" ht="10.199999999999999">
      <c r="B268" s="35"/>
      <c r="C268" s="36"/>
      <c r="D268" s="193" t="s">
        <v>148</v>
      </c>
      <c r="E268" s="36"/>
      <c r="F268" s="194" t="s">
        <v>444</v>
      </c>
      <c r="G268" s="36"/>
      <c r="H268" s="36"/>
      <c r="I268" s="108"/>
      <c r="J268" s="36"/>
      <c r="K268" s="36"/>
      <c r="L268" s="39"/>
      <c r="M268" s="195"/>
      <c r="N268" s="64"/>
      <c r="O268" s="64"/>
      <c r="P268" s="64"/>
      <c r="Q268" s="64"/>
      <c r="R268" s="64"/>
      <c r="S268" s="64"/>
      <c r="T268" s="65"/>
      <c r="AT268" s="18" t="s">
        <v>148</v>
      </c>
      <c r="AU268" s="18" t="s">
        <v>81</v>
      </c>
    </row>
    <row r="269" spans="2:65" s="1" customFormat="1" ht="28.8">
      <c r="B269" s="35"/>
      <c r="C269" s="36"/>
      <c r="D269" s="193" t="s">
        <v>157</v>
      </c>
      <c r="E269" s="36"/>
      <c r="F269" s="196" t="s">
        <v>445</v>
      </c>
      <c r="G269" s="36"/>
      <c r="H269" s="36"/>
      <c r="I269" s="108"/>
      <c r="J269" s="36"/>
      <c r="K269" s="36"/>
      <c r="L269" s="39"/>
      <c r="M269" s="195"/>
      <c r="N269" s="64"/>
      <c r="O269" s="64"/>
      <c r="P269" s="64"/>
      <c r="Q269" s="64"/>
      <c r="R269" s="64"/>
      <c r="S269" s="64"/>
      <c r="T269" s="65"/>
      <c r="AT269" s="18" t="s">
        <v>157</v>
      </c>
      <c r="AU269" s="18" t="s">
        <v>81</v>
      </c>
    </row>
    <row r="270" spans="2:65" s="12" customFormat="1" ht="10.199999999999999">
      <c r="B270" s="197"/>
      <c r="C270" s="198"/>
      <c r="D270" s="193" t="s">
        <v>159</v>
      </c>
      <c r="E270" s="199" t="s">
        <v>20</v>
      </c>
      <c r="F270" s="200" t="s">
        <v>2076</v>
      </c>
      <c r="G270" s="198"/>
      <c r="H270" s="201">
        <v>109.72</v>
      </c>
      <c r="I270" s="202"/>
      <c r="J270" s="198"/>
      <c r="K270" s="198"/>
      <c r="L270" s="203"/>
      <c r="M270" s="204"/>
      <c r="N270" s="205"/>
      <c r="O270" s="205"/>
      <c r="P270" s="205"/>
      <c r="Q270" s="205"/>
      <c r="R270" s="205"/>
      <c r="S270" s="205"/>
      <c r="T270" s="206"/>
      <c r="AT270" s="207" t="s">
        <v>159</v>
      </c>
      <c r="AU270" s="207" t="s">
        <v>81</v>
      </c>
      <c r="AV270" s="12" t="s">
        <v>81</v>
      </c>
      <c r="AW270" s="12" t="s">
        <v>33</v>
      </c>
      <c r="AX270" s="12" t="s">
        <v>8</v>
      </c>
      <c r="AY270" s="207" t="s">
        <v>141</v>
      </c>
    </row>
    <row r="271" spans="2:65" s="1" customFormat="1" ht="14.4" customHeight="1">
      <c r="B271" s="35"/>
      <c r="C271" s="181" t="s">
        <v>404</v>
      </c>
      <c r="D271" s="181" t="s">
        <v>143</v>
      </c>
      <c r="E271" s="182" t="s">
        <v>447</v>
      </c>
      <c r="F271" s="183" t="s">
        <v>448</v>
      </c>
      <c r="G271" s="184" t="s">
        <v>163</v>
      </c>
      <c r="H271" s="185">
        <v>306.60000000000002</v>
      </c>
      <c r="I271" s="186"/>
      <c r="J271" s="185">
        <f>ROUND(I271*H271,0)</f>
        <v>0</v>
      </c>
      <c r="K271" s="183" t="s">
        <v>154</v>
      </c>
      <c r="L271" s="39"/>
      <c r="M271" s="187" t="s">
        <v>20</v>
      </c>
      <c r="N271" s="188" t="s">
        <v>43</v>
      </c>
      <c r="O271" s="64"/>
      <c r="P271" s="189">
        <f>O271*H271</f>
        <v>0</v>
      </c>
      <c r="Q271" s="189">
        <v>0</v>
      </c>
      <c r="R271" s="189">
        <f>Q271*H271</f>
        <v>0</v>
      </c>
      <c r="S271" s="189">
        <v>0.01</v>
      </c>
      <c r="T271" s="190">
        <f>S271*H271</f>
        <v>3.0660000000000003</v>
      </c>
      <c r="AR271" s="191" t="s">
        <v>146</v>
      </c>
      <c r="AT271" s="191" t="s">
        <v>143</v>
      </c>
      <c r="AU271" s="191" t="s">
        <v>81</v>
      </c>
      <c r="AY271" s="18" t="s">
        <v>141</v>
      </c>
      <c r="BE271" s="192">
        <f>IF(N271="základní",J271,0)</f>
        <v>0</v>
      </c>
      <c r="BF271" s="192">
        <f>IF(N271="snížená",J271,0)</f>
        <v>0</v>
      </c>
      <c r="BG271" s="192">
        <f>IF(N271="zákl. přenesená",J271,0)</f>
        <v>0</v>
      </c>
      <c r="BH271" s="192">
        <f>IF(N271="sníž. přenesená",J271,0)</f>
        <v>0</v>
      </c>
      <c r="BI271" s="192">
        <f>IF(N271="nulová",J271,0)</f>
        <v>0</v>
      </c>
      <c r="BJ271" s="18" t="s">
        <v>8</v>
      </c>
      <c r="BK271" s="192">
        <f>ROUND(I271*H271,0)</f>
        <v>0</v>
      </c>
      <c r="BL271" s="18" t="s">
        <v>146</v>
      </c>
      <c r="BM271" s="191" t="s">
        <v>2141</v>
      </c>
    </row>
    <row r="272" spans="2:65" s="1" customFormat="1" ht="19.2">
      <c r="B272" s="35"/>
      <c r="C272" s="36"/>
      <c r="D272" s="193" t="s">
        <v>148</v>
      </c>
      <c r="E272" s="36"/>
      <c r="F272" s="194" t="s">
        <v>450</v>
      </c>
      <c r="G272" s="36"/>
      <c r="H272" s="36"/>
      <c r="I272" s="108"/>
      <c r="J272" s="36"/>
      <c r="K272" s="36"/>
      <c r="L272" s="39"/>
      <c r="M272" s="195"/>
      <c r="N272" s="64"/>
      <c r="O272" s="64"/>
      <c r="P272" s="64"/>
      <c r="Q272" s="64"/>
      <c r="R272" s="64"/>
      <c r="S272" s="64"/>
      <c r="T272" s="65"/>
      <c r="AT272" s="18" t="s">
        <v>148</v>
      </c>
      <c r="AU272" s="18" t="s">
        <v>81</v>
      </c>
    </row>
    <row r="273" spans="2:65" s="1" customFormat="1" ht="28.8">
      <c r="B273" s="35"/>
      <c r="C273" s="36"/>
      <c r="D273" s="193" t="s">
        <v>157</v>
      </c>
      <c r="E273" s="36"/>
      <c r="F273" s="196" t="s">
        <v>445</v>
      </c>
      <c r="G273" s="36"/>
      <c r="H273" s="36"/>
      <c r="I273" s="108"/>
      <c r="J273" s="36"/>
      <c r="K273" s="36"/>
      <c r="L273" s="39"/>
      <c r="M273" s="195"/>
      <c r="N273" s="64"/>
      <c r="O273" s="64"/>
      <c r="P273" s="64"/>
      <c r="Q273" s="64"/>
      <c r="R273" s="64"/>
      <c r="S273" s="64"/>
      <c r="T273" s="65"/>
      <c r="AT273" s="18" t="s">
        <v>157</v>
      </c>
      <c r="AU273" s="18" t="s">
        <v>81</v>
      </c>
    </row>
    <row r="274" spans="2:65" s="12" customFormat="1" ht="10.199999999999999">
      <c r="B274" s="197"/>
      <c r="C274" s="198"/>
      <c r="D274" s="193" t="s">
        <v>159</v>
      </c>
      <c r="E274" s="199" t="s">
        <v>20</v>
      </c>
      <c r="F274" s="200" t="s">
        <v>2083</v>
      </c>
      <c r="G274" s="198"/>
      <c r="H274" s="201">
        <v>53.04</v>
      </c>
      <c r="I274" s="202"/>
      <c r="J274" s="198"/>
      <c r="K274" s="198"/>
      <c r="L274" s="203"/>
      <c r="M274" s="204"/>
      <c r="N274" s="205"/>
      <c r="O274" s="205"/>
      <c r="P274" s="205"/>
      <c r="Q274" s="205"/>
      <c r="R274" s="205"/>
      <c r="S274" s="205"/>
      <c r="T274" s="206"/>
      <c r="AT274" s="207" t="s">
        <v>159</v>
      </c>
      <c r="AU274" s="207" t="s">
        <v>81</v>
      </c>
      <c r="AV274" s="12" t="s">
        <v>81</v>
      </c>
      <c r="AW274" s="12" t="s">
        <v>33</v>
      </c>
      <c r="AX274" s="12" t="s">
        <v>72</v>
      </c>
      <c r="AY274" s="207" t="s">
        <v>141</v>
      </c>
    </row>
    <row r="275" spans="2:65" s="12" customFormat="1" ht="10.199999999999999">
      <c r="B275" s="197"/>
      <c r="C275" s="198"/>
      <c r="D275" s="193" t="s">
        <v>159</v>
      </c>
      <c r="E275" s="199" t="s">
        <v>20</v>
      </c>
      <c r="F275" s="200" t="s">
        <v>2084</v>
      </c>
      <c r="G275" s="198"/>
      <c r="H275" s="201">
        <v>36</v>
      </c>
      <c r="I275" s="202"/>
      <c r="J275" s="198"/>
      <c r="K275" s="198"/>
      <c r="L275" s="203"/>
      <c r="M275" s="204"/>
      <c r="N275" s="205"/>
      <c r="O275" s="205"/>
      <c r="P275" s="205"/>
      <c r="Q275" s="205"/>
      <c r="R275" s="205"/>
      <c r="S275" s="205"/>
      <c r="T275" s="206"/>
      <c r="AT275" s="207" t="s">
        <v>159</v>
      </c>
      <c r="AU275" s="207" t="s">
        <v>81</v>
      </c>
      <c r="AV275" s="12" t="s">
        <v>81</v>
      </c>
      <c r="AW275" s="12" t="s">
        <v>33</v>
      </c>
      <c r="AX275" s="12" t="s">
        <v>72</v>
      </c>
      <c r="AY275" s="207" t="s">
        <v>141</v>
      </c>
    </row>
    <row r="276" spans="2:65" s="12" customFormat="1" ht="10.199999999999999">
      <c r="B276" s="197"/>
      <c r="C276" s="198"/>
      <c r="D276" s="193" t="s">
        <v>159</v>
      </c>
      <c r="E276" s="199" t="s">
        <v>20</v>
      </c>
      <c r="F276" s="200" t="s">
        <v>2085</v>
      </c>
      <c r="G276" s="198"/>
      <c r="H276" s="201">
        <v>44.14</v>
      </c>
      <c r="I276" s="202"/>
      <c r="J276" s="198"/>
      <c r="K276" s="198"/>
      <c r="L276" s="203"/>
      <c r="M276" s="204"/>
      <c r="N276" s="205"/>
      <c r="O276" s="205"/>
      <c r="P276" s="205"/>
      <c r="Q276" s="205"/>
      <c r="R276" s="205"/>
      <c r="S276" s="205"/>
      <c r="T276" s="206"/>
      <c r="AT276" s="207" t="s">
        <v>159</v>
      </c>
      <c r="AU276" s="207" t="s">
        <v>81</v>
      </c>
      <c r="AV276" s="12" t="s">
        <v>81</v>
      </c>
      <c r="AW276" s="12" t="s">
        <v>33</v>
      </c>
      <c r="AX276" s="12" t="s">
        <v>72</v>
      </c>
      <c r="AY276" s="207" t="s">
        <v>141</v>
      </c>
    </row>
    <row r="277" spans="2:65" s="12" customFormat="1" ht="10.199999999999999">
      <c r="B277" s="197"/>
      <c r="C277" s="198"/>
      <c r="D277" s="193" t="s">
        <v>159</v>
      </c>
      <c r="E277" s="199" t="s">
        <v>20</v>
      </c>
      <c r="F277" s="200" t="s">
        <v>2086</v>
      </c>
      <c r="G277" s="198"/>
      <c r="H277" s="201">
        <v>27.48</v>
      </c>
      <c r="I277" s="202"/>
      <c r="J277" s="198"/>
      <c r="K277" s="198"/>
      <c r="L277" s="203"/>
      <c r="M277" s="204"/>
      <c r="N277" s="205"/>
      <c r="O277" s="205"/>
      <c r="P277" s="205"/>
      <c r="Q277" s="205"/>
      <c r="R277" s="205"/>
      <c r="S277" s="205"/>
      <c r="T277" s="206"/>
      <c r="AT277" s="207" t="s">
        <v>159</v>
      </c>
      <c r="AU277" s="207" t="s">
        <v>81</v>
      </c>
      <c r="AV277" s="12" t="s">
        <v>81</v>
      </c>
      <c r="AW277" s="12" t="s">
        <v>33</v>
      </c>
      <c r="AX277" s="12" t="s">
        <v>72</v>
      </c>
      <c r="AY277" s="207" t="s">
        <v>141</v>
      </c>
    </row>
    <row r="278" spans="2:65" s="12" customFormat="1" ht="10.199999999999999">
      <c r="B278" s="197"/>
      <c r="C278" s="198"/>
      <c r="D278" s="193" t="s">
        <v>159</v>
      </c>
      <c r="E278" s="199" t="s">
        <v>20</v>
      </c>
      <c r="F278" s="200" t="s">
        <v>2087</v>
      </c>
      <c r="G278" s="198"/>
      <c r="H278" s="201">
        <v>7.63</v>
      </c>
      <c r="I278" s="202"/>
      <c r="J278" s="198"/>
      <c r="K278" s="198"/>
      <c r="L278" s="203"/>
      <c r="M278" s="204"/>
      <c r="N278" s="205"/>
      <c r="O278" s="205"/>
      <c r="P278" s="205"/>
      <c r="Q278" s="205"/>
      <c r="R278" s="205"/>
      <c r="S278" s="205"/>
      <c r="T278" s="206"/>
      <c r="AT278" s="207" t="s">
        <v>159</v>
      </c>
      <c r="AU278" s="207" t="s">
        <v>81</v>
      </c>
      <c r="AV278" s="12" t="s">
        <v>81</v>
      </c>
      <c r="AW278" s="12" t="s">
        <v>33</v>
      </c>
      <c r="AX278" s="12" t="s">
        <v>72</v>
      </c>
      <c r="AY278" s="207" t="s">
        <v>141</v>
      </c>
    </row>
    <row r="279" spans="2:65" s="12" customFormat="1" ht="10.199999999999999">
      <c r="B279" s="197"/>
      <c r="C279" s="198"/>
      <c r="D279" s="193" t="s">
        <v>159</v>
      </c>
      <c r="E279" s="199" t="s">
        <v>20</v>
      </c>
      <c r="F279" s="200" t="s">
        <v>2088</v>
      </c>
      <c r="G279" s="198"/>
      <c r="H279" s="201">
        <v>13.51</v>
      </c>
      <c r="I279" s="202"/>
      <c r="J279" s="198"/>
      <c r="K279" s="198"/>
      <c r="L279" s="203"/>
      <c r="M279" s="204"/>
      <c r="N279" s="205"/>
      <c r="O279" s="205"/>
      <c r="P279" s="205"/>
      <c r="Q279" s="205"/>
      <c r="R279" s="205"/>
      <c r="S279" s="205"/>
      <c r="T279" s="206"/>
      <c r="AT279" s="207" t="s">
        <v>159</v>
      </c>
      <c r="AU279" s="207" t="s">
        <v>81</v>
      </c>
      <c r="AV279" s="12" t="s">
        <v>81</v>
      </c>
      <c r="AW279" s="12" t="s">
        <v>33</v>
      </c>
      <c r="AX279" s="12" t="s">
        <v>72</v>
      </c>
      <c r="AY279" s="207" t="s">
        <v>141</v>
      </c>
    </row>
    <row r="280" spans="2:65" s="12" customFormat="1" ht="10.199999999999999">
      <c r="B280" s="197"/>
      <c r="C280" s="198"/>
      <c r="D280" s="193" t="s">
        <v>159</v>
      </c>
      <c r="E280" s="199" t="s">
        <v>20</v>
      </c>
      <c r="F280" s="200" t="s">
        <v>2089</v>
      </c>
      <c r="G280" s="198"/>
      <c r="H280" s="201">
        <v>23.04</v>
      </c>
      <c r="I280" s="202"/>
      <c r="J280" s="198"/>
      <c r="K280" s="198"/>
      <c r="L280" s="203"/>
      <c r="M280" s="204"/>
      <c r="N280" s="205"/>
      <c r="O280" s="205"/>
      <c r="P280" s="205"/>
      <c r="Q280" s="205"/>
      <c r="R280" s="205"/>
      <c r="S280" s="205"/>
      <c r="T280" s="206"/>
      <c r="AT280" s="207" t="s">
        <v>159</v>
      </c>
      <c r="AU280" s="207" t="s">
        <v>81</v>
      </c>
      <c r="AV280" s="12" t="s">
        <v>81</v>
      </c>
      <c r="AW280" s="12" t="s">
        <v>33</v>
      </c>
      <c r="AX280" s="12" t="s">
        <v>72</v>
      </c>
      <c r="AY280" s="207" t="s">
        <v>141</v>
      </c>
    </row>
    <row r="281" spans="2:65" s="12" customFormat="1" ht="10.199999999999999">
      <c r="B281" s="197"/>
      <c r="C281" s="198"/>
      <c r="D281" s="193" t="s">
        <v>159</v>
      </c>
      <c r="E281" s="199" t="s">
        <v>20</v>
      </c>
      <c r="F281" s="200" t="s">
        <v>2090</v>
      </c>
      <c r="G281" s="198"/>
      <c r="H281" s="201">
        <v>26.64</v>
      </c>
      <c r="I281" s="202"/>
      <c r="J281" s="198"/>
      <c r="K281" s="198"/>
      <c r="L281" s="203"/>
      <c r="M281" s="204"/>
      <c r="N281" s="205"/>
      <c r="O281" s="205"/>
      <c r="P281" s="205"/>
      <c r="Q281" s="205"/>
      <c r="R281" s="205"/>
      <c r="S281" s="205"/>
      <c r="T281" s="206"/>
      <c r="AT281" s="207" t="s">
        <v>159</v>
      </c>
      <c r="AU281" s="207" t="s">
        <v>81</v>
      </c>
      <c r="AV281" s="12" t="s">
        <v>81</v>
      </c>
      <c r="AW281" s="12" t="s">
        <v>33</v>
      </c>
      <c r="AX281" s="12" t="s">
        <v>72</v>
      </c>
      <c r="AY281" s="207" t="s">
        <v>141</v>
      </c>
    </row>
    <row r="282" spans="2:65" s="12" customFormat="1" ht="10.199999999999999">
      <c r="B282" s="197"/>
      <c r="C282" s="198"/>
      <c r="D282" s="193" t="s">
        <v>159</v>
      </c>
      <c r="E282" s="199" t="s">
        <v>20</v>
      </c>
      <c r="F282" s="200" t="s">
        <v>2091</v>
      </c>
      <c r="G282" s="198"/>
      <c r="H282" s="201">
        <v>27.36</v>
      </c>
      <c r="I282" s="202"/>
      <c r="J282" s="198"/>
      <c r="K282" s="198"/>
      <c r="L282" s="203"/>
      <c r="M282" s="204"/>
      <c r="N282" s="205"/>
      <c r="O282" s="205"/>
      <c r="P282" s="205"/>
      <c r="Q282" s="205"/>
      <c r="R282" s="205"/>
      <c r="S282" s="205"/>
      <c r="T282" s="206"/>
      <c r="AT282" s="207" t="s">
        <v>159</v>
      </c>
      <c r="AU282" s="207" t="s">
        <v>81</v>
      </c>
      <c r="AV282" s="12" t="s">
        <v>81</v>
      </c>
      <c r="AW282" s="12" t="s">
        <v>33</v>
      </c>
      <c r="AX282" s="12" t="s">
        <v>72</v>
      </c>
      <c r="AY282" s="207" t="s">
        <v>141</v>
      </c>
    </row>
    <row r="283" spans="2:65" s="12" customFormat="1" ht="10.199999999999999">
      <c r="B283" s="197"/>
      <c r="C283" s="198"/>
      <c r="D283" s="193" t="s">
        <v>159</v>
      </c>
      <c r="E283" s="199" t="s">
        <v>20</v>
      </c>
      <c r="F283" s="200" t="s">
        <v>2092</v>
      </c>
      <c r="G283" s="198"/>
      <c r="H283" s="201">
        <v>20.88</v>
      </c>
      <c r="I283" s="202"/>
      <c r="J283" s="198"/>
      <c r="K283" s="198"/>
      <c r="L283" s="203"/>
      <c r="M283" s="204"/>
      <c r="N283" s="205"/>
      <c r="O283" s="205"/>
      <c r="P283" s="205"/>
      <c r="Q283" s="205"/>
      <c r="R283" s="205"/>
      <c r="S283" s="205"/>
      <c r="T283" s="206"/>
      <c r="AT283" s="207" t="s">
        <v>159</v>
      </c>
      <c r="AU283" s="207" t="s">
        <v>81</v>
      </c>
      <c r="AV283" s="12" t="s">
        <v>81</v>
      </c>
      <c r="AW283" s="12" t="s">
        <v>33</v>
      </c>
      <c r="AX283" s="12" t="s">
        <v>72</v>
      </c>
      <c r="AY283" s="207" t="s">
        <v>141</v>
      </c>
    </row>
    <row r="284" spans="2:65" s="12" customFormat="1" ht="10.199999999999999">
      <c r="B284" s="197"/>
      <c r="C284" s="198"/>
      <c r="D284" s="193" t="s">
        <v>159</v>
      </c>
      <c r="E284" s="199" t="s">
        <v>20</v>
      </c>
      <c r="F284" s="200" t="s">
        <v>2093</v>
      </c>
      <c r="G284" s="198"/>
      <c r="H284" s="201">
        <v>26.88</v>
      </c>
      <c r="I284" s="202"/>
      <c r="J284" s="198"/>
      <c r="K284" s="198"/>
      <c r="L284" s="203"/>
      <c r="M284" s="204"/>
      <c r="N284" s="205"/>
      <c r="O284" s="205"/>
      <c r="P284" s="205"/>
      <c r="Q284" s="205"/>
      <c r="R284" s="205"/>
      <c r="S284" s="205"/>
      <c r="T284" s="206"/>
      <c r="AT284" s="207" t="s">
        <v>159</v>
      </c>
      <c r="AU284" s="207" t="s">
        <v>81</v>
      </c>
      <c r="AV284" s="12" t="s">
        <v>81</v>
      </c>
      <c r="AW284" s="12" t="s">
        <v>33</v>
      </c>
      <c r="AX284" s="12" t="s">
        <v>72</v>
      </c>
      <c r="AY284" s="207" t="s">
        <v>141</v>
      </c>
    </row>
    <row r="285" spans="2:65" s="13" customFormat="1" ht="10.199999999999999">
      <c r="B285" s="208"/>
      <c r="C285" s="209"/>
      <c r="D285" s="193" t="s">
        <v>159</v>
      </c>
      <c r="E285" s="210" t="s">
        <v>20</v>
      </c>
      <c r="F285" s="211" t="s">
        <v>194</v>
      </c>
      <c r="G285" s="209"/>
      <c r="H285" s="212">
        <v>306.60000000000002</v>
      </c>
      <c r="I285" s="213"/>
      <c r="J285" s="209"/>
      <c r="K285" s="209"/>
      <c r="L285" s="214"/>
      <c r="M285" s="215"/>
      <c r="N285" s="216"/>
      <c r="O285" s="216"/>
      <c r="P285" s="216"/>
      <c r="Q285" s="216"/>
      <c r="R285" s="216"/>
      <c r="S285" s="216"/>
      <c r="T285" s="217"/>
      <c r="AT285" s="218" t="s">
        <v>159</v>
      </c>
      <c r="AU285" s="218" t="s">
        <v>81</v>
      </c>
      <c r="AV285" s="13" t="s">
        <v>146</v>
      </c>
      <c r="AW285" s="13" t="s">
        <v>33</v>
      </c>
      <c r="AX285" s="13" t="s">
        <v>8</v>
      </c>
      <c r="AY285" s="218" t="s">
        <v>141</v>
      </c>
    </row>
    <row r="286" spans="2:65" s="1" customFormat="1" ht="14.4" customHeight="1">
      <c r="B286" s="35"/>
      <c r="C286" s="181" t="s">
        <v>410</v>
      </c>
      <c r="D286" s="181" t="s">
        <v>143</v>
      </c>
      <c r="E286" s="182" t="s">
        <v>2142</v>
      </c>
      <c r="F286" s="183" t="s">
        <v>2143</v>
      </c>
      <c r="G286" s="184" t="s">
        <v>163</v>
      </c>
      <c r="H286" s="185">
        <v>71.62</v>
      </c>
      <c r="I286" s="186"/>
      <c r="J286" s="185">
        <f>ROUND(I286*H286,0)</f>
        <v>0</v>
      </c>
      <c r="K286" s="183" t="s">
        <v>154</v>
      </c>
      <c r="L286" s="39"/>
      <c r="M286" s="187" t="s">
        <v>20</v>
      </c>
      <c r="N286" s="188" t="s">
        <v>43</v>
      </c>
      <c r="O286" s="64"/>
      <c r="P286" s="189">
        <f>O286*H286</f>
        <v>0</v>
      </c>
      <c r="Q286" s="189">
        <v>0</v>
      </c>
      <c r="R286" s="189">
        <f>Q286*H286</f>
        <v>0</v>
      </c>
      <c r="S286" s="189">
        <v>4.5999999999999999E-2</v>
      </c>
      <c r="T286" s="190">
        <f>S286*H286</f>
        <v>3.2945200000000003</v>
      </c>
      <c r="AR286" s="191" t="s">
        <v>146</v>
      </c>
      <c r="AT286" s="191" t="s">
        <v>143</v>
      </c>
      <c r="AU286" s="191" t="s">
        <v>81</v>
      </c>
      <c r="AY286" s="18" t="s">
        <v>141</v>
      </c>
      <c r="BE286" s="192">
        <f>IF(N286="základní",J286,0)</f>
        <v>0</v>
      </c>
      <c r="BF286" s="192">
        <f>IF(N286="snížená",J286,0)</f>
        <v>0</v>
      </c>
      <c r="BG286" s="192">
        <f>IF(N286="zákl. přenesená",J286,0)</f>
        <v>0</v>
      </c>
      <c r="BH286" s="192">
        <f>IF(N286="sníž. přenesená",J286,0)</f>
        <v>0</v>
      </c>
      <c r="BI286" s="192">
        <f>IF(N286="nulová",J286,0)</f>
        <v>0</v>
      </c>
      <c r="BJ286" s="18" t="s">
        <v>8</v>
      </c>
      <c r="BK286" s="192">
        <f>ROUND(I286*H286,0)</f>
        <v>0</v>
      </c>
      <c r="BL286" s="18" t="s">
        <v>146</v>
      </c>
      <c r="BM286" s="191" t="s">
        <v>2144</v>
      </c>
    </row>
    <row r="287" spans="2:65" s="1" customFormat="1" ht="19.2">
      <c r="B287" s="35"/>
      <c r="C287" s="36"/>
      <c r="D287" s="193" t="s">
        <v>148</v>
      </c>
      <c r="E287" s="36"/>
      <c r="F287" s="194" t="s">
        <v>2145</v>
      </c>
      <c r="G287" s="36"/>
      <c r="H287" s="36"/>
      <c r="I287" s="108"/>
      <c r="J287" s="36"/>
      <c r="K287" s="36"/>
      <c r="L287" s="39"/>
      <c r="M287" s="195"/>
      <c r="N287" s="64"/>
      <c r="O287" s="64"/>
      <c r="P287" s="64"/>
      <c r="Q287" s="64"/>
      <c r="R287" s="64"/>
      <c r="S287" s="64"/>
      <c r="T287" s="65"/>
      <c r="AT287" s="18" t="s">
        <v>148</v>
      </c>
      <c r="AU287" s="18" t="s">
        <v>81</v>
      </c>
    </row>
    <row r="288" spans="2:65" s="1" customFormat="1" ht="28.8">
      <c r="B288" s="35"/>
      <c r="C288" s="36"/>
      <c r="D288" s="193" t="s">
        <v>157</v>
      </c>
      <c r="E288" s="36"/>
      <c r="F288" s="196" t="s">
        <v>445</v>
      </c>
      <c r="G288" s="36"/>
      <c r="H288" s="36"/>
      <c r="I288" s="108"/>
      <c r="J288" s="36"/>
      <c r="K288" s="36"/>
      <c r="L288" s="39"/>
      <c r="M288" s="195"/>
      <c r="N288" s="64"/>
      <c r="O288" s="64"/>
      <c r="P288" s="64"/>
      <c r="Q288" s="64"/>
      <c r="R288" s="64"/>
      <c r="S288" s="64"/>
      <c r="T288" s="65"/>
      <c r="AT288" s="18" t="s">
        <v>157</v>
      </c>
      <c r="AU288" s="18" t="s">
        <v>81</v>
      </c>
    </row>
    <row r="289" spans="2:65" s="12" customFormat="1" ht="10.199999999999999">
      <c r="B289" s="197"/>
      <c r="C289" s="198"/>
      <c r="D289" s="193" t="s">
        <v>159</v>
      </c>
      <c r="E289" s="199" t="s">
        <v>20</v>
      </c>
      <c r="F289" s="200" t="s">
        <v>2085</v>
      </c>
      <c r="G289" s="198"/>
      <c r="H289" s="201">
        <v>44.14</v>
      </c>
      <c r="I289" s="202"/>
      <c r="J289" s="198"/>
      <c r="K289" s="198"/>
      <c r="L289" s="203"/>
      <c r="M289" s="204"/>
      <c r="N289" s="205"/>
      <c r="O289" s="205"/>
      <c r="P289" s="205"/>
      <c r="Q289" s="205"/>
      <c r="R289" s="205"/>
      <c r="S289" s="205"/>
      <c r="T289" s="206"/>
      <c r="AT289" s="207" t="s">
        <v>159</v>
      </c>
      <c r="AU289" s="207" t="s">
        <v>81</v>
      </c>
      <c r="AV289" s="12" t="s">
        <v>81</v>
      </c>
      <c r="AW289" s="12" t="s">
        <v>33</v>
      </c>
      <c r="AX289" s="12" t="s">
        <v>72</v>
      </c>
      <c r="AY289" s="207" t="s">
        <v>141</v>
      </c>
    </row>
    <row r="290" spans="2:65" s="12" customFormat="1" ht="10.199999999999999">
      <c r="B290" s="197"/>
      <c r="C290" s="198"/>
      <c r="D290" s="193" t="s">
        <v>159</v>
      </c>
      <c r="E290" s="199" t="s">
        <v>20</v>
      </c>
      <c r="F290" s="200" t="s">
        <v>2086</v>
      </c>
      <c r="G290" s="198"/>
      <c r="H290" s="201">
        <v>27.48</v>
      </c>
      <c r="I290" s="202"/>
      <c r="J290" s="198"/>
      <c r="K290" s="198"/>
      <c r="L290" s="203"/>
      <c r="M290" s="204"/>
      <c r="N290" s="205"/>
      <c r="O290" s="205"/>
      <c r="P290" s="205"/>
      <c r="Q290" s="205"/>
      <c r="R290" s="205"/>
      <c r="S290" s="205"/>
      <c r="T290" s="206"/>
      <c r="AT290" s="207" t="s">
        <v>159</v>
      </c>
      <c r="AU290" s="207" t="s">
        <v>81</v>
      </c>
      <c r="AV290" s="12" t="s">
        <v>81</v>
      </c>
      <c r="AW290" s="12" t="s">
        <v>33</v>
      </c>
      <c r="AX290" s="12" t="s">
        <v>72</v>
      </c>
      <c r="AY290" s="207" t="s">
        <v>141</v>
      </c>
    </row>
    <row r="291" spans="2:65" s="13" customFormat="1" ht="10.199999999999999">
      <c r="B291" s="208"/>
      <c r="C291" s="209"/>
      <c r="D291" s="193" t="s">
        <v>159</v>
      </c>
      <c r="E291" s="210" t="s">
        <v>20</v>
      </c>
      <c r="F291" s="211" t="s">
        <v>194</v>
      </c>
      <c r="G291" s="209"/>
      <c r="H291" s="212">
        <v>71.62</v>
      </c>
      <c r="I291" s="213"/>
      <c r="J291" s="209"/>
      <c r="K291" s="209"/>
      <c r="L291" s="214"/>
      <c r="M291" s="215"/>
      <c r="N291" s="216"/>
      <c r="O291" s="216"/>
      <c r="P291" s="216"/>
      <c r="Q291" s="216"/>
      <c r="R291" s="216"/>
      <c r="S291" s="216"/>
      <c r="T291" s="217"/>
      <c r="AT291" s="218" t="s">
        <v>159</v>
      </c>
      <c r="AU291" s="218" t="s">
        <v>81</v>
      </c>
      <c r="AV291" s="13" t="s">
        <v>146</v>
      </c>
      <c r="AW291" s="13" t="s">
        <v>33</v>
      </c>
      <c r="AX291" s="13" t="s">
        <v>8</v>
      </c>
      <c r="AY291" s="218" t="s">
        <v>141</v>
      </c>
    </row>
    <row r="292" spans="2:65" s="1" customFormat="1" ht="14.4" customHeight="1">
      <c r="B292" s="35"/>
      <c r="C292" s="181" t="s">
        <v>416</v>
      </c>
      <c r="D292" s="181" t="s">
        <v>143</v>
      </c>
      <c r="E292" s="182" t="s">
        <v>459</v>
      </c>
      <c r="F292" s="183" t="s">
        <v>460</v>
      </c>
      <c r="G292" s="184" t="s">
        <v>461</v>
      </c>
      <c r="H292" s="185">
        <v>10</v>
      </c>
      <c r="I292" s="186"/>
      <c r="J292" s="185">
        <f>ROUND(I292*H292,0)</f>
        <v>0</v>
      </c>
      <c r="K292" s="183" t="s">
        <v>20</v>
      </c>
      <c r="L292" s="39"/>
      <c r="M292" s="187" t="s">
        <v>20</v>
      </c>
      <c r="N292" s="188" t="s">
        <v>43</v>
      </c>
      <c r="O292" s="64"/>
      <c r="P292" s="189">
        <f>O292*H292</f>
        <v>0</v>
      </c>
      <c r="Q292" s="189">
        <v>0</v>
      </c>
      <c r="R292" s="189">
        <f>Q292*H292</f>
        <v>0</v>
      </c>
      <c r="S292" s="189">
        <v>0</v>
      </c>
      <c r="T292" s="190">
        <f>S292*H292</f>
        <v>0</v>
      </c>
      <c r="AR292" s="191" t="s">
        <v>146</v>
      </c>
      <c r="AT292" s="191" t="s">
        <v>143</v>
      </c>
      <c r="AU292" s="191" t="s">
        <v>81</v>
      </c>
      <c r="AY292" s="18" t="s">
        <v>141</v>
      </c>
      <c r="BE292" s="192">
        <f>IF(N292="základní",J292,0)</f>
        <v>0</v>
      </c>
      <c r="BF292" s="192">
        <f>IF(N292="snížená",J292,0)</f>
        <v>0</v>
      </c>
      <c r="BG292" s="192">
        <f>IF(N292="zákl. přenesená",J292,0)</f>
        <v>0</v>
      </c>
      <c r="BH292" s="192">
        <f>IF(N292="sníž. přenesená",J292,0)</f>
        <v>0</v>
      </c>
      <c r="BI292" s="192">
        <f>IF(N292="nulová",J292,0)</f>
        <v>0</v>
      </c>
      <c r="BJ292" s="18" t="s">
        <v>8</v>
      </c>
      <c r="BK292" s="192">
        <f>ROUND(I292*H292,0)</f>
        <v>0</v>
      </c>
      <c r="BL292" s="18" t="s">
        <v>146</v>
      </c>
      <c r="BM292" s="191" t="s">
        <v>2146</v>
      </c>
    </row>
    <row r="293" spans="2:65" s="1" customFormat="1" ht="10.199999999999999">
      <c r="B293" s="35"/>
      <c r="C293" s="36"/>
      <c r="D293" s="193" t="s">
        <v>148</v>
      </c>
      <c r="E293" s="36"/>
      <c r="F293" s="194" t="s">
        <v>460</v>
      </c>
      <c r="G293" s="36"/>
      <c r="H293" s="36"/>
      <c r="I293" s="108"/>
      <c r="J293" s="36"/>
      <c r="K293" s="36"/>
      <c r="L293" s="39"/>
      <c r="M293" s="195"/>
      <c r="N293" s="64"/>
      <c r="O293" s="64"/>
      <c r="P293" s="64"/>
      <c r="Q293" s="64"/>
      <c r="R293" s="64"/>
      <c r="S293" s="64"/>
      <c r="T293" s="65"/>
      <c r="AT293" s="18" t="s">
        <v>148</v>
      </c>
      <c r="AU293" s="18" t="s">
        <v>81</v>
      </c>
    </row>
    <row r="294" spans="2:65" s="1" customFormat="1" ht="14.4" customHeight="1">
      <c r="B294" s="35"/>
      <c r="C294" s="181" t="s">
        <v>421</v>
      </c>
      <c r="D294" s="181" t="s">
        <v>143</v>
      </c>
      <c r="E294" s="182" t="s">
        <v>464</v>
      </c>
      <c r="F294" s="183" t="s">
        <v>465</v>
      </c>
      <c r="G294" s="184" t="s">
        <v>461</v>
      </c>
      <c r="H294" s="185">
        <v>9</v>
      </c>
      <c r="I294" s="186"/>
      <c r="J294" s="185">
        <f>ROUND(I294*H294,0)</f>
        <v>0</v>
      </c>
      <c r="K294" s="183" t="s">
        <v>20</v>
      </c>
      <c r="L294" s="39"/>
      <c r="M294" s="187" t="s">
        <v>20</v>
      </c>
      <c r="N294" s="188" t="s">
        <v>43</v>
      </c>
      <c r="O294" s="64"/>
      <c r="P294" s="189">
        <f>O294*H294</f>
        <v>0</v>
      </c>
      <c r="Q294" s="189">
        <v>0</v>
      </c>
      <c r="R294" s="189">
        <f>Q294*H294</f>
        <v>0</v>
      </c>
      <c r="S294" s="189">
        <v>0</v>
      </c>
      <c r="T294" s="190">
        <f>S294*H294</f>
        <v>0</v>
      </c>
      <c r="AR294" s="191" t="s">
        <v>146</v>
      </c>
      <c r="AT294" s="191" t="s">
        <v>143</v>
      </c>
      <c r="AU294" s="191" t="s">
        <v>81</v>
      </c>
      <c r="AY294" s="18" t="s">
        <v>141</v>
      </c>
      <c r="BE294" s="192">
        <f>IF(N294="základní",J294,0)</f>
        <v>0</v>
      </c>
      <c r="BF294" s="192">
        <f>IF(N294="snížená",J294,0)</f>
        <v>0</v>
      </c>
      <c r="BG294" s="192">
        <f>IF(N294="zákl. přenesená",J294,0)</f>
        <v>0</v>
      </c>
      <c r="BH294" s="192">
        <f>IF(N294="sníž. přenesená",J294,0)</f>
        <v>0</v>
      </c>
      <c r="BI294" s="192">
        <f>IF(N294="nulová",J294,0)</f>
        <v>0</v>
      </c>
      <c r="BJ294" s="18" t="s">
        <v>8</v>
      </c>
      <c r="BK294" s="192">
        <f>ROUND(I294*H294,0)</f>
        <v>0</v>
      </c>
      <c r="BL294" s="18" t="s">
        <v>146</v>
      </c>
      <c r="BM294" s="191" t="s">
        <v>2147</v>
      </c>
    </row>
    <row r="295" spans="2:65" s="1" customFormat="1" ht="10.199999999999999">
      <c r="B295" s="35"/>
      <c r="C295" s="36"/>
      <c r="D295" s="193" t="s">
        <v>148</v>
      </c>
      <c r="E295" s="36"/>
      <c r="F295" s="194" t="s">
        <v>465</v>
      </c>
      <c r="G295" s="36"/>
      <c r="H295" s="36"/>
      <c r="I295" s="108"/>
      <c r="J295" s="36"/>
      <c r="K295" s="36"/>
      <c r="L295" s="39"/>
      <c r="M295" s="195"/>
      <c r="N295" s="64"/>
      <c r="O295" s="64"/>
      <c r="P295" s="64"/>
      <c r="Q295" s="64"/>
      <c r="R295" s="64"/>
      <c r="S295" s="64"/>
      <c r="T295" s="65"/>
      <c r="AT295" s="18" t="s">
        <v>148</v>
      </c>
      <c r="AU295" s="18" t="s">
        <v>81</v>
      </c>
    </row>
    <row r="296" spans="2:65" s="11" customFormat="1" ht="22.8" customHeight="1">
      <c r="B296" s="165"/>
      <c r="C296" s="166"/>
      <c r="D296" s="167" t="s">
        <v>71</v>
      </c>
      <c r="E296" s="179" t="s">
        <v>467</v>
      </c>
      <c r="F296" s="179" t="s">
        <v>468</v>
      </c>
      <c r="G296" s="166"/>
      <c r="H296" s="166"/>
      <c r="I296" s="169"/>
      <c r="J296" s="180">
        <f>BK296</f>
        <v>0</v>
      </c>
      <c r="K296" s="166"/>
      <c r="L296" s="171"/>
      <c r="M296" s="172"/>
      <c r="N296" s="173"/>
      <c r="O296" s="173"/>
      <c r="P296" s="174">
        <f>SUM(P297:P312)</f>
        <v>0</v>
      </c>
      <c r="Q296" s="173"/>
      <c r="R296" s="174">
        <f>SUM(R297:R312)</f>
        <v>0</v>
      </c>
      <c r="S296" s="173"/>
      <c r="T296" s="175">
        <f>SUM(T297:T312)</f>
        <v>0</v>
      </c>
      <c r="AR296" s="176" t="s">
        <v>8</v>
      </c>
      <c r="AT296" s="177" t="s">
        <v>71</v>
      </c>
      <c r="AU296" s="177" t="s">
        <v>8</v>
      </c>
      <c r="AY296" s="176" t="s">
        <v>141</v>
      </c>
      <c r="BK296" s="178">
        <f>SUM(BK297:BK312)</f>
        <v>0</v>
      </c>
    </row>
    <row r="297" spans="2:65" s="1" customFormat="1" ht="14.4" customHeight="1">
      <c r="B297" s="35"/>
      <c r="C297" s="181" t="s">
        <v>428</v>
      </c>
      <c r="D297" s="181" t="s">
        <v>143</v>
      </c>
      <c r="E297" s="182" t="s">
        <v>470</v>
      </c>
      <c r="F297" s="183" t="s">
        <v>471</v>
      </c>
      <c r="G297" s="184" t="s">
        <v>472</v>
      </c>
      <c r="H297" s="185">
        <v>12.81</v>
      </c>
      <c r="I297" s="186"/>
      <c r="J297" s="185">
        <f>ROUND(I297*H297,0)</f>
        <v>0</v>
      </c>
      <c r="K297" s="183" t="s">
        <v>154</v>
      </c>
      <c r="L297" s="39"/>
      <c r="M297" s="187" t="s">
        <v>20</v>
      </c>
      <c r="N297" s="188" t="s">
        <v>43</v>
      </c>
      <c r="O297" s="64"/>
      <c r="P297" s="189">
        <f>O297*H297</f>
        <v>0</v>
      </c>
      <c r="Q297" s="189">
        <v>0</v>
      </c>
      <c r="R297" s="189">
        <f>Q297*H297</f>
        <v>0</v>
      </c>
      <c r="S297" s="189">
        <v>0</v>
      </c>
      <c r="T297" s="190">
        <f>S297*H297</f>
        <v>0</v>
      </c>
      <c r="AR297" s="191" t="s">
        <v>146</v>
      </c>
      <c r="AT297" s="191" t="s">
        <v>143</v>
      </c>
      <c r="AU297" s="191" t="s">
        <v>81</v>
      </c>
      <c r="AY297" s="18" t="s">
        <v>141</v>
      </c>
      <c r="BE297" s="192">
        <f>IF(N297="základní",J297,0)</f>
        <v>0</v>
      </c>
      <c r="BF297" s="192">
        <f>IF(N297="snížená",J297,0)</f>
        <v>0</v>
      </c>
      <c r="BG297" s="192">
        <f>IF(N297="zákl. přenesená",J297,0)</f>
        <v>0</v>
      </c>
      <c r="BH297" s="192">
        <f>IF(N297="sníž. přenesená",J297,0)</f>
        <v>0</v>
      </c>
      <c r="BI297" s="192">
        <f>IF(N297="nulová",J297,0)</f>
        <v>0</v>
      </c>
      <c r="BJ297" s="18" t="s">
        <v>8</v>
      </c>
      <c r="BK297" s="192">
        <f>ROUND(I297*H297,0)</f>
        <v>0</v>
      </c>
      <c r="BL297" s="18" t="s">
        <v>146</v>
      </c>
      <c r="BM297" s="191" t="s">
        <v>2148</v>
      </c>
    </row>
    <row r="298" spans="2:65" s="1" customFormat="1" ht="10.199999999999999">
      <c r="B298" s="35"/>
      <c r="C298" s="36"/>
      <c r="D298" s="193" t="s">
        <v>148</v>
      </c>
      <c r="E298" s="36"/>
      <c r="F298" s="194" t="s">
        <v>474</v>
      </c>
      <c r="G298" s="36"/>
      <c r="H298" s="36"/>
      <c r="I298" s="108"/>
      <c r="J298" s="36"/>
      <c r="K298" s="36"/>
      <c r="L298" s="39"/>
      <c r="M298" s="195"/>
      <c r="N298" s="64"/>
      <c r="O298" s="64"/>
      <c r="P298" s="64"/>
      <c r="Q298" s="64"/>
      <c r="R298" s="64"/>
      <c r="S298" s="64"/>
      <c r="T298" s="65"/>
      <c r="AT298" s="18" t="s">
        <v>148</v>
      </c>
      <c r="AU298" s="18" t="s">
        <v>81</v>
      </c>
    </row>
    <row r="299" spans="2:65" s="1" customFormat="1" ht="38.4">
      <c r="B299" s="35"/>
      <c r="C299" s="36"/>
      <c r="D299" s="193" t="s">
        <v>157</v>
      </c>
      <c r="E299" s="36"/>
      <c r="F299" s="196" t="s">
        <v>475</v>
      </c>
      <c r="G299" s="36"/>
      <c r="H299" s="36"/>
      <c r="I299" s="108"/>
      <c r="J299" s="36"/>
      <c r="K299" s="36"/>
      <c r="L299" s="39"/>
      <c r="M299" s="195"/>
      <c r="N299" s="64"/>
      <c r="O299" s="64"/>
      <c r="P299" s="64"/>
      <c r="Q299" s="64"/>
      <c r="R299" s="64"/>
      <c r="S299" s="64"/>
      <c r="T299" s="65"/>
      <c r="AT299" s="18" t="s">
        <v>157</v>
      </c>
      <c r="AU299" s="18" t="s">
        <v>81</v>
      </c>
    </row>
    <row r="300" spans="2:65" s="1" customFormat="1" ht="21.6" customHeight="1">
      <c r="B300" s="35"/>
      <c r="C300" s="181" t="s">
        <v>434</v>
      </c>
      <c r="D300" s="181" t="s">
        <v>143</v>
      </c>
      <c r="E300" s="182" t="s">
        <v>477</v>
      </c>
      <c r="F300" s="183" t="s">
        <v>478</v>
      </c>
      <c r="G300" s="184" t="s">
        <v>472</v>
      </c>
      <c r="H300" s="185">
        <v>12.81</v>
      </c>
      <c r="I300" s="186"/>
      <c r="J300" s="185">
        <f>ROUND(I300*H300,0)</f>
        <v>0</v>
      </c>
      <c r="K300" s="183" t="s">
        <v>154</v>
      </c>
      <c r="L300" s="39"/>
      <c r="M300" s="187" t="s">
        <v>20</v>
      </c>
      <c r="N300" s="188" t="s">
        <v>43</v>
      </c>
      <c r="O300" s="64"/>
      <c r="P300" s="189">
        <f>O300*H300</f>
        <v>0</v>
      </c>
      <c r="Q300" s="189">
        <v>0</v>
      </c>
      <c r="R300" s="189">
        <f>Q300*H300</f>
        <v>0</v>
      </c>
      <c r="S300" s="189">
        <v>0</v>
      </c>
      <c r="T300" s="190">
        <f>S300*H300</f>
        <v>0</v>
      </c>
      <c r="AR300" s="191" t="s">
        <v>146</v>
      </c>
      <c r="AT300" s="191" t="s">
        <v>143</v>
      </c>
      <c r="AU300" s="191" t="s">
        <v>81</v>
      </c>
      <c r="AY300" s="18" t="s">
        <v>141</v>
      </c>
      <c r="BE300" s="192">
        <f>IF(N300="základní",J300,0)</f>
        <v>0</v>
      </c>
      <c r="BF300" s="192">
        <f>IF(N300="snížená",J300,0)</f>
        <v>0</v>
      </c>
      <c r="BG300" s="192">
        <f>IF(N300="zákl. přenesená",J300,0)</f>
        <v>0</v>
      </c>
      <c r="BH300" s="192">
        <f>IF(N300="sníž. přenesená",J300,0)</f>
        <v>0</v>
      </c>
      <c r="BI300" s="192">
        <f>IF(N300="nulová",J300,0)</f>
        <v>0</v>
      </c>
      <c r="BJ300" s="18" t="s">
        <v>8</v>
      </c>
      <c r="BK300" s="192">
        <f>ROUND(I300*H300,0)</f>
        <v>0</v>
      </c>
      <c r="BL300" s="18" t="s">
        <v>146</v>
      </c>
      <c r="BM300" s="191" t="s">
        <v>2149</v>
      </c>
    </row>
    <row r="301" spans="2:65" s="1" customFormat="1" ht="19.2">
      <c r="B301" s="35"/>
      <c r="C301" s="36"/>
      <c r="D301" s="193" t="s">
        <v>148</v>
      </c>
      <c r="E301" s="36"/>
      <c r="F301" s="194" t="s">
        <v>480</v>
      </c>
      <c r="G301" s="36"/>
      <c r="H301" s="36"/>
      <c r="I301" s="108"/>
      <c r="J301" s="36"/>
      <c r="K301" s="36"/>
      <c r="L301" s="39"/>
      <c r="M301" s="195"/>
      <c r="N301" s="64"/>
      <c r="O301" s="64"/>
      <c r="P301" s="64"/>
      <c r="Q301" s="64"/>
      <c r="R301" s="64"/>
      <c r="S301" s="64"/>
      <c r="T301" s="65"/>
      <c r="AT301" s="18" t="s">
        <v>148</v>
      </c>
      <c r="AU301" s="18" t="s">
        <v>81</v>
      </c>
    </row>
    <row r="302" spans="2:65" s="1" customFormat="1" ht="115.2">
      <c r="B302" s="35"/>
      <c r="C302" s="36"/>
      <c r="D302" s="193" t="s">
        <v>157</v>
      </c>
      <c r="E302" s="36"/>
      <c r="F302" s="196" t="s">
        <v>481</v>
      </c>
      <c r="G302" s="36"/>
      <c r="H302" s="36"/>
      <c r="I302" s="108"/>
      <c r="J302" s="36"/>
      <c r="K302" s="36"/>
      <c r="L302" s="39"/>
      <c r="M302" s="195"/>
      <c r="N302" s="64"/>
      <c r="O302" s="64"/>
      <c r="P302" s="64"/>
      <c r="Q302" s="64"/>
      <c r="R302" s="64"/>
      <c r="S302" s="64"/>
      <c r="T302" s="65"/>
      <c r="AT302" s="18" t="s">
        <v>157</v>
      </c>
      <c r="AU302" s="18" t="s">
        <v>81</v>
      </c>
    </row>
    <row r="303" spans="2:65" s="1" customFormat="1" ht="14.4" customHeight="1">
      <c r="B303" s="35"/>
      <c r="C303" s="181" t="s">
        <v>440</v>
      </c>
      <c r="D303" s="181" t="s">
        <v>143</v>
      </c>
      <c r="E303" s="182" t="s">
        <v>483</v>
      </c>
      <c r="F303" s="183" t="s">
        <v>484</v>
      </c>
      <c r="G303" s="184" t="s">
        <v>472</v>
      </c>
      <c r="H303" s="185">
        <v>12.81</v>
      </c>
      <c r="I303" s="186"/>
      <c r="J303" s="185">
        <f>ROUND(I303*H303,0)</f>
        <v>0</v>
      </c>
      <c r="K303" s="183" t="s">
        <v>154</v>
      </c>
      <c r="L303" s="39"/>
      <c r="M303" s="187" t="s">
        <v>20</v>
      </c>
      <c r="N303" s="188" t="s">
        <v>43</v>
      </c>
      <c r="O303" s="64"/>
      <c r="P303" s="189">
        <f>O303*H303</f>
        <v>0</v>
      </c>
      <c r="Q303" s="189">
        <v>0</v>
      </c>
      <c r="R303" s="189">
        <f>Q303*H303</f>
        <v>0</v>
      </c>
      <c r="S303" s="189">
        <v>0</v>
      </c>
      <c r="T303" s="190">
        <f>S303*H303</f>
        <v>0</v>
      </c>
      <c r="AR303" s="191" t="s">
        <v>146</v>
      </c>
      <c r="AT303" s="191" t="s">
        <v>143</v>
      </c>
      <c r="AU303" s="191" t="s">
        <v>81</v>
      </c>
      <c r="AY303" s="18" t="s">
        <v>141</v>
      </c>
      <c r="BE303" s="192">
        <f>IF(N303="základní",J303,0)</f>
        <v>0</v>
      </c>
      <c r="BF303" s="192">
        <f>IF(N303="snížená",J303,0)</f>
        <v>0</v>
      </c>
      <c r="BG303" s="192">
        <f>IF(N303="zákl. přenesená",J303,0)</f>
        <v>0</v>
      </c>
      <c r="BH303" s="192">
        <f>IF(N303="sníž. přenesená",J303,0)</f>
        <v>0</v>
      </c>
      <c r="BI303" s="192">
        <f>IF(N303="nulová",J303,0)</f>
        <v>0</v>
      </c>
      <c r="BJ303" s="18" t="s">
        <v>8</v>
      </c>
      <c r="BK303" s="192">
        <f>ROUND(I303*H303,0)</f>
        <v>0</v>
      </c>
      <c r="BL303" s="18" t="s">
        <v>146</v>
      </c>
      <c r="BM303" s="191" t="s">
        <v>2150</v>
      </c>
    </row>
    <row r="304" spans="2:65" s="1" customFormat="1" ht="10.199999999999999">
      <c r="B304" s="35"/>
      <c r="C304" s="36"/>
      <c r="D304" s="193" t="s">
        <v>148</v>
      </c>
      <c r="E304" s="36"/>
      <c r="F304" s="194" t="s">
        <v>486</v>
      </c>
      <c r="G304" s="36"/>
      <c r="H304" s="36"/>
      <c r="I304" s="108"/>
      <c r="J304" s="36"/>
      <c r="K304" s="36"/>
      <c r="L304" s="39"/>
      <c r="M304" s="195"/>
      <c r="N304" s="64"/>
      <c r="O304" s="64"/>
      <c r="P304" s="64"/>
      <c r="Q304" s="64"/>
      <c r="R304" s="64"/>
      <c r="S304" s="64"/>
      <c r="T304" s="65"/>
      <c r="AT304" s="18" t="s">
        <v>148</v>
      </c>
      <c r="AU304" s="18" t="s">
        <v>81</v>
      </c>
    </row>
    <row r="305" spans="2:65" s="1" customFormat="1" ht="76.8">
      <c r="B305" s="35"/>
      <c r="C305" s="36"/>
      <c r="D305" s="193" t="s">
        <v>157</v>
      </c>
      <c r="E305" s="36"/>
      <c r="F305" s="196" t="s">
        <v>487</v>
      </c>
      <c r="G305" s="36"/>
      <c r="H305" s="36"/>
      <c r="I305" s="108"/>
      <c r="J305" s="36"/>
      <c r="K305" s="36"/>
      <c r="L305" s="39"/>
      <c r="M305" s="195"/>
      <c r="N305" s="64"/>
      <c r="O305" s="64"/>
      <c r="P305" s="64"/>
      <c r="Q305" s="64"/>
      <c r="R305" s="64"/>
      <c r="S305" s="64"/>
      <c r="T305" s="65"/>
      <c r="AT305" s="18" t="s">
        <v>157</v>
      </c>
      <c r="AU305" s="18" t="s">
        <v>81</v>
      </c>
    </row>
    <row r="306" spans="2:65" s="1" customFormat="1" ht="14.4" customHeight="1">
      <c r="B306" s="35"/>
      <c r="C306" s="181" t="s">
        <v>446</v>
      </c>
      <c r="D306" s="181" t="s">
        <v>143</v>
      </c>
      <c r="E306" s="182" t="s">
        <v>489</v>
      </c>
      <c r="F306" s="183" t="s">
        <v>490</v>
      </c>
      <c r="G306" s="184" t="s">
        <v>472</v>
      </c>
      <c r="H306" s="185">
        <v>47.55</v>
      </c>
      <c r="I306" s="186"/>
      <c r="J306" s="185">
        <f>ROUND(I306*H306,0)</f>
        <v>0</v>
      </c>
      <c r="K306" s="183" t="s">
        <v>154</v>
      </c>
      <c r="L306" s="39"/>
      <c r="M306" s="187" t="s">
        <v>20</v>
      </c>
      <c r="N306" s="188" t="s">
        <v>43</v>
      </c>
      <c r="O306" s="64"/>
      <c r="P306" s="189">
        <f>O306*H306</f>
        <v>0</v>
      </c>
      <c r="Q306" s="189">
        <v>0</v>
      </c>
      <c r="R306" s="189">
        <f>Q306*H306</f>
        <v>0</v>
      </c>
      <c r="S306" s="189">
        <v>0</v>
      </c>
      <c r="T306" s="190">
        <f>S306*H306</f>
        <v>0</v>
      </c>
      <c r="AR306" s="191" t="s">
        <v>146</v>
      </c>
      <c r="AT306" s="191" t="s">
        <v>143</v>
      </c>
      <c r="AU306" s="191" t="s">
        <v>81</v>
      </c>
      <c r="AY306" s="18" t="s">
        <v>141</v>
      </c>
      <c r="BE306" s="192">
        <f>IF(N306="základní",J306,0)</f>
        <v>0</v>
      </c>
      <c r="BF306" s="192">
        <f>IF(N306="snížená",J306,0)</f>
        <v>0</v>
      </c>
      <c r="BG306" s="192">
        <f>IF(N306="zákl. přenesená",J306,0)</f>
        <v>0</v>
      </c>
      <c r="BH306" s="192">
        <f>IF(N306="sníž. přenesená",J306,0)</f>
        <v>0</v>
      </c>
      <c r="BI306" s="192">
        <f>IF(N306="nulová",J306,0)</f>
        <v>0</v>
      </c>
      <c r="BJ306" s="18" t="s">
        <v>8</v>
      </c>
      <c r="BK306" s="192">
        <f>ROUND(I306*H306,0)</f>
        <v>0</v>
      </c>
      <c r="BL306" s="18" t="s">
        <v>146</v>
      </c>
      <c r="BM306" s="191" t="s">
        <v>2151</v>
      </c>
    </row>
    <row r="307" spans="2:65" s="1" customFormat="1" ht="19.2">
      <c r="B307" s="35"/>
      <c r="C307" s="36"/>
      <c r="D307" s="193" t="s">
        <v>148</v>
      </c>
      <c r="E307" s="36"/>
      <c r="F307" s="194" t="s">
        <v>492</v>
      </c>
      <c r="G307" s="36"/>
      <c r="H307" s="36"/>
      <c r="I307" s="108"/>
      <c r="J307" s="36"/>
      <c r="K307" s="36"/>
      <c r="L307" s="39"/>
      <c r="M307" s="195"/>
      <c r="N307" s="64"/>
      <c r="O307" s="64"/>
      <c r="P307" s="64"/>
      <c r="Q307" s="64"/>
      <c r="R307" s="64"/>
      <c r="S307" s="64"/>
      <c r="T307" s="65"/>
      <c r="AT307" s="18" t="s">
        <v>148</v>
      </c>
      <c r="AU307" s="18" t="s">
        <v>81</v>
      </c>
    </row>
    <row r="308" spans="2:65" s="1" customFormat="1" ht="76.8">
      <c r="B308" s="35"/>
      <c r="C308" s="36"/>
      <c r="D308" s="193" t="s">
        <v>157</v>
      </c>
      <c r="E308" s="36"/>
      <c r="F308" s="196" t="s">
        <v>487</v>
      </c>
      <c r="G308" s="36"/>
      <c r="H308" s="36"/>
      <c r="I308" s="108"/>
      <c r="J308" s="36"/>
      <c r="K308" s="36"/>
      <c r="L308" s="39"/>
      <c r="M308" s="195"/>
      <c r="N308" s="64"/>
      <c r="O308" s="64"/>
      <c r="P308" s="64"/>
      <c r="Q308" s="64"/>
      <c r="R308" s="64"/>
      <c r="S308" s="64"/>
      <c r="T308" s="65"/>
      <c r="AT308" s="18" t="s">
        <v>157</v>
      </c>
      <c r="AU308" s="18" t="s">
        <v>81</v>
      </c>
    </row>
    <row r="309" spans="2:65" s="12" customFormat="1" ht="10.199999999999999">
      <c r="B309" s="197"/>
      <c r="C309" s="198"/>
      <c r="D309" s="193" t="s">
        <v>159</v>
      </c>
      <c r="E309" s="199" t="s">
        <v>20</v>
      </c>
      <c r="F309" s="200" t="s">
        <v>2152</v>
      </c>
      <c r="G309" s="198"/>
      <c r="H309" s="201">
        <v>47.55</v>
      </c>
      <c r="I309" s="202"/>
      <c r="J309" s="198"/>
      <c r="K309" s="198"/>
      <c r="L309" s="203"/>
      <c r="M309" s="204"/>
      <c r="N309" s="205"/>
      <c r="O309" s="205"/>
      <c r="P309" s="205"/>
      <c r="Q309" s="205"/>
      <c r="R309" s="205"/>
      <c r="S309" s="205"/>
      <c r="T309" s="206"/>
      <c r="AT309" s="207" t="s">
        <v>159</v>
      </c>
      <c r="AU309" s="207" t="s">
        <v>81</v>
      </c>
      <c r="AV309" s="12" t="s">
        <v>81</v>
      </c>
      <c r="AW309" s="12" t="s">
        <v>33</v>
      </c>
      <c r="AX309" s="12" t="s">
        <v>8</v>
      </c>
      <c r="AY309" s="207" t="s">
        <v>141</v>
      </c>
    </row>
    <row r="310" spans="2:65" s="1" customFormat="1" ht="21.6" customHeight="1">
      <c r="B310" s="35"/>
      <c r="C310" s="181" t="s">
        <v>451</v>
      </c>
      <c r="D310" s="181" t="s">
        <v>143</v>
      </c>
      <c r="E310" s="182" t="s">
        <v>495</v>
      </c>
      <c r="F310" s="183" t="s">
        <v>496</v>
      </c>
      <c r="G310" s="184" t="s">
        <v>472</v>
      </c>
      <c r="H310" s="185">
        <v>9.51</v>
      </c>
      <c r="I310" s="186"/>
      <c r="J310" s="185">
        <f>ROUND(I310*H310,0)</f>
        <v>0</v>
      </c>
      <c r="K310" s="183" t="s">
        <v>154</v>
      </c>
      <c r="L310" s="39"/>
      <c r="M310" s="187" t="s">
        <v>20</v>
      </c>
      <c r="N310" s="188" t="s">
        <v>43</v>
      </c>
      <c r="O310" s="64"/>
      <c r="P310" s="189">
        <f>O310*H310</f>
        <v>0</v>
      </c>
      <c r="Q310" s="189">
        <v>0</v>
      </c>
      <c r="R310" s="189">
        <f>Q310*H310</f>
        <v>0</v>
      </c>
      <c r="S310" s="189">
        <v>0</v>
      </c>
      <c r="T310" s="190">
        <f>S310*H310</f>
        <v>0</v>
      </c>
      <c r="AR310" s="191" t="s">
        <v>146</v>
      </c>
      <c r="AT310" s="191" t="s">
        <v>143</v>
      </c>
      <c r="AU310" s="191" t="s">
        <v>81</v>
      </c>
      <c r="AY310" s="18" t="s">
        <v>141</v>
      </c>
      <c r="BE310" s="192">
        <f>IF(N310="základní",J310,0)</f>
        <v>0</v>
      </c>
      <c r="BF310" s="192">
        <f>IF(N310="snížená",J310,0)</f>
        <v>0</v>
      </c>
      <c r="BG310" s="192">
        <f>IF(N310="zákl. přenesená",J310,0)</f>
        <v>0</v>
      </c>
      <c r="BH310" s="192">
        <f>IF(N310="sníž. přenesená",J310,0)</f>
        <v>0</v>
      </c>
      <c r="BI310" s="192">
        <f>IF(N310="nulová",J310,0)</f>
        <v>0</v>
      </c>
      <c r="BJ310" s="18" t="s">
        <v>8</v>
      </c>
      <c r="BK310" s="192">
        <f>ROUND(I310*H310,0)</f>
        <v>0</v>
      </c>
      <c r="BL310" s="18" t="s">
        <v>146</v>
      </c>
      <c r="BM310" s="191" t="s">
        <v>2153</v>
      </c>
    </row>
    <row r="311" spans="2:65" s="1" customFormat="1" ht="19.2">
      <c r="B311" s="35"/>
      <c r="C311" s="36"/>
      <c r="D311" s="193" t="s">
        <v>148</v>
      </c>
      <c r="E311" s="36"/>
      <c r="F311" s="194" t="s">
        <v>498</v>
      </c>
      <c r="G311" s="36"/>
      <c r="H311" s="36"/>
      <c r="I311" s="108"/>
      <c r="J311" s="36"/>
      <c r="K311" s="36"/>
      <c r="L311" s="39"/>
      <c r="M311" s="195"/>
      <c r="N311" s="64"/>
      <c r="O311" s="64"/>
      <c r="P311" s="64"/>
      <c r="Q311" s="64"/>
      <c r="R311" s="64"/>
      <c r="S311" s="64"/>
      <c r="T311" s="65"/>
      <c r="AT311" s="18" t="s">
        <v>148</v>
      </c>
      <c r="AU311" s="18" t="s">
        <v>81</v>
      </c>
    </row>
    <row r="312" spans="2:65" s="1" customFormat="1" ht="76.8">
      <c r="B312" s="35"/>
      <c r="C312" s="36"/>
      <c r="D312" s="193" t="s">
        <v>157</v>
      </c>
      <c r="E312" s="36"/>
      <c r="F312" s="196" t="s">
        <v>499</v>
      </c>
      <c r="G312" s="36"/>
      <c r="H312" s="36"/>
      <c r="I312" s="108"/>
      <c r="J312" s="36"/>
      <c r="K312" s="36"/>
      <c r="L312" s="39"/>
      <c r="M312" s="195"/>
      <c r="N312" s="64"/>
      <c r="O312" s="64"/>
      <c r="P312" s="64"/>
      <c r="Q312" s="64"/>
      <c r="R312" s="64"/>
      <c r="S312" s="64"/>
      <c r="T312" s="65"/>
      <c r="AT312" s="18" t="s">
        <v>157</v>
      </c>
      <c r="AU312" s="18" t="s">
        <v>81</v>
      </c>
    </row>
    <row r="313" spans="2:65" s="11" customFormat="1" ht="22.8" customHeight="1">
      <c r="B313" s="165"/>
      <c r="C313" s="166"/>
      <c r="D313" s="167" t="s">
        <v>71</v>
      </c>
      <c r="E313" s="179" t="s">
        <v>500</v>
      </c>
      <c r="F313" s="179" t="s">
        <v>501</v>
      </c>
      <c r="G313" s="166"/>
      <c r="H313" s="166"/>
      <c r="I313" s="169"/>
      <c r="J313" s="180">
        <f>BK313</f>
        <v>0</v>
      </c>
      <c r="K313" s="166"/>
      <c r="L313" s="171"/>
      <c r="M313" s="172"/>
      <c r="N313" s="173"/>
      <c r="O313" s="173"/>
      <c r="P313" s="174">
        <f>SUM(P314:P316)</f>
        <v>0</v>
      </c>
      <c r="Q313" s="173"/>
      <c r="R313" s="174">
        <f>SUM(R314:R316)</f>
        <v>0</v>
      </c>
      <c r="S313" s="173"/>
      <c r="T313" s="175">
        <f>SUM(T314:T316)</f>
        <v>0</v>
      </c>
      <c r="AR313" s="176" t="s">
        <v>8</v>
      </c>
      <c r="AT313" s="177" t="s">
        <v>71</v>
      </c>
      <c r="AU313" s="177" t="s">
        <v>8</v>
      </c>
      <c r="AY313" s="176" t="s">
        <v>141</v>
      </c>
      <c r="BK313" s="178">
        <f>SUM(BK314:BK316)</f>
        <v>0</v>
      </c>
    </row>
    <row r="314" spans="2:65" s="1" customFormat="1" ht="14.4" customHeight="1">
      <c r="B314" s="35"/>
      <c r="C314" s="181" t="s">
        <v>458</v>
      </c>
      <c r="D314" s="181" t="s">
        <v>143</v>
      </c>
      <c r="E314" s="182" t="s">
        <v>503</v>
      </c>
      <c r="F314" s="183" t="s">
        <v>504</v>
      </c>
      <c r="G314" s="184" t="s">
        <v>472</v>
      </c>
      <c r="H314" s="185">
        <v>17.739999999999998</v>
      </c>
      <c r="I314" s="186"/>
      <c r="J314" s="185">
        <f>ROUND(I314*H314,0)</f>
        <v>0</v>
      </c>
      <c r="K314" s="183" t="s">
        <v>154</v>
      </c>
      <c r="L314" s="39"/>
      <c r="M314" s="187" t="s">
        <v>20</v>
      </c>
      <c r="N314" s="188" t="s">
        <v>43</v>
      </c>
      <c r="O314" s="64"/>
      <c r="P314" s="189">
        <f>O314*H314</f>
        <v>0</v>
      </c>
      <c r="Q314" s="189">
        <v>0</v>
      </c>
      <c r="R314" s="189">
        <f>Q314*H314</f>
        <v>0</v>
      </c>
      <c r="S314" s="189">
        <v>0</v>
      </c>
      <c r="T314" s="190">
        <f>S314*H314</f>
        <v>0</v>
      </c>
      <c r="AR314" s="191" t="s">
        <v>146</v>
      </c>
      <c r="AT314" s="191" t="s">
        <v>143</v>
      </c>
      <c r="AU314" s="191" t="s">
        <v>81</v>
      </c>
      <c r="AY314" s="18" t="s">
        <v>141</v>
      </c>
      <c r="BE314" s="192">
        <f>IF(N314="základní",J314,0)</f>
        <v>0</v>
      </c>
      <c r="BF314" s="192">
        <f>IF(N314="snížená",J314,0)</f>
        <v>0</v>
      </c>
      <c r="BG314" s="192">
        <f>IF(N314="zákl. přenesená",J314,0)</f>
        <v>0</v>
      </c>
      <c r="BH314" s="192">
        <f>IF(N314="sníž. přenesená",J314,0)</f>
        <v>0</v>
      </c>
      <c r="BI314" s="192">
        <f>IF(N314="nulová",J314,0)</f>
        <v>0</v>
      </c>
      <c r="BJ314" s="18" t="s">
        <v>8</v>
      </c>
      <c r="BK314" s="192">
        <f>ROUND(I314*H314,0)</f>
        <v>0</v>
      </c>
      <c r="BL314" s="18" t="s">
        <v>146</v>
      </c>
      <c r="BM314" s="191" t="s">
        <v>2154</v>
      </c>
    </row>
    <row r="315" spans="2:65" s="1" customFormat="1" ht="19.2">
      <c r="B315" s="35"/>
      <c r="C315" s="36"/>
      <c r="D315" s="193" t="s">
        <v>148</v>
      </c>
      <c r="E315" s="36"/>
      <c r="F315" s="194" t="s">
        <v>506</v>
      </c>
      <c r="G315" s="36"/>
      <c r="H315" s="36"/>
      <c r="I315" s="108"/>
      <c r="J315" s="36"/>
      <c r="K315" s="36"/>
      <c r="L315" s="39"/>
      <c r="M315" s="195"/>
      <c r="N315" s="64"/>
      <c r="O315" s="64"/>
      <c r="P315" s="64"/>
      <c r="Q315" s="64"/>
      <c r="R315" s="64"/>
      <c r="S315" s="64"/>
      <c r="T315" s="65"/>
      <c r="AT315" s="18" t="s">
        <v>148</v>
      </c>
      <c r="AU315" s="18" t="s">
        <v>81</v>
      </c>
    </row>
    <row r="316" spans="2:65" s="1" customFormat="1" ht="76.8">
      <c r="B316" s="35"/>
      <c r="C316" s="36"/>
      <c r="D316" s="193" t="s">
        <v>157</v>
      </c>
      <c r="E316" s="36"/>
      <c r="F316" s="196" t="s">
        <v>507</v>
      </c>
      <c r="G316" s="36"/>
      <c r="H316" s="36"/>
      <c r="I316" s="108"/>
      <c r="J316" s="36"/>
      <c r="K316" s="36"/>
      <c r="L316" s="39"/>
      <c r="M316" s="195"/>
      <c r="N316" s="64"/>
      <c r="O316" s="64"/>
      <c r="P316" s="64"/>
      <c r="Q316" s="64"/>
      <c r="R316" s="64"/>
      <c r="S316" s="64"/>
      <c r="T316" s="65"/>
      <c r="AT316" s="18" t="s">
        <v>157</v>
      </c>
      <c r="AU316" s="18" t="s">
        <v>81</v>
      </c>
    </row>
    <row r="317" spans="2:65" s="11" customFormat="1" ht="25.95" customHeight="1">
      <c r="B317" s="165"/>
      <c r="C317" s="166"/>
      <c r="D317" s="167" t="s">
        <v>71</v>
      </c>
      <c r="E317" s="168" t="s">
        <v>508</v>
      </c>
      <c r="F317" s="168" t="s">
        <v>508</v>
      </c>
      <c r="G317" s="166"/>
      <c r="H317" s="166"/>
      <c r="I317" s="169"/>
      <c r="J317" s="170">
        <f>BK317</f>
        <v>0</v>
      </c>
      <c r="K317" s="166"/>
      <c r="L317" s="171"/>
      <c r="M317" s="172"/>
      <c r="N317" s="173"/>
      <c r="O317" s="173"/>
      <c r="P317" s="174">
        <f>P318+P365+P400+P438+P446+P497+P536+P591+P616+P653+P695+P717</f>
        <v>0</v>
      </c>
      <c r="Q317" s="173"/>
      <c r="R317" s="174">
        <f>R318+R365+R400+R438+R446+R497+R536+R591+R616+R653+R695+R717</f>
        <v>1.8328046999999996</v>
      </c>
      <c r="S317" s="173"/>
      <c r="T317" s="175">
        <f>T318+T365+T400+T438+T446+T497+T536+T591+T616+T653+T695+T717</f>
        <v>0</v>
      </c>
      <c r="AR317" s="176" t="s">
        <v>81</v>
      </c>
      <c r="AT317" s="177" t="s">
        <v>71</v>
      </c>
      <c r="AU317" s="177" t="s">
        <v>72</v>
      </c>
      <c r="AY317" s="176" t="s">
        <v>141</v>
      </c>
      <c r="BK317" s="178">
        <f>BK318+BK365+BK400+BK438+BK446+BK497+BK536+BK591+BK616+BK653+BK695+BK717</f>
        <v>0</v>
      </c>
    </row>
    <row r="318" spans="2:65" s="11" customFormat="1" ht="22.8" customHeight="1">
      <c r="B318" s="165"/>
      <c r="C318" s="166"/>
      <c r="D318" s="167" t="s">
        <v>71</v>
      </c>
      <c r="E318" s="179" t="s">
        <v>510</v>
      </c>
      <c r="F318" s="179" t="s">
        <v>511</v>
      </c>
      <c r="G318" s="166"/>
      <c r="H318" s="166"/>
      <c r="I318" s="169"/>
      <c r="J318" s="180">
        <f>BK318</f>
        <v>0</v>
      </c>
      <c r="K318" s="166"/>
      <c r="L318" s="171"/>
      <c r="M318" s="172"/>
      <c r="N318" s="173"/>
      <c r="O318" s="173"/>
      <c r="P318" s="174">
        <f>SUM(P319:P364)</f>
        <v>0</v>
      </c>
      <c r="Q318" s="173"/>
      <c r="R318" s="174">
        <f>SUM(R319:R364)</f>
        <v>2.1579999999999998E-2</v>
      </c>
      <c r="S318" s="173"/>
      <c r="T318" s="175">
        <f>SUM(T319:T364)</f>
        <v>0</v>
      </c>
      <c r="AR318" s="176" t="s">
        <v>81</v>
      </c>
      <c r="AT318" s="177" t="s">
        <v>71</v>
      </c>
      <c r="AU318" s="177" t="s">
        <v>8</v>
      </c>
      <c r="AY318" s="176" t="s">
        <v>141</v>
      </c>
      <c r="BK318" s="178">
        <f>SUM(BK319:BK364)</f>
        <v>0</v>
      </c>
    </row>
    <row r="319" spans="2:65" s="1" customFormat="1" ht="14.4" customHeight="1">
      <c r="B319" s="35"/>
      <c r="C319" s="181" t="s">
        <v>463</v>
      </c>
      <c r="D319" s="181" t="s">
        <v>143</v>
      </c>
      <c r="E319" s="182" t="s">
        <v>513</v>
      </c>
      <c r="F319" s="183" t="s">
        <v>514</v>
      </c>
      <c r="G319" s="184" t="s">
        <v>153</v>
      </c>
      <c r="H319" s="185">
        <v>1</v>
      </c>
      <c r="I319" s="186"/>
      <c r="J319" s="185">
        <f>ROUND(I319*H319,0)</f>
        <v>0</v>
      </c>
      <c r="K319" s="183" t="s">
        <v>154</v>
      </c>
      <c r="L319" s="39"/>
      <c r="M319" s="187" t="s">
        <v>20</v>
      </c>
      <c r="N319" s="188" t="s">
        <v>43</v>
      </c>
      <c r="O319" s="64"/>
      <c r="P319" s="189">
        <f>O319*H319</f>
        <v>0</v>
      </c>
      <c r="Q319" s="189">
        <v>1.08E-3</v>
      </c>
      <c r="R319" s="189">
        <f>Q319*H319</f>
        <v>1.08E-3</v>
      </c>
      <c r="S319" s="189">
        <v>0</v>
      </c>
      <c r="T319" s="190">
        <f>S319*H319</f>
        <v>0</v>
      </c>
      <c r="AR319" s="191" t="s">
        <v>244</v>
      </c>
      <c r="AT319" s="191" t="s">
        <v>143</v>
      </c>
      <c r="AU319" s="191" t="s">
        <v>81</v>
      </c>
      <c r="AY319" s="18" t="s">
        <v>141</v>
      </c>
      <c r="BE319" s="192">
        <f>IF(N319="základní",J319,0)</f>
        <v>0</v>
      </c>
      <c r="BF319" s="192">
        <f>IF(N319="snížená",J319,0)</f>
        <v>0</v>
      </c>
      <c r="BG319" s="192">
        <f>IF(N319="zákl. přenesená",J319,0)</f>
        <v>0</v>
      </c>
      <c r="BH319" s="192">
        <f>IF(N319="sníž. přenesená",J319,0)</f>
        <v>0</v>
      </c>
      <c r="BI319" s="192">
        <f>IF(N319="nulová",J319,0)</f>
        <v>0</v>
      </c>
      <c r="BJ319" s="18" t="s">
        <v>8</v>
      </c>
      <c r="BK319" s="192">
        <f>ROUND(I319*H319,0)</f>
        <v>0</v>
      </c>
      <c r="BL319" s="18" t="s">
        <v>244</v>
      </c>
      <c r="BM319" s="191" t="s">
        <v>2155</v>
      </c>
    </row>
    <row r="320" spans="2:65" s="1" customFormat="1" ht="10.199999999999999">
      <c r="B320" s="35"/>
      <c r="C320" s="36"/>
      <c r="D320" s="193" t="s">
        <v>148</v>
      </c>
      <c r="E320" s="36"/>
      <c r="F320" s="194" t="s">
        <v>516</v>
      </c>
      <c r="G320" s="36"/>
      <c r="H320" s="36"/>
      <c r="I320" s="108"/>
      <c r="J320" s="36"/>
      <c r="K320" s="36"/>
      <c r="L320" s="39"/>
      <c r="M320" s="195"/>
      <c r="N320" s="64"/>
      <c r="O320" s="64"/>
      <c r="P320" s="64"/>
      <c r="Q320" s="64"/>
      <c r="R320" s="64"/>
      <c r="S320" s="64"/>
      <c r="T320" s="65"/>
      <c r="AT320" s="18" t="s">
        <v>148</v>
      </c>
      <c r="AU320" s="18" t="s">
        <v>81</v>
      </c>
    </row>
    <row r="321" spans="2:65" s="12" customFormat="1" ht="10.199999999999999">
      <c r="B321" s="197"/>
      <c r="C321" s="198"/>
      <c r="D321" s="193" t="s">
        <v>159</v>
      </c>
      <c r="E321" s="199" t="s">
        <v>20</v>
      </c>
      <c r="F321" s="200" t="s">
        <v>8</v>
      </c>
      <c r="G321" s="198"/>
      <c r="H321" s="201">
        <v>1</v>
      </c>
      <c r="I321" s="202"/>
      <c r="J321" s="198"/>
      <c r="K321" s="198"/>
      <c r="L321" s="203"/>
      <c r="M321" s="204"/>
      <c r="N321" s="205"/>
      <c r="O321" s="205"/>
      <c r="P321" s="205"/>
      <c r="Q321" s="205"/>
      <c r="R321" s="205"/>
      <c r="S321" s="205"/>
      <c r="T321" s="206"/>
      <c r="AT321" s="207" t="s">
        <v>159</v>
      </c>
      <c r="AU321" s="207" t="s">
        <v>81</v>
      </c>
      <c r="AV321" s="12" t="s">
        <v>81</v>
      </c>
      <c r="AW321" s="12" t="s">
        <v>33</v>
      </c>
      <c r="AX321" s="12" t="s">
        <v>8</v>
      </c>
      <c r="AY321" s="207" t="s">
        <v>141</v>
      </c>
    </row>
    <row r="322" spans="2:65" s="1" customFormat="1" ht="14.4" customHeight="1">
      <c r="B322" s="35"/>
      <c r="C322" s="181" t="s">
        <v>469</v>
      </c>
      <c r="D322" s="181" t="s">
        <v>143</v>
      </c>
      <c r="E322" s="182" t="s">
        <v>534</v>
      </c>
      <c r="F322" s="183" t="s">
        <v>535</v>
      </c>
      <c r="G322" s="184" t="s">
        <v>153</v>
      </c>
      <c r="H322" s="185">
        <v>3</v>
      </c>
      <c r="I322" s="186"/>
      <c r="J322" s="185">
        <f>ROUND(I322*H322,0)</f>
        <v>0</v>
      </c>
      <c r="K322" s="183" t="s">
        <v>154</v>
      </c>
      <c r="L322" s="39"/>
      <c r="M322" s="187" t="s">
        <v>20</v>
      </c>
      <c r="N322" s="188" t="s">
        <v>43</v>
      </c>
      <c r="O322" s="64"/>
      <c r="P322" s="189">
        <f>O322*H322</f>
        <v>0</v>
      </c>
      <c r="Q322" s="189">
        <v>1.8E-3</v>
      </c>
      <c r="R322" s="189">
        <f>Q322*H322</f>
        <v>5.4000000000000003E-3</v>
      </c>
      <c r="S322" s="189">
        <v>0</v>
      </c>
      <c r="T322" s="190">
        <f>S322*H322</f>
        <v>0</v>
      </c>
      <c r="AR322" s="191" t="s">
        <v>244</v>
      </c>
      <c r="AT322" s="191" t="s">
        <v>143</v>
      </c>
      <c r="AU322" s="191" t="s">
        <v>81</v>
      </c>
      <c r="AY322" s="18" t="s">
        <v>141</v>
      </c>
      <c r="BE322" s="192">
        <f>IF(N322="základní",J322,0)</f>
        <v>0</v>
      </c>
      <c r="BF322" s="192">
        <f>IF(N322="snížená",J322,0)</f>
        <v>0</v>
      </c>
      <c r="BG322" s="192">
        <f>IF(N322="zákl. přenesená",J322,0)</f>
        <v>0</v>
      </c>
      <c r="BH322" s="192">
        <f>IF(N322="sníž. přenesená",J322,0)</f>
        <v>0</v>
      </c>
      <c r="BI322" s="192">
        <f>IF(N322="nulová",J322,0)</f>
        <v>0</v>
      </c>
      <c r="BJ322" s="18" t="s">
        <v>8</v>
      </c>
      <c r="BK322" s="192">
        <f>ROUND(I322*H322,0)</f>
        <v>0</v>
      </c>
      <c r="BL322" s="18" t="s">
        <v>244</v>
      </c>
      <c r="BM322" s="191" t="s">
        <v>2156</v>
      </c>
    </row>
    <row r="323" spans="2:65" s="1" customFormat="1" ht="10.199999999999999">
      <c r="B323" s="35"/>
      <c r="C323" s="36"/>
      <c r="D323" s="193" t="s">
        <v>148</v>
      </c>
      <c r="E323" s="36"/>
      <c r="F323" s="194" t="s">
        <v>537</v>
      </c>
      <c r="G323" s="36"/>
      <c r="H323" s="36"/>
      <c r="I323" s="108"/>
      <c r="J323" s="36"/>
      <c r="K323" s="36"/>
      <c r="L323" s="39"/>
      <c r="M323" s="195"/>
      <c r="N323" s="64"/>
      <c r="O323" s="64"/>
      <c r="P323" s="64"/>
      <c r="Q323" s="64"/>
      <c r="R323" s="64"/>
      <c r="S323" s="64"/>
      <c r="T323" s="65"/>
      <c r="AT323" s="18" t="s">
        <v>148</v>
      </c>
      <c r="AU323" s="18" t="s">
        <v>81</v>
      </c>
    </row>
    <row r="324" spans="2:65" s="12" customFormat="1" ht="10.199999999999999">
      <c r="B324" s="197"/>
      <c r="C324" s="198"/>
      <c r="D324" s="193" t="s">
        <v>159</v>
      </c>
      <c r="E324" s="199" t="s">
        <v>20</v>
      </c>
      <c r="F324" s="200" t="s">
        <v>149</v>
      </c>
      <c r="G324" s="198"/>
      <c r="H324" s="201">
        <v>3</v>
      </c>
      <c r="I324" s="202"/>
      <c r="J324" s="198"/>
      <c r="K324" s="198"/>
      <c r="L324" s="203"/>
      <c r="M324" s="204"/>
      <c r="N324" s="205"/>
      <c r="O324" s="205"/>
      <c r="P324" s="205"/>
      <c r="Q324" s="205"/>
      <c r="R324" s="205"/>
      <c r="S324" s="205"/>
      <c r="T324" s="206"/>
      <c r="AT324" s="207" t="s">
        <v>159</v>
      </c>
      <c r="AU324" s="207" t="s">
        <v>81</v>
      </c>
      <c r="AV324" s="12" t="s">
        <v>81</v>
      </c>
      <c r="AW324" s="12" t="s">
        <v>33</v>
      </c>
      <c r="AX324" s="12" t="s">
        <v>8</v>
      </c>
      <c r="AY324" s="207" t="s">
        <v>141</v>
      </c>
    </row>
    <row r="325" spans="2:65" s="1" customFormat="1" ht="14.4" customHeight="1">
      <c r="B325" s="35"/>
      <c r="C325" s="181" t="s">
        <v>476</v>
      </c>
      <c r="D325" s="181" t="s">
        <v>143</v>
      </c>
      <c r="E325" s="182" t="s">
        <v>539</v>
      </c>
      <c r="F325" s="183" t="s">
        <v>540</v>
      </c>
      <c r="G325" s="184" t="s">
        <v>153</v>
      </c>
      <c r="H325" s="185">
        <v>1</v>
      </c>
      <c r="I325" s="186"/>
      <c r="J325" s="185">
        <f>ROUND(I325*H325,0)</f>
        <v>0</v>
      </c>
      <c r="K325" s="183" t="s">
        <v>154</v>
      </c>
      <c r="L325" s="39"/>
      <c r="M325" s="187" t="s">
        <v>20</v>
      </c>
      <c r="N325" s="188" t="s">
        <v>43</v>
      </c>
      <c r="O325" s="64"/>
      <c r="P325" s="189">
        <f>O325*H325</f>
        <v>0</v>
      </c>
      <c r="Q325" s="189">
        <v>3.1E-4</v>
      </c>
      <c r="R325" s="189">
        <f>Q325*H325</f>
        <v>3.1E-4</v>
      </c>
      <c r="S325" s="189">
        <v>0</v>
      </c>
      <c r="T325" s="190">
        <f>S325*H325</f>
        <v>0</v>
      </c>
      <c r="AR325" s="191" t="s">
        <v>244</v>
      </c>
      <c r="AT325" s="191" t="s">
        <v>143</v>
      </c>
      <c r="AU325" s="191" t="s">
        <v>81</v>
      </c>
      <c r="AY325" s="18" t="s">
        <v>141</v>
      </c>
      <c r="BE325" s="192">
        <f>IF(N325="základní",J325,0)</f>
        <v>0</v>
      </c>
      <c r="BF325" s="192">
        <f>IF(N325="snížená",J325,0)</f>
        <v>0</v>
      </c>
      <c r="BG325" s="192">
        <f>IF(N325="zákl. přenesená",J325,0)</f>
        <v>0</v>
      </c>
      <c r="BH325" s="192">
        <f>IF(N325="sníž. přenesená",J325,0)</f>
        <v>0</v>
      </c>
      <c r="BI325" s="192">
        <f>IF(N325="nulová",J325,0)</f>
        <v>0</v>
      </c>
      <c r="BJ325" s="18" t="s">
        <v>8</v>
      </c>
      <c r="BK325" s="192">
        <f>ROUND(I325*H325,0)</f>
        <v>0</v>
      </c>
      <c r="BL325" s="18" t="s">
        <v>244</v>
      </c>
      <c r="BM325" s="191" t="s">
        <v>2157</v>
      </c>
    </row>
    <row r="326" spans="2:65" s="1" customFormat="1" ht="10.199999999999999">
      <c r="B326" s="35"/>
      <c r="C326" s="36"/>
      <c r="D326" s="193" t="s">
        <v>148</v>
      </c>
      <c r="E326" s="36"/>
      <c r="F326" s="194" t="s">
        <v>542</v>
      </c>
      <c r="G326" s="36"/>
      <c r="H326" s="36"/>
      <c r="I326" s="108"/>
      <c r="J326" s="36"/>
      <c r="K326" s="36"/>
      <c r="L326" s="39"/>
      <c r="M326" s="195"/>
      <c r="N326" s="64"/>
      <c r="O326" s="64"/>
      <c r="P326" s="64"/>
      <c r="Q326" s="64"/>
      <c r="R326" s="64"/>
      <c r="S326" s="64"/>
      <c r="T326" s="65"/>
      <c r="AT326" s="18" t="s">
        <v>148</v>
      </c>
      <c r="AU326" s="18" t="s">
        <v>81</v>
      </c>
    </row>
    <row r="327" spans="2:65" s="12" customFormat="1" ht="10.199999999999999">
      <c r="B327" s="197"/>
      <c r="C327" s="198"/>
      <c r="D327" s="193" t="s">
        <v>159</v>
      </c>
      <c r="E327" s="199" t="s">
        <v>20</v>
      </c>
      <c r="F327" s="200" t="s">
        <v>8</v>
      </c>
      <c r="G327" s="198"/>
      <c r="H327" s="201">
        <v>1</v>
      </c>
      <c r="I327" s="202"/>
      <c r="J327" s="198"/>
      <c r="K327" s="198"/>
      <c r="L327" s="203"/>
      <c r="M327" s="204"/>
      <c r="N327" s="205"/>
      <c r="O327" s="205"/>
      <c r="P327" s="205"/>
      <c r="Q327" s="205"/>
      <c r="R327" s="205"/>
      <c r="S327" s="205"/>
      <c r="T327" s="206"/>
      <c r="AT327" s="207" t="s">
        <v>159</v>
      </c>
      <c r="AU327" s="207" t="s">
        <v>81</v>
      </c>
      <c r="AV327" s="12" t="s">
        <v>81</v>
      </c>
      <c r="AW327" s="12" t="s">
        <v>33</v>
      </c>
      <c r="AX327" s="12" t="s">
        <v>8</v>
      </c>
      <c r="AY327" s="207" t="s">
        <v>141</v>
      </c>
    </row>
    <row r="328" spans="2:65" s="1" customFormat="1" ht="14.4" customHeight="1">
      <c r="B328" s="35"/>
      <c r="C328" s="181" t="s">
        <v>482</v>
      </c>
      <c r="D328" s="181" t="s">
        <v>143</v>
      </c>
      <c r="E328" s="182" t="s">
        <v>544</v>
      </c>
      <c r="F328" s="183" t="s">
        <v>545</v>
      </c>
      <c r="G328" s="184" t="s">
        <v>153</v>
      </c>
      <c r="H328" s="185">
        <v>1</v>
      </c>
      <c r="I328" s="186"/>
      <c r="J328" s="185">
        <f>ROUND(I328*H328,0)</f>
        <v>0</v>
      </c>
      <c r="K328" s="183" t="s">
        <v>154</v>
      </c>
      <c r="L328" s="39"/>
      <c r="M328" s="187" t="s">
        <v>20</v>
      </c>
      <c r="N328" s="188" t="s">
        <v>43</v>
      </c>
      <c r="O328" s="64"/>
      <c r="P328" s="189">
        <f>O328*H328</f>
        <v>0</v>
      </c>
      <c r="Q328" s="189">
        <v>5.2999999999999998E-4</v>
      </c>
      <c r="R328" s="189">
        <f>Q328*H328</f>
        <v>5.2999999999999998E-4</v>
      </c>
      <c r="S328" s="189">
        <v>0</v>
      </c>
      <c r="T328" s="190">
        <f>S328*H328</f>
        <v>0</v>
      </c>
      <c r="AR328" s="191" t="s">
        <v>244</v>
      </c>
      <c r="AT328" s="191" t="s">
        <v>143</v>
      </c>
      <c r="AU328" s="191" t="s">
        <v>81</v>
      </c>
      <c r="AY328" s="18" t="s">
        <v>141</v>
      </c>
      <c r="BE328" s="192">
        <f>IF(N328="základní",J328,0)</f>
        <v>0</v>
      </c>
      <c r="BF328" s="192">
        <f>IF(N328="snížená",J328,0)</f>
        <v>0</v>
      </c>
      <c r="BG328" s="192">
        <f>IF(N328="zákl. přenesená",J328,0)</f>
        <v>0</v>
      </c>
      <c r="BH328" s="192">
        <f>IF(N328="sníž. přenesená",J328,0)</f>
        <v>0</v>
      </c>
      <c r="BI328" s="192">
        <f>IF(N328="nulová",J328,0)</f>
        <v>0</v>
      </c>
      <c r="BJ328" s="18" t="s">
        <v>8</v>
      </c>
      <c r="BK328" s="192">
        <f>ROUND(I328*H328,0)</f>
        <v>0</v>
      </c>
      <c r="BL328" s="18" t="s">
        <v>244</v>
      </c>
      <c r="BM328" s="191" t="s">
        <v>2158</v>
      </c>
    </row>
    <row r="329" spans="2:65" s="1" customFormat="1" ht="10.199999999999999">
      <c r="B329" s="35"/>
      <c r="C329" s="36"/>
      <c r="D329" s="193" t="s">
        <v>148</v>
      </c>
      <c r="E329" s="36"/>
      <c r="F329" s="194" t="s">
        <v>547</v>
      </c>
      <c r="G329" s="36"/>
      <c r="H329" s="36"/>
      <c r="I329" s="108"/>
      <c r="J329" s="36"/>
      <c r="K329" s="36"/>
      <c r="L329" s="39"/>
      <c r="M329" s="195"/>
      <c r="N329" s="64"/>
      <c r="O329" s="64"/>
      <c r="P329" s="64"/>
      <c r="Q329" s="64"/>
      <c r="R329" s="64"/>
      <c r="S329" s="64"/>
      <c r="T329" s="65"/>
      <c r="AT329" s="18" t="s">
        <v>148</v>
      </c>
      <c r="AU329" s="18" t="s">
        <v>81</v>
      </c>
    </row>
    <row r="330" spans="2:65" s="12" customFormat="1" ht="10.199999999999999">
      <c r="B330" s="197"/>
      <c r="C330" s="198"/>
      <c r="D330" s="193" t="s">
        <v>159</v>
      </c>
      <c r="E330" s="199" t="s">
        <v>20</v>
      </c>
      <c r="F330" s="200" t="s">
        <v>8</v>
      </c>
      <c r="G330" s="198"/>
      <c r="H330" s="201">
        <v>1</v>
      </c>
      <c r="I330" s="202"/>
      <c r="J330" s="198"/>
      <c r="K330" s="198"/>
      <c r="L330" s="203"/>
      <c r="M330" s="204"/>
      <c r="N330" s="205"/>
      <c r="O330" s="205"/>
      <c r="P330" s="205"/>
      <c r="Q330" s="205"/>
      <c r="R330" s="205"/>
      <c r="S330" s="205"/>
      <c r="T330" s="206"/>
      <c r="AT330" s="207" t="s">
        <v>159</v>
      </c>
      <c r="AU330" s="207" t="s">
        <v>81</v>
      </c>
      <c r="AV330" s="12" t="s">
        <v>81</v>
      </c>
      <c r="AW330" s="12" t="s">
        <v>33</v>
      </c>
      <c r="AX330" s="12" t="s">
        <v>8</v>
      </c>
      <c r="AY330" s="207" t="s">
        <v>141</v>
      </c>
    </row>
    <row r="331" spans="2:65" s="1" customFormat="1" ht="14.4" customHeight="1">
      <c r="B331" s="35"/>
      <c r="C331" s="181" t="s">
        <v>488</v>
      </c>
      <c r="D331" s="181" t="s">
        <v>143</v>
      </c>
      <c r="E331" s="182" t="s">
        <v>549</v>
      </c>
      <c r="F331" s="183" t="s">
        <v>550</v>
      </c>
      <c r="G331" s="184" t="s">
        <v>153</v>
      </c>
      <c r="H331" s="185">
        <v>1</v>
      </c>
      <c r="I331" s="186"/>
      <c r="J331" s="185">
        <f>ROUND(I331*H331,0)</f>
        <v>0</v>
      </c>
      <c r="K331" s="183" t="s">
        <v>154</v>
      </c>
      <c r="L331" s="39"/>
      <c r="M331" s="187" t="s">
        <v>20</v>
      </c>
      <c r="N331" s="188" t="s">
        <v>43</v>
      </c>
      <c r="O331" s="64"/>
      <c r="P331" s="189">
        <f>O331*H331</f>
        <v>0</v>
      </c>
      <c r="Q331" s="189">
        <v>1.01E-3</v>
      </c>
      <c r="R331" s="189">
        <f>Q331*H331</f>
        <v>1.01E-3</v>
      </c>
      <c r="S331" s="189">
        <v>0</v>
      </c>
      <c r="T331" s="190">
        <f>S331*H331</f>
        <v>0</v>
      </c>
      <c r="AR331" s="191" t="s">
        <v>244</v>
      </c>
      <c r="AT331" s="191" t="s">
        <v>143</v>
      </c>
      <c r="AU331" s="191" t="s">
        <v>81</v>
      </c>
      <c r="AY331" s="18" t="s">
        <v>141</v>
      </c>
      <c r="BE331" s="192">
        <f>IF(N331="základní",J331,0)</f>
        <v>0</v>
      </c>
      <c r="BF331" s="192">
        <f>IF(N331="snížená",J331,0)</f>
        <v>0</v>
      </c>
      <c r="BG331" s="192">
        <f>IF(N331="zákl. přenesená",J331,0)</f>
        <v>0</v>
      </c>
      <c r="BH331" s="192">
        <f>IF(N331="sníž. přenesená",J331,0)</f>
        <v>0</v>
      </c>
      <c r="BI331" s="192">
        <f>IF(N331="nulová",J331,0)</f>
        <v>0</v>
      </c>
      <c r="BJ331" s="18" t="s">
        <v>8</v>
      </c>
      <c r="BK331" s="192">
        <f>ROUND(I331*H331,0)</f>
        <v>0</v>
      </c>
      <c r="BL331" s="18" t="s">
        <v>244</v>
      </c>
      <c r="BM331" s="191" t="s">
        <v>2159</v>
      </c>
    </row>
    <row r="332" spans="2:65" s="1" customFormat="1" ht="10.199999999999999">
      <c r="B332" s="35"/>
      <c r="C332" s="36"/>
      <c r="D332" s="193" t="s">
        <v>148</v>
      </c>
      <c r="E332" s="36"/>
      <c r="F332" s="194" t="s">
        <v>552</v>
      </c>
      <c r="G332" s="36"/>
      <c r="H332" s="36"/>
      <c r="I332" s="108"/>
      <c r="J332" s="36"/>
      <c r="K332" s="36"/>
      <c r="L332" s="39"/>
      <c r="M332" s="195"/>
      <c r="N332" s="64"/>
      <c r="O332" s="64"/>
      <c r="P332" s="64"/>
      <c r="Q332" s="64"/>
      <c r="R332" s="64"/>
      <c r="S332" s="64"/>
      <c r="T332" s="65"/>
      <c r="AT332" s="18" t="s">
        <v>148</v>
      </c>
      <c r="AU332" s="18" t="s">
        <v>81</v>
      </c>
    </row>
    <row r="333" spans="2:65" s="12" customFormat="1" ht="10.199999999999999">
      <c r="B333" s="197"/>
      <c r="C333" s="198"/>
      <c r="D333" s="193" t="s">
        <v>159</v>
      </c>
      <c r="E333" s="199" t="s">
        <v>20</v>
      </c>
      <c r="F333" s="200" t="s">
        <v>8</v>
      </c>
      <c r="G333" s="198"/>
      <c r="H333" s="201">
        <v>1</v>
      </c>
      <c r="I333" s="202"/>
      <c r="J333" s="198"/>
      <c r="K333" s="198"/>
      <c r="L333" s="203"/>
      <c r="M333" s="204"/>
      <c r="N333" s="205"/>
      <c r="O333" s="205"/>
      <c r="P333" s="205"/>
      <c r="Q333" s="205"/>
      <c r="R333" s="205"/>
      <c r="S333" s="205"/>
      <c r="T333" s="206"/>
      <c r="AT333" s="207" t="s">
        <v>159</v>
      </c>
      <c r="AU333" s="207" t="s">
        <v>81</v>
      </c>
      <c r="AV333" s="12" t="s">
        <v>81</v>
      </c>
      <c r="AW333" s="12" t="s">
        <v>33</v>
      </c>
      <c r="AX333" s="12" t="s">
        <v>8</v>
      </c>
      <c r="AY333" s="207" t="s">
        <v>141</v>
      </c>
    </row>
    <row r="334" spans="2:65" s="1" customFormat="1" ht="14.4" customHeight="1">
      <c r="B334" s="35"/>
      <c r="C334" s="181" t="s">
        <v>494</v>
      </c>
      <c r="D334" s="181" t="s">
        <v>143</v>
      </c>
      <c r="E334" s="182" t="s">
        <v>554</v>
      </c>
      <c r="F334" s="183" t="s">
        <v>555</v>
      </c>
      <c r="G334" s="184" t="s">
        <v>198</v>
      </c>
      <c r="H334" s="185">
        <v>3</v>
      </c>
      <c r="I334" s="186"/>
      <c r="J334" s="185">
        <f>ROUND(I334*H334,0)</f>
        <v>0</v>
      </c>
      <c r="K334" s="183" t="s">
        <v>154</v>
      </c>
      <c r="L334" s="39"/>
      <c r="M334" s="187" t="s">
        <v>20</v>
      </c>
      <c r="N334" s="188" t="s">
        <v>43</v>
      </c>
      <c r="O334" s="64"/>
      <c r="P334" s="189">
        <f>O334*H334</f>
        <v>0</v>
      </c>
      <c r="Q334" s="189">
        <v>1.2099999999999999E-3</v>
      </c>
      <c r="R334" s="189">
        <f>Q334*H334</f>
        <v>3.6299999999999995E-3</v>
      </c>
      <c r="S334" s="189">
        <v>0</v>
      </c>
      <c r="T334" s="190">
        <f>S334*H334</f>
        <v>0</v>
      </c>
      <c r="AR334" s="191" t="s">
        <v>244</v>
      </c>
      <c r="AT334" s="191" t="s">
        <v>143</v>
      </c>
      <c r="AU334" s="191" t="s">
        <v>81</v>
      </c>
      <c r="AY334" s="18" t="s">
        <v>141</v>
      </c>
      <c r="BE334" s="192">
        <f>IF(N334="základní",J334,0)</f>
        <v>0</v>
      </c>
      <c r="BF334" s="192">
        <f>IF(N334="snížená",J334,0)</f>
        <v>0</v>
      </c>
      <c r="BG334" s="192">
        <f>IF(N334="zákl. přenesená",J334,0)</f>
        <v>0</v>
      </c>
      <c r="BH334" s="192">
        <f>IF(N334="sníž. přenesená",J334,0)</f>
        <v>0</v>
      </c>
      <c r="BI334" s="192">
        <f>IF(N334="nulová",J334,0)</f>
        <v>0</v>
      </c>
      <c r="BJ334" s="18" t="s">
        <v>8</v>
      </c>
      <c r="BK334" s="192">
        <f>ROUND(I334*H334,0)</f>
        <v>0</v>
      </c>
      <c r="BL334" s="18" t="s">
        <v>244</v>
      </c>
      <c r="BM334" s="191" t="s">
        <v>2160</v>
      </c>
    </row>
    <row r="335" spans="2:65" s="1" customFormat="1" ht="10.199999999999999">
      <c r="B335" s="35"/>
      <c r="C335" s="36"/>
      <c r="D335" s="193" t="s">
        <v>148</v>
      </c>
      <c r="E335" s="36"/>
      <c r="F335" s="194" t="s">
        <v>557</v>
      </c>
      <c r="G335" s="36"/>
      <c r="H335" s="36"/>
      <c r="I335" s="108"/>
      <c r="J335" s="36"/>
      <c r="K335" s="36"/>
      <c r="L335" s="39"/>
      <c r="M335" s="195"/>
      <c r="N335" s="64"/>
      <c r="O335" s="64"/>
      <c r="P335" s="64"/>
      <c r="Q335" s="64"/>
      <c r="R335" s="64"/>
      <c r="S335" s="64"/>
      <c r="T335" s="65"/>
      <c r="AT335" s="18" t="s">
        <v>148</v>
      </c>
      <c r="AU335" s="18" t="s">
        <v>81</v>
      </c>
    </row>
    <row r="336" spans="2:65" s="1" customFormat="1" ht="48">
      <c r="B336" s="35"/>
      <c r="C336" s="36"/>
      <c r="D336" s="193" t="s">
        <v>157</v>
      </c>
      <c r="E336" s="36"/>
      <c r="F336" s="196" t="s">
        <v>558</v>
      </c>
      <c r="G336" s="36"/>
      <c r="H336" s="36"/>
      <c r="I336" s="108"/>
      <c r="J336" s="36"/>
      <c r="K336" s="36"/>
      <c r="L336" s="39"/>
      <c r="M336" s="195"/>
      <c r="N336" s="64"/>
      <c r="O336" s="64"/>
      <c r="P336" s="64"/>
      <c r="Q336" s="64"/>
      <c r="R336" s="64"/>
      <c r="S336" s="64"/>
      <c r="T336" s="65"/>
      <c r="AT336" s="18" t="s">
        <v>157</v>
      </c>
      <c r="AU336" s="18" t="s">
        <v>81</v>
      </c>
    </row>
    <row r="337" spans="2:65" s="12" customFormat="1" ht="10.199999999999999">
      <c r="B337" s="197"/>
      <c r="C337" s="198"/>
      <c r="D337" s="193" t="s">
        <v>159</v>
      </c>
      <c r="E337" s="199" t="s">
        <v>20</v>
      </c>
      <c r="F337" s="200" t="s">
        <v>149</v>
      </c>
      <c r="G337" s="198"/>
      <c r="H337" s="201">
        <v>3</v>
      </c>
      <c r="I337" s="202"/>
      <c r="J337" s="198"/>
      <c r="K337" s="198"/>
      <c r="L337" s="203"/>
      <c r="M337" s="204"/>
      <c r="N337" s="205"/>
      <c r="O337" s="205"/>
      <c r="P337" s="205"/>
      <c r="Q337" s="205"/>
      <c r="R337" s="205"/>
      <c r="S337" s="205"/>
      <c r="T337" s="206"/>
      <c r="AT337" s="207" t="s">
        <v>159</v>
      </c>
      <c r="AU337" s="207" t="s">
        <v>81</v>
      </c>
      <c r="AV337" s="12" t="s">
        <v>81</v>
      </c>
      <c r="AW337" s="12" t="s">
        <v>33</v>
      </c>
      <c r="AX337" s="12" t="s">
        <v>8</v>
      </c>
      <c r="AY337" s="207" t="s">
        <v>141</v>
      </c>
    </row>
    <row r="338" spans="2:65" s="1" customFormat="1" ht="14.4" customHeight="1">
      <c r="B338" s="35"/>
      <c r="C338" s="181" t="s">
        <v>502</v>
      </c>
      <c r="D338" s="181" t="s">
        <v>143</v>
      </c>
      <c r="E338" s="182" t="s">
        <v>564</v>
      </c>
      <c r="F338" s="183" t="s">
        <v>565</v>
      </c>
      <c r="G338" s="184" t="s">
        <v>198</v>
      </c>
      <c r="H338" s="185">
        <v>17</v>
      </c>
      <c r="I338" s="186"/>
      <c r="J338" s="185">
        <f>ROUND(I338*H338,0)</f>
        <v>0</v>
      </c>
      <c r="K338" s="183" t="s">
        <v>154</v>
      </c>
      <c r="L338" s="39"/>
      <c r="M338" s="187" t="s">
        <v>20</v>
      </c>
      <c r="N338" s="188" t="s">
        <v>43</v>
      </c>
      <c r="O338" s="64"/>
      <c r="P338" s="189">
        <f>O338*H338</f>
        <v>0</v>
      </c>
      <c r="Q338" s="189">
        <v>2.9E-4</v>
      </c>
      <c r="R338" s="189">
        <f>Q338*H338</f>
        <v>4.9300000000000004E-3</v>
      </c>
      <c r="S338" s="189">
        <v>0</v>
      </c>
      <c r="T338" s="190">
        <f>S338*H338</f>
        <v>0</v>
      </c>
      <c r="AR338" s="191" t="s">
        <v>244</v>
      </c>
      <c r="AT338" s="191" t="s">
        <v>143</v>
      </c>
      <c r="AU338" s="191" t="s">
        <v>81</v>
      </c>
      <c r="AY338" s="18" t="s">
        <v>141</v>
      </c>
      <c r="BE338" s="192">
        <f>IF(N338="základní",J338,0)</f>
        <v>0</v>
      </c>
      <c r="BF338" s="192">
        <f>IF(N338="snížená",J338,0)</f>
        <v>0</v>
      </c>
      <c r="BG338" s="192">
        <f>IF(N338="zákl. přenesená",J338,0)</f>
        <v>0</v>
      </c>
      <c r="BH338" s="192">
        <f>IF(N338="sníž. přenesená",J338,0)</f>
        <v>0</v>
      </c>
      <c r="BI338" s="192">
        <f>IF(N338="nulová",J338,0)</f>
        <v>0</v>
      </c>
      <c r="BJ338" s="18" t="s">
        <v>8</v>
      </c>
      <c r="BK338" s="192">
        <f>ROUND(I338*H338,0)</f>
        <v>0</v>
      </c>
      <c r="BL338" s="18" t="s">
        <v>244</v>
      </c>
      <c r="BM338" s="191" t="s">
        <v>2161</v>
      </c>
    </row>
    <row r="339" spans="2:65" s="1" customFormat="1" ht="10.199999999999999">
      <c r="B339" s="35"/>
      <c r="C339" s="36"/>
      <c r="D339" s="193" t="s">
        <v>148</v>
      </c>
      <c r="E339" s="36"/>
      <c r="F339" s="194" t="s">
        <v>567</v>
      </c>
      <c r="G339" s="36"/>
      <c r="H339" s="36"/>
      <c r="I339" s="108"/>
      <c r="J339" s="36"/>
      <c r="K339" s="36"/>
      <c r="L339" s="39"/>
      <c r="M339" s="195"/>
      <c r="N339" s="64"/>
      <c r="O339" s="64"/>
      <c r="P339" s="64"/>
      <c r="Q339" s="64"/>
      <c r="R339" s="64"/>
      <c r="S339" s="64"/>
      <c r="T339" s="65"/>
      <c r="AT339" s="18" t="s">
        <v>148</v>
      </c>
      <c r="AU339" s="18" t="s">
        <v>81</v>
      </c>
    </row>
    <row r="340" spans="2:65" s="1" customFormat="1" ht="48">
      <c r="B340" s="35"/>
      <c r="C340" s="36"/>
      <c r="D340" s="193" t="s">
        <v>157</v>
      </c>
      <c r="E340" s="36"/>
      <c r="F340" s="196" t="s">
        <v>558</v>
      </c>
      <c r="G340" s="36"/>
      <c r="H340" s="36"/>
      <c r="I340" s="108"/>
      <c r="J340" s="36"/>
      <c r="K340" s="36"/>
      <c r="L340" s="39"/>
      <c r="M340" s="195"/>
      <c r="N340" s="64"/>
      <c r="O340" s="64"/>
      <c r="P340" s="64"/>
      <c r="Q340" s="64"/>
      <c r="R340" s="64"/>
      <c r="S340" s="64"/>
      <c r="T340" s="65"/>
      <c r="AT340" s="18" t="s">
        <v>157</v>
      </c>
      <c r="AU340" s="18" t="s">
        <v>81</v>
      </c>
    </row>
    <row r="341" spans="2:65" s="1" customFormat="1" ht="14.4" customHeight="1">
      <c r="B341" s="35"/>
      <c r="C341" s="181" t="s">
        <v>512</v>
      </c>
      <c r="D341" s="181" t="s">
        <v>143</v>
      </c>
      <c r="E341" s="182" t="s">
        <v>569</v>
      </c>
      <c r="F341" s="183" t="s">
        <v>570</v>
      </c>
      <c r="G341" s="184" t="s">
        <v>198</v>
      </c>
      <c r="H341" s="185">
        <v>2</v>
      </c>
      <c r="I341" s="186"/>
      <c r="J341" s="185">
        <f>ROUND(I341*H341,0)</f>
        <v>0</v>
      </c>
      <c r="K341" s="183" t="s">
        <v>154</v>
      </c>
      <c r="L341" s="39"/>
      <c r="M341" s="187" t="s">
        <v>20</v>
      </c>
      <c r="N341" s="188" t="s">
        <v>43</v>
      </c>
      <c r="O341" s="64"/>
      <c r="P341" s="189">
        <f>O341*H341</f>
        <v>0</v>
      </c>
      <c r="Q341" s="189">
        <v>3.5E-4</v>
      </c>
      <c r="R341" s="189">
        <f>Q341*H341</f>
        <v>6.9999999999999999E-4</v>
      </c>
      <c r="S341" s="189">
        <v>0</v>
      </c>
      <c r="T341" s="190">
        <f>S341*H341</f>
        <v>0</v>
      </c>
      <c r="AR341" s="191" t="s">
        <v>244</v>
      </c>
      <c r="AT341" s="191" t="s">
        <v>143</v>
      </c>
      <c r="AU341" s="191" t="s">
        <v>81</v>
      </c>
      <c r="AY341" s="18" t="s">
        <v>141</v>
      </c>
      <c r="BE341" s="192">
        <f>IF(N341="základní",J341,0)</f>
        <v>0</v>
      </c>
      <c r="BF341" s="192">
        <f>IF(N341="snížená",J341,0)</f>
        <v>0</v>
      </c>
      <c r="BG341" s="192">
        <f>IF(N341="zákl. přenesená",J341,0)</f>
        <v>0</v>
      </c>
      <c r="BH341" s="192">
        <f>IF(N341="sníž. přenesená",J341,0)</f>
        <v>0</v>
      </c>
      <c r="BI341" s="192">
        <f>IF(N341="nulová",J341,0)</f>
        <v>0</v>
      </c>
      <c r="BJ341" s="18" t="s">
        <v>8</v>
      </c>
      <c r="BK341" s="192">
        <f>ROUND(I341*H341,0)</f>
        <v>0</v>
      </c>
      <c r="BL341" s="18" t="s">
        <v>244</v>
      </c>
      <c r="BM341" s="191" t="s">
        <v>2162</v>
      </c>
    </row>
    <row r="342" spans="2:65" s="1" customFormat="1" ht="10.199999999999999">
      <c r="B342" s="35"/>
      <c r="C342" s="36"/>
      <c r="D342" s="193" t="s">
        <v>148</v>
      </c>
      <c r="E342" s="36"/>
      <c r="F342" s="194" t="s">
        <v>572</v>
      </c>
      <c r="G342" s="36"/>
      <c r="H342" s="36"/>
      <c r="I342" s="108"/>
      <c r="J342" s="36"/>
      <c r="K342" s="36"/>
      <c r="L342" s="39"/>
      <c r="M342" s="195"/>
      <c r="N342" s="64"/>
      <c r="O342" s="64"/>
      <c r="P342" s="64"/>
      <c r="Q342" s="64"/>
      <c r="R342" s="64"/>
      <c r="S342" s="64"/>
      <c r="T342" s="65"/>
      <c r="AT342" s="18" t="s">
        <v>148</v>
      </c>
      <c r="AU342" s="18" t="s">
        <v>81</v>
      </c>
    </row>
    <row r="343" spans="2:65" s="1" customFormat="1" ht="48">
      <c r="B343" s="35"/>
      <c r="C343" s="36"/>
      <c r="D343" s="193" t="s">
        <v>157</v>
      </c>
      <c r="E343" s="36"/>
      <c r="F343" s="196" t="s">
        <v>558</v>
      </c>
      <c r="G343" s="36"/>
      <c r="H343" s="36"/>
      <c r="I343" s="108"/>
      <c r="J343" s="36"/>
      <c r="K343" s="36"/>
      <c r="L343" s="39"/>
      <c r="M343" s="195"/>
      <c r="N343" s="64"/>
      <c r="O343" s="64"/>
      <c r="P343" s="64"/>
      <c r="Q343" s="64"/>
      <c r="R343" s="64"/>
      <c r="S343" s="64"/>
      <c r="T343" s="65"/>
      <c r="AT343" s="18" t="s">
        <v>157</v>
      </c>
      <c r="AU343" s="18" t="s">
        <v>81</v>
      </c>
    </row>
    <row r="344" spans="2:65" s="12" customFormat="1" ht="10.199999999999999">
      <c r="B344" s="197"/>
      <c r="C344" s="198"/>
      <c r="D344" s="193" t="s">
        <v>159</v>
      </c>
      <c r="E344" s="199" t="s">
        <v>20</v>
      </c>
      <c r="F344" s="200" t="s">
        <v>81</v>
      </c>
      <c r="G344" s="198"/>
      <c r="H344" s="201">
        <v>2</v>
      </c>
      <c r="I344" s="202"/>
      <c r="J344" s="198"/>
      <c r="K344" s="198"/>
      <c r="L344" s="203"/>
      <c r="M344" s="204"/>
      <c r="N344" s="205"/>
      <c r="O344" s="205"/>
      <c r="P344" s="205"/>
      <c r="Q344" s="205"/>
      <c r="R344" s="205"/>
      <c r="S344" s="205"/>
      <c r="T344" s="206"/>
      <c r="AT344" s="207" t="s">
        <v>159</v>
      </c>
      <c r="AU344" s="207" t="s">
        <v>81</v>
      </c>
      <c r="AV344" s="12" t="s">
        <v>81</v>
      </c>
      <c r="AW344" s="12" t="s">
        <v>33</v>
      </c>
      <c r="AX344" s="12" t="s">
        <v>8</v>
      </c>
      <c r="AY344" s="207" t="s">
        <v>141</v>
      </c>
    </row>
    <row r="345" spans="2:65" s="1" customFormat="1" ht="14.4" customHeight="1">
      <c r="B345" s="35"/>
      <c r="C345" s="181" t="s">
        <v>517</v>
      </c>
      <c r="D345" s="181" t="s">
        <v>143</v>
      </c>
      <c r="E345" s="182" t="s">
        <v>574</v>
      </c>
      <c r="F345" s="183" t="s">
        <v>575</v>
      </c>
      <c r="G345" s="184" t="s">
        <v>198</v>
      </c>
      <c r="H345" s="185">
        <v>5</v>
      </c>
      <c r="I345" s="186"/>
      <c r="J345" s="185">
        <f>ROUND(I345*H345,0)</f>
        <v>0</v>
      </c>
      <c r="K345" s="183" t="s">
        <v>154</v>
      </c>
      <c r="L345" s="39"/>
      <c r="M345" s="187" t="s">
        <v>20</v>
      </c>
      <c r="N345" s="188" t="s">
        <v>43</v>
      </c>
      <c r="O345" s="64"/>
      <c r="P345" s="189">
        <f>O345*H345</f>
        <v>0</v>
      </c>
      <c r="Q345" s="189">
        <v>5.6999999999999998E-4</v>
      </c>
      <c r="R345" s="189">
        <f>Q345*H345</f>
        <v>2.8500000000000001E-3</v>
      </c>
      <c r="S345" s="189">
        <v>0</v>
      </c>
      <c r="T345" s="190">
        <f>S345*H345</f>
        <v>0</v>
      </c>
      <c r="AR345" s="191" t="s">
        <v>244</v>
      </c>
      <c r="AT345" s="191" t="s">
        <v>143</v>
      </c>
      <c r="AU345" s="191" t="s">
        <v>81</v>
      </c>
      <c r="AY345" s="18" t="s">
        <v>141</v>
      </c>
      <c r="BE345" s="192">
        <f>IF(N345="základní",J345,0)</f>
        <v>0</v>
      </c>
      <c r="BF345" s="192">
        <f>IF(N345="snížená",J345,0)</f>
        <v>0</v>
      </c>
      <c r="BG345" s="192">
        <f>IF(N345="zákl. přenesená",J345,0)</f>
        <v>0</v>
      </c>
      <c r="BH345" s="192">
        <f>IF(N345="sníž. přenesená",J345,0)</f>
        <v>0</v>
      </c>
      <c r="BI345" s="192">
        <f>IF(N345="nulová",J345,0)</f>
        <v>0</v>
      </c>
      <c r="BJ345" s="18" t="s">
        <v>8</v>
      </c>
      <c r="BK345" s="192">
        <f>ROUND(I345*H345,0)</f>
        <v>0</v>
      </c>
      <c r="BL345" s="18" t="s">
        <v>244</v>
      </c>
      <c r="BM345" s="191" t="s">
        <v>2163</v>
      </c>
    </row>
    <row r="346" spans="2:65" s="1" customFormat="1" ht="10.199999999999999">
      <c r="B346" s="35"/>
      <c r="C346" s="36"/>
      <c r="D346" s="193" t="s">
        <v>148</v>
      </c>
      <c r="E346" s="36"/>
      <c r="F346" s="194" t="s">
        <v>577</v>
      </c>
      <c r="G346" s="36"/>
      <c r="H346" s="36"/>
      <c r="I346" s="108"/>
      <c r="J346" s="36"/>
      <c r="K346" s="36"/>
      <c r="L346" s="39"/>
      <c r="M346" s="195"/>
      <c r="N346" s="64"/>
      <c r="O346" s="64"/>
      <c r="P346" s="64"/>
      <c r="Q346" s="64"/>
      <c r="R346" s="64"/>
      <c r="S346" s="64"/>
      <c r="T346" s="65"/>
      <c r="AT346" s="18" t="s">
        <v>148</v>
      </c>
      <c r="AU346" s="18" t="s">
        <v>81</v>
      </c>
    </row>
    <row r="347" spans="2:65" s="1" customFormat="1" ht="48">
      <c r="B347" s="35"/>
      <c r="C347" s="36"/>
      <c r="D347" s="193" t="s">
        <v>157</v>
      </c>
      <c r="E347" s="36"/>
      <c r="F347" s="196" t="s">
        <v>558</v>
      </c>
      <c r="G347" s="36"/>
      <c r="H347" s="36"/>
      <c r="I347" s="108"/>
      <c r="J347" s="36"/>
      <c r="K347" s="36"/>
      <c r="L347" s="39"/>
      <c r="M347" s="195"/>
      <c r="N347" s="64"/>
      <c r="O347" s="64"/>
      <c r="P347" s="64"/>
      <c r="Q347" s="64"/>
      <c r="R347" s="64"/>
      <c r="S347" s="64"/>
      <c r="T347" s="65"/>
      <c r="AT347" s="18" t="s">
        <v>157</v>
      </c>
      <c r="AU347" s="18" t="s">
        <v>81</v>
      </c>
    </row>
    <row r="348" spans="2:65" s="12" customFormat="1" ht="10.199999999999999">
      <c r="B348" s="197"/>
      <c r="C348" s="198"/>
      <c r="D348" s="193" t="s">
        <v>159</v>
      </c>
      <c r="E348" s="199" t="s">
        <v>20</v>
      </c>
      <c r="F348" s="200" t="s">
        <v>172</v>
      </c>
      <c r="G348" s="198"/>
      <c r="H348" s="201">
        <v>5</v>
      </c>
      <c r="I348" s="202"/>
      <c r="J348" s="198"/>
      <c r="K348" s="198"/>
      <c r="L348" s="203"/>
      <c r="M348" s="204"/>
      <c r="N348" s="205"/>
      <c r="O348" s="205"/>
      <c r="P348" s="205"/>
      <c r="Q348" s="205"/>
      <c r="R348" s="205"/>
      <c r="S348" s="205"/>
      <c r="T348" s="206"/>
      <c r="AT348" s="207" t="s">
        <v>159</v>
      </c>
      <c r="AU348" s="207" t="s">
        <v>81</v>
      </c>
      <c r="AV348" s="12" t="s">
        <v>81</v>
      </c>
      <c r="AW348" s="12" t="s">
        <v>33</v>
      </c>
      <c r="AX348" s="12" t="s">
        <v>8</v>
      </c>
      <c r="AY348" s="207" t="s">
        <v>141</v>
      </c>
    </row>
    <row r="349" spans="2:65" s="1" customFormat="1" ht="14.4" customHeight="1">
      <c r="B349" s="35"/>
      <c r="C349" s="181" t="s">
        <v>523</v>
      </c>
      <c r="D349" s="181" t="s">
        <v>143</v>
      </c>
      <c r="E349" s="182" t="s">
        <v>579</v>
      </c>
      <c r="F349" s="183" t="s">
        <v>580</v>
      </c>
      <c r="G349" s="184" t="s">
        <v>198</v>
      </c>
      <c r="H349" s="185">
        <v>1</v>
      </c>
      <c r="I349" s="186"/>
      <c r="J349" s="185">
        <f>ROUND(I349*H349,0)</f>
        <v>0</v>
      </c>
      <c r="K349" s="183" t="s">
        <v>154</v>
      </c>
      <c r="L349" s="39"/>
      <c r="M349" s="187" t="s">
        <v>20</v>
      </c>
      <c r="N349" s="188" t="s">
        <v>43</v>
      </c>
      <c r="O349" s="64"/>
      <c r="P349" s="189">
        <f>O349*H349</f>
        <v>0</v>
      </c>
      <c r="Q349" s="189">
        <v>1.14E-3</v>
      </c>
      <c r="R349" s="189">
        <f>Q349*H349</f>
        <v>1.14E-3</v>
      </c>
      <c r="S349" s="189">
        <v>0</v>
      </c>
      <c r="T349" s="190">
        <f>S349*H349</f>
        <v>0</v>
      </c>
      <c r="AR349" s="191" t="s">
        <v>244</v>
      </c>
      <c r="AT349" s="191" t="s">
        <v>143</v>
      </c>
      <c r="AU349" s="191" t="s">
        <v>81</v>
      </c>
      <c r="AY349" s="18" t="s">
        <v>141</v>
      </c>
      <c r="BE349" s="192">
        <f>IF(N349="základní",J349,0)</f>
        <v>0</v>
      </c>
      <c r="BF349" s="192">
        <f>IF(N349="snížená",J349,0)</f>
        <v>0</v>
      </c>
      <c r="BG349" s="192">
        <f>IF(N349="zákl. přenesená",J349,0)</f>
        <v>0</v>
      </c>
      <c r="BH349" s="192">
        <f>IF(N349="sníž. přenesená",J349,0)</f>
        <v>0</v>
      </c>
      <c r="BI349" s="192">
        <f>IF(N349="nulová",J349,0)</f>
        <v>0</v>
      </c>
      <c r="BJ349" s="18" t="s">
        <v>8</v>
      </c>
      <c r="BK349" s="192">
        <f>ROUND(I349*H349,0)</f>
        <v>0</v>
      </c>
      <c r="BL349" s="18" t="s">
        <v>244</v>
      </c>
      <c r="BM349" s="191" t="s">
        <v>2164</v>
      </c>
    </row>
    <row r="350" spans="2:65" s="1" customFormat="1" ht="10.199999999999999">
      <c r="B350" s="35"/>
      <c r="C350" s="36"/>
      <c r="D350" s="193" t="s">
        <v>148</v>
      </c>
      <c r="E350" s="36"/>
      <c r="F350" s="194" t="s">
        <v>582</v>
      </c>
      <c r="G350" s="36"/>
      <c r="H350" s="36"/>
      <c r="I350" s="108"/>
      <c r="J350" s="36"/>
      <c r="K350" s="36"/>
      <c r="L350" s="39"/>
      <c r="M350" s="195"/>
      <c r="N350" s="64"/>
      <c r="O350" s="64"/>
      <c r="P350" s="64"/>
      <c r="Q350" s="64"/>
      <c r="R350" s="64"/>
      <c r="S350" s="64"/>
      <c r="T350" s="65"/>
      <c r="AT350" s="18" t="s">
        <v>148</v>
      </c>
      <c r="AU350" s="18" t="s">
        <v>81</v>
      </c>
    </row>
    <row r="351" spans="2:65" s="1" customFormat="1" ht="48">
      <c r="B351" s="35"/>
      <c r="C351" s="36"/>
      <c r="D351" s="193" t="s">
        <v>157</v>
      </c>
      <c r="E351" s="36"/>
      <c r="F351" s="196" t="s">
        <v>558</v>
      </c>
      <c r="G351" s="36"/>
      <c r="H351" s="36"/>
      <c r="I351" s="108"/>
      <c r="J351" s="36"/>
      <c r="K351" s="36"/>
      <c r="L351" s="39"/>
      <c r="M351" s="195"/>
      <c r="N351" s="64"/>
      <c r="O351" s="64"/>
      <c r="P351" s="64"/>
      <c r="Q351" s="64"/>
      <c r="R351" s="64"/>
      <c r="S351" s="64"/>
      <c r="T351" s="65"/>
      <c r="AT351" s="18" t="s">
        <v>157</v>
      </c>
      <c r="AU351" s="18" t="s">
        <v>81</v>
      </c>
    </row>
    <row r="352" spans="2:65" s="1" customFormat="1" ht="14.4" customHeight="1">
      <c r="B352" s="35"/>
      <c r="C352" s="181" t="s">
        <v>528</v>
      </c>
      <c r="D352" s="181" t="s">
        <v>143</v>
      </c>
      <c r="E352" s="182" t="s">
        <v>599</v>
      </c>
      <c r="F352" s="183" t="s">
        <v>600</v>
      </c>
      <c r="G352" s="184" t="s">
        <v>153</v>
      </c>
      <c r="H352" s="185">
        <v>3</v>
      </c>
      <c r="I352" s="186"/>
      <c r="J352" s="185">
        <f>ROUND(I352*H352,0)</f>
        <v>0</v>
      </c>
      <c r="K352" s="183" t="s">
        <v>154</v>
      </c>
      <c r="L352" s="39"/>
      <c r="M352" s="187" t="s">
        <v>20</v>
      </c>
      <c r="N352" s="188" t="s">
        <v>43</v>
      </c>
      <c r="O352" s="64"/>
      <c r="P352" s="189">
        <f>O352*H352</f>
        <v>0</v>
      </c>
      <c r="Q352" s="189">
        <v>0</v>
      </c>
      <c r="R352" s="189">
        <f>Q352*H352</f>
        <v>0</v>
      </c>
      <c r="S352" s="189">
        <v>0</v>
      </c>
      <c r="T352" s="190">
        <f>S352*H352</f>
        <v>0</v>
      </c>
      <c r="AR352" s="191" t="s">
        <v>244</v>
      </c>
      <c r="AT352" s="191" t="s">
        <v>143</v>
      </c>
      <c r="AU352" s="191" t="s">
        <v>81</v>
      </c>
      <c r="AY352" s="18" t="s">
        <v>141</v>
      </c>
      <c r="BE352" s="192">
        <f>IF(N352="základní",J352,0)</f>
        <v>0</v>
      </c>
      <c r="BF352" s="192">
        <f>IF(N352="snížená",J352,0)</f>
        <v>0</v>
      </c>
      <c r="BG352" s="192">
        <f>IF(N352="zákl. přenesená",J352,0)</f>
        <v>0</v>
      </c>
      <c r="BH352" s="192">
        <f>IF(N352="sníž. přenesená",J352,0)</f>
        <v>0</v>
      </c>
      <c r="BI352" s="192">
        <f>IF(N352="nulová",J352,0)</f>
        <v>0</v>
      </c>
      <c r="BJ352" s="18" t="s">
        <v>8</v>
      </c>
      <c r="BK352" s="192">
        <f>ROUND(I352*H352,0)</f>
        <v>0</v>
      </c>
      <c r="BL352" s="18" t="s">
        <v>244</v>
      </c>
      <c r="BM352" s="191" t="s">
        <v>2165</v>
      </c>
    </row>
    <row r="353" spans="2:65" s="1" customFormat="1" ht="10.199999999999999">
      <c r="B353" s="35"/>
      <c r="C353" s="36"/>
      <c r="D353" s="193" t="s">
        <v>148</v>
      </c>
      <c r="E353" s="36"/>
      <c r="F353" s="194" t="s">
        <v>602</v>
      </c>
      <c r="G353" s="36"/>
      <c r="H353" s="36"/>
      <c r="I353" s="108"/>
      <c r="J353" s="36"/>
      <c r="K353" s="36"/>
      <c r="L353" s="39"/>
      <c r="M353" s="195"/>
      <c r="N353" s="64"/>
      <c r="O353" s="64"/>
      <c r="P353" s="64"/>
      <c r="Q353" s="64"/>
      <c r="R353" s="64"/>
      <c r="S353" s="64"/>
      <c r="T353" s="65"/>
      <c r="AT353" s="18" t="s">
        <v>148</v>
      </c>
      <c r="AU353" s="18" t="s">
        <v>81</v>
      </c>
    </row>
    <row r="354" spans="2:65" s="1" customFormat="1" ht="48">
      <c r="B354" s="35"/>
      <c r="C354" s="36"/>
      <c r="D354" s="193" t="s">
        <v>157</v>
      </c>
      <c r="E354" s="36"/>
      <c r="F354" s="196" t="s">
        <v>603</v>
      </c>
      <c r="G354" s="36"/>
      <c r="H354" s="36"/>
      <c r="I354" s="108"/>
      <c r="J354" s="36"/>
      <c r="K354" s="36"/>
      <c r="L354" s="39"/>
      <c r="M354" s="195"/>
      <c r="N354" s="64"/>
      <c r="O354" s="64"/>
      <c r="P354" s="64"/>
      <c r="Q354" s="64"/>
      <c r="R354" s="64"/>
      <c r="S354" s="64"/>
      <c r="T354" s="65"/>
      <c r="AT354" s="18" t="s">
        <v>157</v>
      </c>
      <c r="AU354" s="18" t="s">
        <v>81</v>
      </c>
    </row>
    <row r="355" spans="2:65" s="12" customFormat="1" ht="10.199999999999999">
      <c r="B355" s="197"/>
      <c r="C355" s="198"/>
      <c r="D355" s="193" t="s">
        <v>159</v>
      </c>
      <c r="E355" s="199" t="s">
        <v>20</v>
      </c>
      <c r="F355" s="200" t="s">
        <v>2166</v>
      </c>
      <c r="G355" s="198"/>
      <c r="H355" s="201">
        <v>3</v>
      </c>
      <c r="I355" s="202"/>
      <c r="J355" s="198"/>
      <c r="K355" s="198"/>
      <c r="L355" s="203"/>
      <c r="M355" s="204"/>
      <c r="N355" s="205"/>
      <c r="O355" s="205"/>
      <c r="P355" s="205"/>
      <c r="Q355" s="205"/>
      <c r="R355" s="205"/>
      <c r="S355" s="205"/>
      <c r="T355" s="206"/>
      <c r="AT355" s="207" t="s">
        <v>159</v>
      </c>
      <c r="AU355" s="207" t="s">
        <v>81</v>
      </c>
      <c r="AV355" s="12" t="s">
        <v>81</v>
      </c>
      <c r="AW355" s="12" t="s">
        <v>33</v>
      </c>
      <c r="AX355" s="12" t="s">
        <v>8</v>
      </c>
      <c r="AY355" s="207" t="s">
        <v>141</v>
      </c>
    </row>
    <row r="356" spans="2:65" s="1" customFormat="1" ht="14.4" customHeight="1">
      <c r="B356" s="35"/>
      <c r="C356" s="181" t="s">
        <v>533</v>
      </c>
      <c r="D356" s="181" t="s">
        <v>143</v>
      </c>
      <c r="E356" s="182" t="s">
        <v>606</v>
      </c>
      <c r="F356" s="183" t="s">
        <v>607</v>
      </c>
      <c r="G356" s="184" t="s">
        <v>153</v>
      </c>
      <c r="H356" s="185">
        <v>1</v>
      </c>
      <c r="I356" s="186"/>
      <c r="J356" s="185">
        <f>ROUND(I356*H356,0)</f>
        <v>0</v>
      </c>
      <c r="K356" s="183" t="s">
        <v>154</v>
      </c>
      <c r="L356" s="39"/>
      <c r="M356" s="187" t="s">
        <v>20</v>
      </c>
      <c r="N356" s="188" t="s">
        <v>43</v>
      </c>
      <c r="O356" s="64"/>
      <c r="P356" s="189">
        <f>O356*H356</f>
        <v>0</v>
      </c>
      <c r="Q356" s="189">
        <v>0</v>
      </c>
      <c r="R356" s="189">
        <f>Q356*H356</f>
        <v>0</v>
      </c>
      <c r="S356" s="189">
        <v>0</v>
      </c>
      <c r="T356" s="190">
        <f>S356*H356</f>
        <v>0</v>
      </c>
      <c r="AR356" s="191" t="s">
        <v>244</v>
      </c>
      <c r="AT356" s="191" t="s">
        <v>143</v>
      </c>
      <c r="AU356" s="191" t="s">
        <v>81</v>
      </c>
      <c r="AY356" s="18" t="s">
        <v>141</v>
      </c>
      <c r="BE356" s="192">
        <f>IF(N356="základní",J356,0)</f>
        <v>0</v>
      </c>
      <c r="BF356" s="192">
        <f>IF(N356="snížená",J356,0)</f>
        <v>0</v>
      </c>
      <c r="BG356" s="192">
        <f>IF(N356="zákl. přenesená",J356,0)</f>
        <v>0</v>
      </c>
      <c r="BH356" s="192">
        <f>IF(N356="sníž. přenesená",J356,0)</f>
        <v>0</v>
      </c>
      <c r="BI356" s="192">
        <f>IF(N356="nulová",J356,0)</f>
        <v>0</v>
      </c>
      <c r="BJ356" s="18" t="s">
        <v>8</v>
      </c>
      <c r="BK356" s="192">
        <f>ROUND(I356*H356,0)</f>
        <v>0</v>
      </c>
      <c r="BL356" s="18" t="s">
        <v>244</v>
      </c>
      <c r="BM356" s="191" t="s">
        <v>2167</v>
      </c>
    </row>
    <row r="357" spans="2:65" s="1" customFormat="1" ht="10.199999999999999">
      <c r="B357" s="35"/>
      <c r="C357" s="36"/>
      <c r="D357" s="193" t="s">
        <v>148</v>
      </c>
      <c r="E357" s="36"/>
      <c r="F357" s="194" t="s">
        <v>609</v>
      </c>
      <c r="G357" s="36"/>
      <c r="H357" s="36"/>
      <c r="I357" s="108"/>
      <c r="J357" s="36"/>
      <c r="K357" s="36"/>
      <c r="L357" s="39"/>
      <c r="M357" s="195"/>
      <c r="N357" s="64"/>
      <c r="O357" s="64"/>
      <c r="P357" s="64"/>
      <c r="Q357" s="64"/>
      <c r="R357" s="64"/>
      <c r="S357" s="64"/>
      <c r="T357" s="65"/>
      <c r="AT357" s="18" t="s">
        <v>148</v>
      </c>
      <c r="AU357" s="18" t="s">
        <v>81</v>
      </c>
    </row>
    <row r="358" spans="2:65" s="1" customFormat="1" ht="48">
      <c r="B358" s="35"/>
      <c r="C358" s="36"/>
      <c r="D358" s="193" t="s">
        <v>157</v>
      </c>
      <c r="E358" s="36"/>
      <c r="F358" s="196" t="s">
        <v>603</v>
      </c>
      <c r="G358" s="36"/>
      <c r="H358" s="36"/>
      <c r="I358" s="108"/>
      <c r="J358" s="36"/>
      <c r="K358" s="36"/>
      <c r="L358" s="39"/>
      <c r="M358" s="195"/>
      <c r="N358" s="64"/>
      <c r="O358" s="64"/>
      <c r="P358" s="64"/>
      <c r="Q358" s="64"/>
      <c r="R358" s="64"/>
      <c r="S358" s="64"/>
      <c r="T358" s="65"/>
      <c r="AT358" s="18" t="s">
        <v>157</v>
      </c>
      <c r="AU358" s="18" t="s">
        <v>81</v>
      </c>
    </row>
    <row r="359" spans="2:65" s="1" customFormat="1" ht="14.4" customHeight="1">
      <c r="B359" s="35"/>
      <c r="C359" s="181" t="s">
        <v>538</v>
      </c>
      <c r="D359" s="181" t="s">
        <v>143</v>
      </c>
      <c r="E359" s="182" t="s">
        <v>616</v>
      </c>
      <c r="F359" s="183" t="s">
        <v>617</v>
      </c>
      <c r="G359" s="184" t="s">
        <v>153</v>
      </c>
      <c r="H359" s="185">
        <v>3</v>
      </c>
      <c r="I359" s="186"/>
      <c r="J359" s="185">
        <f>ROUND(I359*H359,0)</f>
        <v>0</v>
      </c>
      <c r="K359" s="183" t="s">
        <v>154</v>
      </c>
      <c r="L359" s="39"/>
      <c r="M359" s="187" t="s">
        <v>20</v>
      </c>
      <c r="N359" s="188" t="s">
        <v>43</v>
      </c>
      <c r="O359" s="64"/>
      <c r="P359" s="189">
        <f>O359*H359</f>
        <v>0</v>
      </c>
      <c r="Q359" s="189">
        <v>0</v>
      </c>
      <c r="R359" s="189">
        <f>Q359*H359</f>
        <v>0</v>
      </c>
      <c r="S359" s="189">
        <v>0</v>
      </c>
      <c r="T359" s="190">
        <f>S359*H359</f>
        <v>0</v>
      </c>
      <c r="AR359" s="191" t="s">
        <v>244</v>
      </c>
      <c r="AT359" s="191" t="s">
        <v>143</v>
      </c>
      <c r="AU359" s="191" t="s">
        <v>81</v>
      </c>
      <c r="AY359" s="18" t="s">
        <v>141</v>
      </c>
      <c r="BE359" s="192">
        <f>IF(N359="základní",J359,0)</f>
        <v>0</v>
      </c>
      <c r="BF359" s="192">
        <f>IF(N359="snížená",J359,0)</f>
        <v>0</v>
      </c>
      <c r="BG359" s="192">
        <f>IF(N359="zákl. přenesená",J359,0)</f>
        <v>0</v>
      </c>
      <c r="BH359" s="192">
        <f>IF(N359="sníž. přenesená",J359,0)</f>
        <v>0</v>
      </c>
      <c r="BI359" s="192">
        <f>IF(N359="nulová",J359,0)</f>
        <v>0</v>
      </c>
      <c r="BJ359" s="18" t="s">
        <v>8</v>
      </c>
      <c r="BK359" s="192">
        <f>ROUND(I359*H359,0)</f>
        <v>0</v>
      </c>
      <c r="BL359" s="18" t="s">
        <v>244</v>
      </c>
      <c r="BM359" s="191" t="s">
        <v>2168</v>
      </c>
    </row>
    <row r="360" spans="2:65" s="1" customFormat="1" ht="10.199999999999999">
      <c r="B360" s="35"/>
      <c r="C360" s="36"/>
      <c r="D360" s="193" t="s">
        <v>148</v>
      </c>
      <c r="E360" s="36"/>
      <c r="F360" s="194" t="s">
        <v>619</v>
      </c>
      <c r="G360" s="36"/>
      <c r="H360" s="36"/>
      <c r="I360" s="108"/>
      <c r="J360" s="36"/>
      <c r="K360" s="36"/>
      <c r="L360" s="39"/>
      <c r="M360" s="195"/>
      <c r="N360" s="64"/>
      <c r="O360" s="64"/>
      <c r="P360" s="64"/>
      <c r="Q360" s="64"/>
      <c r="R360" s="64"/>
      <c r="S360" s="64"/>
      <c r="T360" s="65"/>
      <c r="AT360" s="18" t="s">
        <v>148</v>
      </c>
      <c r="AU360" s="18" t="s">
        <v>81</v>
      </c>
    </row>
    <row r="361" spans="2:65" s="12" customFormat="1" ht="10.199999999999999">
      <c r="B361" s="197"/>
      <c r="C361" s="198"/>
      <c r="D361" s="193" t="s">
        <v>159</v>
      </c>
      <c r="E361" s="199" t="s">
        <v>20</v>
      </c>
      <c r="F361" s="200" t="s">
        <v>149</v>
      </c>
      <c r="G361" s="198"/>
      <c r="H361" s="201">
        <v>3</v>
      </c>
      <c r="I361" s="202"/>
      <c r="J361" s="198"/>
      <c r="K361" s="198"/>
      <c r="L361" s="203"/>
      <c r="M361" s="204"/>
      <c r="N361" s="205"/>
      <c r="O361" s="205"/>
      <c r="P361" s="205"/>
      <c r="Q361" s="205"/>
      <c r="R361" s="205"/>
      <c r="S361" s="205"/>
      <c r="T361" s="206"/>
      <c r="AT361" s="207" t="s">
        <v>159</v>
      </c>
      <c r="AU361" s="207" t="s">
        <v>81</v>
      </c>
      <c r="AV361" s="12" t="s">
        <v>81</v>
      </c>
      <c r="AW361" s="12" t="s">
        <v>33</v>
      </c>
      <c r="AX361" s="12" t="s">
        <v>8</v>
      </c>
      <c r="AY361" s="207" t="s">
        <v>141</v>
      </c>
    </row>
    <row r="362" spans="2:65" s="1" customFormat="1" ht="14.4" customHeight="1">
      <c r="B362" s="35"/>
      <c r="C362" s="181" t="s">
        <v>543</v>
      </c>
      <c r="D362" s="181" t="s">
        <v>143</v>
      </c>
      <c r="E362" s="182" t="s">
        <v>621</v>
      </c>
      <c r="F362" s="183" t="s">
        <v>622</v>
      </c>
      <c r="G362" s="184" t="s">
        <v>623</v>
      </c>
      <c r="H362" s="186"/>
      <c r="I362" s="186"/>
      <c r="J362" s="185">
        <f>ROUND(I362*H362,0)</f>
        <v>0</v>
      </c>
      <c r="K362" s="183" t="s">
        <v>154</v>
      </c>
      <c r="L362" s="39"/>
      <c r="M362" s="187" t="s">
        <v>20</v>
      </c>
      <c r="N362" s="188" t="s">
        <v>43</v>
      </c>
      <c r="O362" s="64"/>
      <c r="P362" s="189">
        <f>O362*H362</f>
        <v>0</v>
      </c>
      <c r="Q362" s="189">
        <v>0</v>
      </c>
      <c r="R362" s="189">
        <f>Q362*H362</f>
        <v>0</v>
      </c>
      <c r="S362" s="189">
        <v>0</v>
      </c>
      <c r="T362" s="190">
        <f>S362*H362</f>
        <v>0</v>
      </c>
      <c r="AR362" s="191" t="s">
        <v>244</v>
      </c>
      <c r="AT362" s="191" t="s">
        <v>143</v>
      </c>
      <c r="AU362" s="191" t="s">
        <v>81</v>
      </c>
      <c r="AY362" s="18" t="s">
        <v>141</v>
      </c>
      <c r="BE362" s="192">
        <f>IF(N362="základní",J362,0)</f>
        <v>0</v>
      </c>
      <c r="BF362" s="192">
        <f>IF(N362="snížená",J362,0)</f>
        <v>0</v>
      </c>
      <c r="BG362" s="192">
        <f>IF(N362="zákl. přenesená",J362,0)</f>
        <v>0</v>
      </c>
      <c r="BH362" s="192">
        <f>IF(N362="sníž. přenesená",J362,0)</f>
        <v>0</v>
      </c>
      <c r="BI362" s="192">
        <f>IF(N362="nulová",J362,0)</f>
        <v>0</v>
      </c>
      <c r="BJ362" s="18" t="s">
        <v>8</v>
      </c>
      <c r="BK362" s="192">
        <f>ROUND(I362*H362,0)</f>
        <v>0</v>
      </c>
      <c r="BL362" s="18" t="s">
        <v>244</v>
      </c>
      <c r="BM362" s="191" t="s">
        <v>2169</v>
      </c>
    </row>
    <row r="363" spans="2:65" s="1" customFormat="1" ht="19.2">
      <c r="B363" s="35"/>
      <c r="C363" s="36"/>
      <c r="D363" s="193" t="s">
        <v>148</v>
      </c>
      <c r="E363" s="36"/>
      <c r="F363" s="194" t="s">
        <v>625</v>
      </c>
      <c r="G363" s="36"/>
      <c r="H363" s="36"/>
      <c r="I363" s="108"/>
      <c r="J363" s="36"/>
      <c r="K363" s="36"/>
      <c r="L363" s="39"/>
      <c r="M363" s="195"/>
      <c r="N363" s="64"/>
      <c r="O363" s="64"/>
      <c r="P363" s="64"/>
      <c r="Q363" s="64"/>
      <c r="R363" s="64"/>
      <c r="S363" s="64"/>
      <c r="T363" s="65"/>
      <c r="AT363" s="18" t="s">
        <v>148</v>
      </c>
      <c r="AU363" s="18" t="s">
        <v>81</v>
      </c>
    </row>
    <row r="364" spans="2:65" s="1" customFormat="1" ht="96">
      <c r="B364" s="35"/>
      <c r="C364" s="36"/>
      <c r="D364" s="193" t="s">
        <v>157</v>
      </c>
      <c r="E364" s="36"/>
      <c r="F364" s="196" t="s">
        <v>626</v>
      </c>
      <c r="G364" s="36"/>
      <c r="H364" s="36"/>
      <c r="I364" s="108"/>
      <c r="J364" s="36"/>
      <c r="K364" s="36"/>
      <c r="L364" s="39"/>
      <c r="M364" s="195"/>
      <c r="N364" s="64"/>
      <c r="O364" s="64"/>
      <c r="P364" s="64"/>
      <c r="Q364" s="64"/>
      <c r="R364" s="64"/>
      <c r="S364" s="64"/>
      <c r="T364" s="65"/>
      <c r="AT364" s="18" t="s">
        <v>157</v>
      </c>
      <c r="AU364" s="18" t="s">
        <v>81</v>
      </c>
    </row>
    <row r="365" spans="2:65" s="11" customFormat="1" ht="22.8" customHeight="1">
      <c r="B365" s="165"/>
      <c r="C365" s="166"/>
      <c r="D365" s="167" t="s">
        <v>71</v>
      </c>
      <c r="E365" s="179" t="s">
        <v>627</v>
      </c>
      <c r="F365" s="179" t="s">
        <v>628</v>
      </c>
      <c r="G365" s="166"/>
      <c r="H365" s="166"/>
      <c r="I365" s="169"/>
      <c r="J365" s="180">
        <f>BK365</f>
        <v>0</v>
      </c>
      <c r="K365" s="166"/>
      <c r="L365" s="171"/>
      <c r="M365" s="172"/>
      <c r="N365" s="173"/>
      <c r="O365" s="173"/>
      <c r="P365" s="174">
        <f>SUM(P366:P399)</f>
        <v>0</v>
      </c>
      <c r="Q365" s="173"/>
      <c r="R365" s="174">
        <f>SUM(R366:R399)</f>
        <v>3.4869999999999998E-2</v>
      </c>
      <c r="S365" s="173"/>
      <c r="T365" s="175">
        <f>SUM(T366:T399)</f>
        <v>0</v>
      </c>
      <c r="AR365" s="176" t="s">
        <v>81</v>
      </c>
      <c r="AT365" s="177" t="s">
        <v>71</v>
      </c>
      <c r="AU365" s="177" t="s">
        <v>8</v>
      </c>
      <c r="AY365" s="176" t="s">
        <v>141</v>
      </c>
      <c r="BK365" s="178">
        <f>SUM(BK366:BK399)</f>
        <v>0</v>
      </c>
    </row>
    <row r="366" spans="2:65" s="1" customFormat="1" ht="14.4" customHeight="1">
      <c r="B366" s="35"/>
      <c r="C366" s="181" t="s">
        <v>548</v>
      </c>
      <c r="D366" s="181" t="s">
        <v>143</v>
      </c>
      <c r="E366" s="182" t="s">
        <v>636</v>
      </c>
      <c r="F366" s="183" t="s">
        <v>637</v>
      </c>
      <c r="G366" s="184" t="s">
        <v>153</v>
      </c>
      <c r="H366" s="185">
        <v>4</v>
      </c>
      <c r="I366" s="186"/>
      <c r="J366" s="185">
        <f>ROUND(I366*H366,0)</f>
        <v>0</v>
      </c>
      <c r="K366" s="183" t="s">
        <v>154</v>
      </c>
      <c r="L366" s="39"/>
      <c r="M366" s="187" t="s">
        <v>20</v>
      </c>
      <c r="N366" s="188" t="s">
        <v>43</v>
      </c>
      <c r="O366" s="64"/>
      <c r="P366" s="189">
        <f>O366*H366</f>
        <v>0</v>
      </c>
      <c r="Q366" s="189">
        <v>1.1999999999999999E-3</v>
      </c>
      <c r="R366" s="189">
        <f>Q366*H366</f>
        <v>4.7999999999999996E-3</v>
      </c>
      <c r="S366" s="189">
        <v>0</v>
      </c>
      <c r="T366" s="190">
        <f>S366*H366</f>
        <v>0</v>
      </c>
      <c r="AR366" s="191" t="s">
        <v>244</v>
      </c>
      <c r="AT366" s="191" t="s">
        <v>143</v>
      </c>
      <c r="AU366" s="191" t="s">
        <v>81</v>
      </c>
      <c r="AY366" s="18" t="s">
        <v>141</v>
      </c>
      <c r="BE366" s="192">
        <f>IF(N366="základní",J366,0)</f>
        <v>0</v>
      </c>
      <c r="BF366" s="192">
        <f>IF(N366="snížená",J366,0)</f>
        <v>0</v>
      </c>
      <c r="BG366" s="192">
        <f>IF(N366="zákl. přenesená",J366,0)</f>
        <v>0</v>
      </c>
      <c r="BH366" s="192">
        <f>IF(N366="sníž. přenesená",J366,0)</f>
        <v>0</v>
      </c>
      <c r="BI366" s="192">
        <f>IF(N366="nulová",J366,0)</f>
        <v>0</v>
      </c>
      <c r="BJ366" s="18" t="s">
        <v>8</v>
      </c>
      <c r="BK366" s="192">
        <f>ROUND(I366*H366,0)</f>
        <v>0</v>
      </c>
      <c r="BL366" s="18" t="s">
        <v>244</v>
      </c>
      <c r="BM366" s="191" t="s">
        <v>2170</v>
      </c>
    </row>
    <row r="367" spans="2:65" s="1" customFormat="1" ht="19.2">
      <c r="B367" s="35"/>
      <c r="C367" s="36"/>
      <c r="D367" s="193" t="s">
        <v>148</v>
      </c>
      <c r="E367" s="36"/>
      <c r="F367" s="194" t="s">
        <v>639</v>
      </c>
      <c r="G367" s="36"/>
      <c r="H367" s="36"/>
      <c r="I367" s="108"/>
      <c r="J367" s="36"/>
      <c r="K367" s="36"/>
      <c r="L367" s="39"/>
      <c r="M367" s="195"/>
      <c r="N367" s="64"/>
      <c r="O367" s="64"/>
      <c r="P367" s="64"/>
      <c r="Q367" s="64"/>
      <c r="R367" s="64"/>
      <c r="S367" s="64"/>
      <c r="T367" s="65"/>
      <c r="AT367" s="18" t="s">
        <v>148</v>
      </c>
      <c r="AU367" s="18" t="s">
        <v>81</v>
      </c>
    </row>
    <row r="368" spans="2:65" s="1" customFormat="1" ht="48">
      <c r="B368" s="35"/>
      <c r="C368" s="36"/>
      <c r="D368" s="193" t="s">
        <v>157</v>
      </c>
      <c r="E368" s="36"/>
      <c r="F368" s="196" t="s">
        <v>634</v>
      </c>
      <c r="G368" s="36"/>
      <c r="H368" s="36"/>
      <c r="I368" s="108"/>
      <c r="J368" s="36"/>
      <c r="K368" s="36"/>
      <c r="L368" s="39"/>
      <c r="M368" s="195"/>
      <c r="N368" s="64"/>
      <c r="O368" s="64"/>
      <c r="P368" s="64"/>
      <c r="Q368" s="64"/>
      <c r="R368" s="64"/>
      <c r="S368" s="64"/>
      <c r="T368" s="65"/>
      <c r="AT368" s="18" t="s">
        <v>157</v>
      </c>
      <c r="AU368" s="18" t="s">
        <v>81</v>
      </c>
    </row>
    <row r="369" spans="2:65" s="12" customFormat="1" ht="10.199999999999999">
      <c r="B369" s="197"/>
      <c r="C369" s="198"/>
      <c r="D369" s="193" t="s">
        <v>159</v>
      </c>
      <c r="E369" s="199" t="s">
        <v>20</v>
      </c>
      <c r="F369" s="200" t="s">
        <v>2171</v>
      </c>
      <c r="G369" s="198"/>
      <c r="H369" s="201">
        <v>4</v>
      </c>
      <c r="I369" s="202"/>
      <c r="J369" s="198"/>
      <c r="K369" s="198"/>
      <c r="L369" s="203"/>
      <c r="M369" s="204"/>
      <c r="N369" s="205"/>
      <c r="O369" s="205"/>
      <c r="P369" s="205"/>
      <c r="Q369" s="205"/>
      <c r="R369" s="205"/>
      <c r="S369" s="205"/>
      <c r="T369" s="206"/>
      <c r="AT369" s="207" t="s">
        <v>159</v>
      </c>
      <c r="AU369" s="207" t="s">
        <v>81</v>
      </c>
      <c r="AV369" s="12" t="s">
        <v>81</v>
      </c>
      <c r="AW369" s="12" t="s">
        <v>33</v>
      </c>
      <c r="AX369" s="12" t="s">
        <v>8</v>
      </c>
      <c r="AY369" s="207" t="s">
        <v>141</v>
      </c>
    </row>
    <row r="370" spans="2:65" s="1" customFormat="1" ht="14.4" customHeight="1">
      <c r="B370" s="35"/>
      <c r="C370" s="181" t="s">
        <v>553</v>
      </c>
      <c r="D370" s="181" t="s">
        <v>143</v>
      </c>
      <c r="E370" s="182" t="s">
        <v>652</v>
      </c>
      <c r="F370" s="183" t="s">
        <v>653</v>
      </c>
      <c r="G370" s="184" t="s">
        <v>198</v>
      </c>
      <c r="H370" s="185">
        <v>11</v>
      </c>
      <c r="I370" s="186"/>
      <c r="J370" s="185">
        <f>ROUND(I370*H370,0)</f>
        <v>0</v>
      </c>
      <c r="K370" s="183" t="s">
        <v>154</v>
      </c>
      <c r="L370" s="39"/>
      <c r="M370" s="187" t="s">
        <v>20</v>
      </c>
      <c r="N370" s="188" t="s">
        <v>43</v>
      </c>
      <c r="O370" s="64"/>
      <c r="P370" s="189">
        <f>O370*H370</f>
        <v>0</v>
      </c>
      <c r="Q370" s="189">
        <v>6.6E-4</v>
      </c>
      <c r="R370" s="189">
        <f>Q370*H370</f>
        <v>7.26E-3</v>
      </c>
      <c r="S370" s="189">
        <v>0</v>
      </c>
      <c r="T370" s="190">
        <f>S370*H370</f>
        <v>0</v>
      </c>
      <c r="AR370" s="191" t="s">
        <v>244</v>
      </c>
      <c r="AT370" s="191" t="s">
        <v>143</v>
      </c>
      <c r="AU370" s="191" t="s">
        <v>81</v>
      </c>
      <c r="AY370" s="18" t="s">
        <v>141</v>
      </c>
      <c r="BE370" s="192">
        <f>IF(N370="základní",J370,0)</f>
        <v>0</v>
      </c>
      <c r="BF370" s="192">
        <f>IF(N370="snížená",J370,0)</f>
        <v>0</v>
      </c>
      <c r="BG370" s="192">
        <f>IF(N370="zákl. přenesená",J370,0)</f>
        <v>0</v>
      </c>
      <c r="BH370" s="192">
        <f>IF(N370="sníž. přenesená",J370,0)</f>
        <v>0</v>
      </c>
      <c r="BI370" s="192">
        <f>IF(N370="nulová",J370,0)</f>
        <v>0</v>
      </c>
      <c r="BJ370" s="18" t="s">
        <v>8</v>
      </c>
      <c r="BK370" s="192">
        <f>ROUND(I370*H370,0)</f>
        <v>0</v>
      </c>
      <c r="BL370" s="18" t="s">
        <v>244</v>
      </c>
      <c r="BM370" s="191" t="s">
        <v>2172</v>
      </c>
    </row>
    <row r="371" spans="2:65" s="1" customFormat="1" ht="10.199999999999999">
      <c r="B371" s="35"/>
      <c r="C371" s="36"/>
      <c r="D371" s="193" t="s">
        <v>148</v>
      </c>
      <c r="E371" s="36"/>
      <c r="F371" s="194" t="s">
        <v>655</v>
      </c>
      <c r="G371" s="36"/>
      <c r="H371" s="36"/>
      <c r="I371" s="108"/>
      <c r="J371" s="36"/>
      <c r="K371" s="36"/>
      <c r="L371" s="39"/>
      <c r="M371" s="195"/>
      <c r="N371" s="64"/>
      <c r="O371" s="64"/>
      <c r="P371" s="64"/>
      <c r="Q371" s="64"/>
      <c r="R371" s="64"/>
      <c r="S371" s="64"/>
      <c r="T371" s="65"/>
      <c r="AT371" s="18" t="s">
        <v>148</v>
      </c>
      <c r="AU371" s="18" t="s">
        <v>81</v>
      </c>
    </row>
    <row r="372" spans="2:65" s="1" customFormat="1" ht="28.8">
      <c r="B372" s="35"/>
      <c r="C372" s="36"/>
      <c r="D372" s="193" t="s">
        <v>157</v>
      </c>
      <c r="E372" s="36"/>
      <c r="F372" s="196" t="s">
        <v>650</v>
      </c>
      <c r="G372" s="36"/>
      <c r="H372" s="36"/>
      <c r="I372" s="108"/>
      <c r="J372" s="36"/>
      <c r="K372" s="36"/>
      <c r="L372" s="39"/>
      <c r="M372" s="195"/>
      <c r="N372" s="64"/>
      <c r="O372" s="64"/>
      <c r="P372" s="64"/>
      <c r="Q372" s="64"/>
      <c r="R372" s="64"/>
      <c r="S372" s="64"/>
      <c r="T372" s="65"/>
      <c r="AT372" s="18" t="s">
        <v>157</v>
      </c>
      <c r="AU372" s="18" t="s">
        <v>81</v>
      </c>
    </row>
    <row r="373" spans="2:65" s="12" customFormat="1" ht="10.199999999999999">
      <c r="B373" s="197"/>
      <c r="C373" s="198"/>
      <c r="D373" s="193" t="s">
        <v>159</v>
      </c>
      <c r="E373" s="199" t="s">
        <v>20</v>
      </c>
      <c r="F373" s="200" t="s">
        <v>2173</v>
      </c>
      <c r="G373" s="198"/>
      <c r="H373" s="201">
        <v>11</v>
      </c>
      <c r="I373" s="202"/>
      <c r="J373" s="198"/>
      <c r="K373" s="198"/>
      <c r="L373" s="203"/>
      <c r="M373" s="204"/>
      <c r="N373" s="205"/>
      <c r="O373" s="205"/>
      <c r="P373" s="205"/>
      <c r="Q373" s="205"/>
      <c r="R373" s="205"/>
      <c r="S373" s="205"/>
      <c r="T373" s="206"/>
      <c r="AT373" s="207" t="s">
        <v>159</v>
      </c>
      <c r="AU373" s="207" t="s">
        <v>81</v>
      </c>
      <c r="AV373" s="12" t="s">
        <v>81</v>
      </c>
      <c r="AW373" s="12" t="s">
        <v>33</v>
      </c>
      <c r="AX373" s="12" t="s">
        <v>8</v>
      </c>
      <c r="AY373" s="207" t="s">
        <v>141</v>
      </c>
    </row>
    <row r="374" spans="2:65" s="1" customFormat="1" ht="14.4" customHeight="1">
      <c r="B374" s="35"/>
      <c r="C374" s="181" t="s">
        <v>559</v>
      </c>
      <c r="D374" s="181" t="s">
        <v>143</v>
      </c>
      <c r="E374" s="182" t="s">
        <v>657</v>
      </c>
      <c r="F374" s="183" t="s">
        <v>658</v>
      </c>
      <c r="G374" s="184" t="s">
        <v>198</v>
      </c>
      <c r="H374" s="185">
        <v>17</v>
      </c>
      <c r="I374" s="186"/>
      <c r="J374" s="185">
        <f>ROUND(I374*H374,0)</f>
        <v>0</v>
      </c>
      <c r="K374" s="183" t="s">
        <v>154</v>
      </c>
      <c r="L374" s="39"/>
      <c r="M374" s="187" t="s">
        <v>20</v>
      </c>
      <c r="N374" s="188" t="s">
        <v>43</v>
      </c>
      <c r="O374" s="64"/>
      <c r="P374" s="189">
        <f>O374*H374</f>
        <v>0</v>
      </c>
      <c r="Q374" s="189">
        <v>9.1E-4</v>
      </c>
      <c r="R374" s="189">
        <f>Q374*H374</f>
        <v>1.5469999999999999E-2</v>
      </c>
      <c r="S374" s="189">
        <v>0</v>
      </c>
      <c r="T374" s="190">
        <f>S374*H374</f>
        <v>0</v>
      </c>
      <c r="AR374" s="191" t="s">
        <v>244</v>
      </c>
      <c r="AT374" s="191" t="s">
        <v>143</v>
      </c>
      <c r="AU374" s="191" t="s">
        <v>81</v>
      </c>
      <c r="AY374" s="18" t="s">
        <v>141</v>
      </c>
      <c r="BE374" s="192">
        <f>IF(N374="základní",J374,0)</f>
        <v>0</v>
      </c>
      <c r="BF374" s="192">
        <f>IF(N374="snížená",J374,0)</f>
        <v>0</v>
      </c>
      <c r="BG374" s="192">
        <f>IF(N374="zákl. přenesená",J374,0)</f>
        <v>0</v>
      </c>
      <c r="BH374" s="192">
        <f>IF(N374="sníž. přenesená",J374,0)</f>
        <v>0</v>
      </c>
      <c r="BI374" s="192">
        <f>IF(N374="nulová",J374,0)</f>
        <v>0</v>
      </c>
      <c r="BJ374" s="18" t="s">
        <v>8</v>
      </c>
      <c r="BK374" s="192">
        <f>ROUND(I374*H374,0)</f>
        <v>0</v>
      </c>
      <c r="BL374" s="18" t="s">
        <v>244</v>
      </c>
      <c r="BM374" s="191" t="s">
        <v>2174</v>
      </c>
    </row>
    <row r="375" spans="2:65" s="1" customFormat="1" ht="10.199999999999999">
      <c r="B375" s="35"/>
      <c r="C375" s="36"/>
      <c r="D375" s="193" t="s">
        <v>148</v>
      </c>
      <c r="E375" s="36"/>
      <c r="F375" s="194" t="s">
        <v>660</v>
      </c>
      <c r="G375" s="36"/>
      <c r="H375" s="36"/>
      <c r="I375" s="108"/>
      <c r="J375" s="36"/>
      <c r="K375" s="36"/>
      <c r="L375" s="39"/>
      <c r="M375" s="195"/>
      <c r="N375" s="64"/>
      <c r="O375" s="64"/>
      <c r="P375" s="64"/>
      <c r="Q375" s="64"/>
      <c r="R375" s="64"/>
      <c r="S375" s="64"/>
      <c r="T375" s="65"/>
      <c r="AT375" s="18" t="s">
        <v>148</v>
      </c>
      <c r="AU375" s="18" t="s">
        <v>81</v>
      </c>
    </row>
    <row r="376" spans="2:65" s="1" customFormat="1" ht="28.8">
      <c r="B376" s="35"/>
      <c r="C376" s="36"/>
      <c r="D376" s="193" t="s">
        <v>157</v>
      </c>
      <c r="E376" s="36"/>
      <c r="F376" s="196" t="s">
        <v>650</v>
      </c>
      <c r="G376" s="36"/>
      <c r="H376" s="36"/>
      <c r="I376" s="108"/>
      <c r="J376" s="36"/>
      <c r="K376" s="36"/>
      <c r="L376" s="39"/>
      <c r="M376" s="195"/>
      <c r="N376" s="64"/>
      <c r="O376" s="64"/>
      <c r="P376" s="64"/>
      <c r="Q376" s="64"/>
      <c r="R376" s="64"/>
      <c r="S376" s="64"/>
      <c r="T376" s="65"/>
      <c r="AT376" s="18" t="s">
        <v>157</v>
      </c>
      <c r="AU376" s="18" t="s">
        <v>81</v>
      </c>
    </row>
    <row r="377" spans="2:65" s="12" customFormat="1" ht="10.199999999999999">
      <c r="B377" s="197"/>
      <c r="C377" s="198"/>
      <c r="D377" s="193" t="s">
        <v>159</v>
      </c>
      <c r="E377" s="199" t="s">
        <v>20</v>
      </c>
      <c r="F377" s="200" t="s">
        <v>2175</v>
      </c>
      <c r="G377" s="198"/>
      <c r="H377" s="201">
        <v>17</v>
      </c>
      <c r="I377" s="202"/>
      <c r="J377" s="198"/>
      <c r="K377" s="198"/>
      <c r="L377" s="203"/>
      <c r="M377" s="204"/>
      <c r="N377" s="205"/>
      <c r="O377" s="205"/>
      <c r="P377" s="205"/>
      <c r="Q377" s="205"/>
      <c r="R377" s="205"/>
      <c r="S377" s="205"/>
      <c r="T377" s="206"/>
      <c r="AT377" s="207" t="s">
        <v>159</v>
      </c>
      <c r="AU377" s="207" t="s">
        <v>81</v>
      </c>
      <c r="AV377" s="12" t="s">
        <v>81</v>
      </c>
      <c r="AW377" s="12" t="s">
        <v>33</v>
      </c>
      <c r="AX377" s="12" t="s">
        <v>8</v>
      </c>
      <c r="AY377" s="207" t="s">
        <v>141</v>
      </c>
    </row>
    <row r="378" spans="2:65" s="1" customFormat="1" ht="21.6" customHeight="1">
      <c r="B378" s="35"/>
      <c r="C378" s="181" t="s">
        <v>563</v>
      </c>
      <c r="D378" s="181" t="s">
        <v>143</v>
      </c>
      <c r="E378" s="182" t="s">
        <v>662</v>
      </c>
      <c r="F378" s="183" t="s">
        <v>663</v>
      </c>
      <c r="G378" s="184" t="s">
        <v>198</v>
      </c>
      <c r="H378" s="185">
        <v>11</v>
      </c>
      <c r="I378" s="186"/>
      <c r="J378" s="185">
        <f>ROUND(I378*H378,0)</f>
        <v>0</v>
      </c>
      <c r="K378" s="183" t="s">
        <v>154</v>
      </c>
      <c r="L378" s="39"/>
      <c r="M378" s="187" t="s">
        <v>20</v>
      </c>
      <c r="N378" s="188" t="s">
        <v>43</v>
      </c>
      <c r="O378" s="64"/>
      <c r="P378" s="189">
        <f>O378*H378</f>
        <v>0</v>
      </c>
      <c r="Q378" s="189">
        <v>5.0000000000000002E-5</v>
      </c>
      <c r="R378" s="189">
        <f>Q378*H378</f>
        <v>5.5000000000000003E-4</v>
      </c>
      <c r="S378" s="189">
        <v>0</v>
      </c>
      <c r="T378" s="190">
        <f>S378*H378</f>
        <v>0</v>
      </c>
      <c r="AR378" s="191" t="s">
        <v>244</v>
      </c>
      <c r="AT378" s="191" t="s">
        <v>143</v>
      </c>
      <c r="AU378" s="191" t="s">
        <v>81</v>
      </c>
      <c r="AY378" s="18" t="s">
        <v>141</v>
      </c>
      <c r="BE378" s="192">
        <f>IF(N378="základní",J378,0)</f>
        <v>0</v>
      </c>
      <c r="BF378" s="192">
        <f>IF(N378="snížená",J378,0)</f>
        <v>0</v>
      </c>
      <c r="BG378" s="192">
        <f>IF(N378="zákl. přenesená",J378,0)</f>
        <v>0</v>
      </c>
      <c r="BH378" s="192">
        <f>IF(N378="sníž. přenesená",J378,0)</f>
        <v>0</v>
      </c>
      <c r="BI378" s="192">
        <f>IF(N378="nulová",J378,0)</f>
        <v>0</v>
      </c>
      <c r="BJ378" s="18" t="s">
        <v>8</v>
      </c>
      <c r="BK378" s="192">
        <f>ROUND(I378*H378,0)</f>
        <v>0</v>
      </c>
      <c r="BL378" s="18" t="s">
        <v>244</v>
      </c>
      <c r="BM378" s="191" t="s">
        <v>2176</v>
      </c>
    </row>
    <row r="379" spans="2:65" s="1" customFormat="1" ht="19.2">
      <c r="B379" s="35"/>
      <c r="C379" s="36"/>
      <c r="D379" s="193" t="s">
        <v>148</v>
      </c>
      <c r="E379" s="36"/>
      <c r="F379" s="194" t="s">
        <v>665</v>
      </c>
      <c r="G379" s="36"/>
      <c r="H379" s="36"/>
      <c r="I379" s="108"/>
      <c r="J379" s="36"/>
      <c r="K379" s="36"/>
      <c r="L379" s="39"/>
      <c r="M379" s="195"/>
      <c r="N379" s="64"/>
      <c r="O379" s="64"/>
      <c r="P379" s="64"/>
      <c r="Q379" s="64"/>
      <c r="R379" s="64"/>
      <c r="S379" s="64"/>
      <c r="T379" s="65"/>
      <c r="AT379" s="18" t="s">
        <v>148</v>
      </c>
      <c r="AU379" s="18" t="s">
        <v>81</v>
      </c>
    </row>
    <row r="380" spans="2:65" s="1" customFormat="1" ht="28.8">
      <c r="B380" s="35"/>
      <c r="C380" s="36"/>
      <c r="D380" s="193" t="s">
        <v>157</v>
      </c>
      <c r="E380" s="36"/>
      <c r="F380" s="196" t="s">
        <v>666</v>
      </c>
      <c r="G380" s="36"/>
      <c r="H380" s="36"/>
      <c r="I380" s="108"/>
      <c r="J380" s="36"/>
      <c r="K380" s="36"/>
      <c r="L380" s="39"/>
      <c r="M380" s="195"/>
      <c r="N380" s="64"/>
      <c r="O380" s="64"/>
      <c r="P380" s="64"/>
      <c r="Q380" s="64"/>
      <c r="R380" s="64"/>
      <c r="S380" s="64"/>
      <c r="T380" s="65"/>
      <c r="AT380" s="18" t="s">
        <v>157</v>
      </c>
      <c r="AU380" s="18" t="s">
        <v>81</v>
      </c>
    </row>
    <row r="381" spans="2:65" s="12" customFormat="1" ht="10.199999999999999">
      <c r="B381" s="197"/>
      <c r="C381" s="198"/>
      <c r="D381" s="193" t="s">
        <v>159</v>
      </c>
      <c r="E381" s="199" t="s">
        <v>20</v>
      </c>
      <c r="F381" s="200" t="s">
        <v>214</v>
      </c>
      <c r="G381" s="198"/>
      <c r="H381" s="201">
        <v>11</v>
      </c>
      <c r="I381" s="202"/>
      <c r="J381" s="198"/>
      <c r="K381" s="198"/>
      <c r="L381" s="203"/>
      <c r="M381" s="204"/>
      <c r="N381" s="205"/>
      <c r="O381" s="205"/>
      <c r="P381" s="205"/>
      <c r="Q381" s="205"/>
      <c r="R381" s="205"/>
      <c r="S381" s="205"/>
      <c r="T381" s="206"/>
      <c r="AT381" s="207" t="s">
        <v>159</v>
      </c>
      <c r="AU381" s="207" t="s">
        <v>81</v>
      </c>
      <c r="AV381" s="12" t="s">
        <v>81</v>
      </c>
      <c r="AW381" s="12" t="s">
        <v>33</v>
      </c>
      <c r="AX381" s="12" t="s">
        <v>8</v>
      </c>
      <c r="AY381" s="207" t="s">
        <v>141</v>
      </c>
    </row>
    <row r="382" spans="2:65" s="1" customFormat="1" ht="21.6" customHeight="1">
      <c r="B382" s="35"/>
      <c r="C382" s="181" t="s">
        <v>568</v>
      </c>
      <c r="D382" s="181" t="s">
        <v>143</v>
      </c>
      <c r="E382" s="182" t="s">
        <v>669</v>
      </c>
      <c r="F382" s="183" t="s">
        <v>670</v>
      </c>
      <c r="G382" s="184" t="s">
        <v>198</v>
      </c>
      <c r="H382" s="185">
        <v>17</v>
      </c>
      <c r="I382" s="186"/>
      <c r="J382" s="185">
        <f>ROUND(I382*H382,0)</f>
        <v>0</v>
      </c>
      <c r="K382" s="183" t="s">
        <v>154</v>
      </c>
      <c r="L382" s="39"/>
      <c r="M382" s="187" t="s">
        <v>20</v>
      </c>
      <c r="N382" s="188" t="s">
        <v>43</v>
      </c>
      <c r="O382" s="64"/>
      <c r="P382" s="189">
        <f>O382*H382</f>
        <v>0</v>
      </c>
      <c r="Q382" s="189">
        <v>6.9999999999999994E-5</v>
      </c>
      <c r="R382" s="189">
        <f>Q382*H382</f>
        <v>1.1899999999999999E-3</v>
      </c>
      <c r="S382" s="189">
        <v>0</v>
      </c>
      <c r="T382" s="190">
        <f>S382*H382</f>
        <v>0</v>
      </c>
      <c r="AR382" s="191" t="s">
        <v>244</v>
      </c>
      <c r="AT382" s="191" t="s">
        <v>143</v>
      </c>
      <c r="AU382" s="191" t="s">
        <v>81</v>
      </c>
      <c r="AY382" s="18" t="s">
        <v>141</v>
      </c>
      <c r="BE382" s="192">
        <f>IF(N382="základní",J382,0)</f>
        <v>0</v>
      </c>
      <c r="BF382" s="192">
        <f>IF(N382="snížená",J382,0)</f>
        <v>0</v>
      </c>
      <c r="BG382" s="192">
        <f>IF(N382="zákl. přenesená",J382,0)</f>
        <v>0</v>
      </c>
      <c r="BH382" s="192">
        <f>IF(N382="sníž. přenesená",J382,0)</f>
        <v>0</v>
      </c>
      <c r="BI382" s="192">
        <f>IF(N382="nulová",J382,0)</f>
        <v>0</v>
      </c>
      <c r="BJ382" s="18" t="s">
        <v>8</v>
      </c>
      <c r="BK382" s="192">
        <f>ROUND(I382*H382,0)</f>
        <v>0</v>
      </c>
      <c r="BL382" s="18" t="s">
        <v>244</v>
      </c>
      <c r="BM382" s="191" t="s">
        <v>2177</v>
      </c>
    </row>
    <row r="383" spans="2:65" s="1" customFormat="1" ht="19.2">
      <c r="B383" s="35"/>
      <c r="C383" s="36"/>
      <c r="D383" s="193" t="s">
        <v>148</v>
      </c>
      <c r="E383" s="36"/>
      <c r="F383" s="194" t="s">
        <v>672</v>
      </c>
      <c r="G383" s="36"/>
      <c r="H383" s="36"/>
      <c r="I383" s="108"/>
      <c r="J383" s="36"/>
      <c r="K383" s="36"/>
      <c r="L383" s="39"/>
      <c r="M383" s="195"/>
      <c r="N383" s="64"/>
      <c r="O383" s="64"/>
      <c r="P383" s="64"/>
      <c r="Q383" s="64"/>
      <c r="R383" s="64"/>
      <c r="S383" s="64"/>
      <c r="T383" s="65"/>
      <c r="AT383" s="18" t="s">
        <v>148</v>
      </c>
      <c r="AU383" s="18" t="s">
        <v>81</v>
      </c>
    </row>
    <row r="384" spans="2:65" s="1" customFormat="1" ht="28.8">
      <c r="B384" s="35"/>
      <c r="C384" s="36"/>
      <c r="D384" s="193" t="s">
        <v>157</v>
      </c>
      <c r="E384" s="36"/>
      <c r="F384" s="196" t="s">
        <v>666</v>
      </c>
      <c r="G384" s="36"/>
      <c r="H384" s="36"/>
      <c r="I384" s="108"/>
      <c r="J384" s="36"/>
      <c r="K384" s="36"/>
      <c r="L384" s="39"/>
      <c r="M384" s="195"/>
      <c r="N384" s="64"/>
      <c r="O384" s="64"/>
      <c r="P384" s="64"/>
      <c r="Q384" s="64"/>
      <c r="R384" s="64"/>
      <c r="S384" s="64"/>
      <c r="T384" s="65"/>
      <c r="AT384" s="18" t="s">
        <v>157</v>
      </c>
      <c r="AU384" s="18" t="s">
        <v>81</v>
      </c>
    </row>
    <row r="385" spans="2:65" s="12" customFormat="1" ht="10.199999999999999">
      <c r="B385" s="197"/>
      <c r="C385" s="198"/>
      <c r="D385" s="193" t="s">
        <v>159</v>
      </c>
      <c r="E385" s="199" t="s">
        <v>20</v>
      </c>
      <c r="F385" s="200" t="s">
        <v>250</v>
      </c>
      <c r="G385" s="198"/>
      <c r="H385" s="201">
        <v>17</v>
      </c>
      <c r="I385" s="202"/>
      <c r="J385" s="198"/>
      <c r="K385" s="198"/>
      <c r="L385" s="203"/>
      <c r="M385" s="204"/>
      <c r="N385" s="205"/>
      <c r="O385" s="205"/>
      <c r="P385" s="205"/>
      <c r="Q385" s="205"/>
      <c r="R385" s="205"/>
      <c r="S385" s="205"/>
      <c r="T385" s="206"/>
      <c r="AT385" s="207" t="s">
        <v>159</v>
      </c>
      <c r="AU385" s="207" t="s">
        <v>81</v>
      </c>
      <c r="AV385" s="12" t="s">
        <v>81</v>
      </c>
      <c r="AW385" s="12" t="s">
        <v>33</v>
      </c>
      <c r="AX385" s="12" t="s">
        <v>8</v>
      </c>
      <c r="AY385" s="207" t="s">
        <v>141</v>
      </c>
    </row>
    <row r="386" spans="2:65" s="1" customFormat="1" ht="14.4" customHeight="1">
      <c r="B386" s="35"/>
      <c r="C386" s="181" t="s">
        <v>573</v>
      </c>
      <c r="D386" s="181" t="s">
        <v>143</v>
      </c>
      <c r="E386" s="182" t="s">
        <v>674</v>
      </c>
      <c r="F386" s="183" t="s">
        <v>675</v>
      </c>
      <c r="G386" s="184" t="s">
        <v>153</v>
      </c>
      <c r="H386" s="185">
        <v>9</v>
      </c>
      <c r="I386" s="186"/>
      <c r="J386" s="185">
        <f>ROUND(I386*H386,0)</f>
        <v>0</v>
      </c>
      <c r="K386" s="183" t="s">
        <v>154</v>
      </c>
      <c r="L386" s="39"/>
      <c r="M386" s="187" t="s">
        <v>20</v>
      </c>
      <c r="N386" s="188" t="s">
        <v>43</v>
      </c>
      <c r="O386" s="64"/>
      <c r="P386" s="189">
        <f>O386*H386</f>
        <v>0</v>
      </c>
      <c r="Q386" s="189">
        <v>0</v>
      </c>
      <c r="R386" s="189">
        <f>Q386*H386</f>
        <v>0</v>
      </c>
      <c r="S386" s="189">
        <v>0</v>
      </c>
      <c r="T386" s="190">
        <f>S386*H386</f>
        <v>0</v>
      </c>
      <c r="AR386" s="191" t="s">
        <v>244</v>
      </c>
      <c r="AT386" s="191" t="s">
        <v>143</v>
      </c>
      <c r="AU386" s="191" t="s">
        <v>81</v>
      </c>
      <c r="AY386" s="18" t="s">
        <v>141</v>
      </c>
      <c r="BE386" s="192">
        <f>IF(N386="základní",J386,0)</f>
        <v>0</v>
      </c>
      <c r="BF386" s="192">
        <f>IF(N386="snížená",J386,0)</f>
        <v>0</v>
      </c>
      <c r="BG386" s="192">
        <f>IF(N386="zákl. přenesená",J386,0)</f>
        <v>0</v>
      </c>
      <c r="BH386" s="192">
        <f>IF(N386="sníž. přenesená",J386,0)</f>
        <v>0</v>
      </c>
      <c r="BI386" s="192">
        <f>IF(N386="nulová",J386,0)</f>
        <v>0</v>
      </c>
      <c r="BJ386" s="18" t="s">
        <v>8</v>
      </c>
      <c r="BK386" s="192">
        <f>ROUND(I386*H386,0)</f>
        <v>0</v>
      </c>
      <c r="BL386" s="18" t="s">
        <v>244</v>
      </c>
      <c r="BM386" s="191" t="s">
        <v>2178</v>
      </c>
    </row>
    <row r="387" spans="2:65" s="1" customFormat="1" ht="10.199999999999999">
      <c r="B387" s="35"/>
      <c r="C387" s="36"/>
      <c r="D387" s="193" t="s">
        <v>148</v>
      </c>
      <c r="E387" s="36"/>
      <c r="F387" s="194" t="s">
        <v>677</v>
      </c>
      <c r="G387" s="36"/>
      <c r="H387" s="36"/>
      <c r="I387" s="108"/>
      <c r="J387" s="36"/>
      <c r="K387" s="36"/>
      <c r="L387" s="39"/>
      <c r="M387" s="195"/>
      <c r="N387" s="64"/>
      <c r="O387" s="64"/>
      <c r="P387" s="64"/>
      <c r="Q387" s="64"/>
      <c r="R387" s="64"/>
      <c r="S387" s="64"/>
      <c r="T387" s="65"/>
      <c r="AT387" s="18" t="s">
        <v>148</v>
      </c>
      <c r="AU387" s="18" t="s">
        <v>81</v>
      </c>
    </row>
    <row r="388" spans="2:65" s="1" customFormat="1" ht="57.6">
      <c r="B388" s="35"/>
      <c r="C388" s="36"/>
      <c r="D388" s="193" t="s">
        <v>157</v>
      </c>
      <c r="E388" s="36"/>
      <c r="F388" s="196" t="s">
        <v>678</v>
      </c>
      <c r="G388" s="36"/>
      <c r="H388" s="36"/>
      <c r="I388" s="108"/>
      <c r="J388" s="36"/>
      <c r="K388" s="36"/>
      <c r="L388" s="39"/>
      <c r="M388" s="195"/>
      <c r="N388" s="64"/>
      <c r="O388" s="64"/>
      <c r="P388" s="64"/>
      <c r="Q388" s="64"/>
      <c r="R388" s="64"/>
      <c r="S388" s="64"/>
      <c r="T388" s="65"/>
      <c r="AT388" s="18" t="s">
        <v>157</v>
      </c>
      <c r="AU388" s="18" t="s">
        <v>81</v>
      </c>
    </row>
    <row r="389" spans="2:65" s="12" customFormat="1" ht="10.199999999999999">
      <c r="B389" s="197"/>
      <c r="C389" s="198"/>
      <c r="D389" s="193" t="s">
        <v>159</v>
      </c>
      <c r="E389" s="199" t="s">
        <v>20</v>
      </c>
      <c r="F389" s="200" t="s">
        <v>2179</v>
      </c>
      <c r="G389" s="198"/>
      <c r="H389" s="201">
        <v>9</v>
      </c>
      <c r="I389" s="202"/>
      <c r="J389" s="198"/>
      <c r="K389" s="198"/>
      <c r="L389" s="203"/>
      <c r="M389" s="204"/>
      <c r="N389" s="205"/>
      <c r="O389" s="205"/>
      <c r="P389" s="205"/>
      <c r="Q389" s="205"/>
      <c r="R389" s="205"/>
      <c r="S389" s="205"/>
      <c r="T389" s="206"/>
      <c r="AT389" s="207" t="s">
        <v>159</v>
      </c>
      <c r="AU389" s="207" t="s">
        <v>81</v>
      </c>
      <c r="AV389" s="12" t="s">
        <v>81</v>
      </c>
      <c r="AW389" s="12" t="s">
        <v>33</v>
      </c>
      <c r="AX389" s="12" t="s">
        <v>8</v>
      </c>
      <c r="AY389" s="207" t="s">
        <v>141</v>
      </c>
    </row>
    <row r="390" spans="2:65" s="1" customFormat="1" ht="14.4" customHeight="1">
      <c r="B390" s="35"/>
      <c r="C390" s="181" t="s">
        <v>578</v>
      </c>
      <c r="D390" s="181" t="s">
        <v>143</v>
      </c>
      <c r="E390" s="182" t="s">
        <v>695</v>
      </c>
      <c r="F390" s="183" t="s">
        <v>696</v>
      </c>
      <c r="G390" s="184" t="s">
        <v>198</v>
      </c>
      <c r="H390" s="185">
        <v>28</v>
      </c>
      <c r="I390" s="186"/>
      <c r="J390" s="185">
        <f>ROUND(I390*H390,0)</f>
        <v>0</v>
      </c>
      <c r="K390" s="183" t="s">
        <v>154</v>
      </c>
      <c r="L390" s="39"/>
      <c r="M390" s="187" t="s">
        <v>20</v>
      </c>
      <c r="N390" s="188" t="s">
        <v>43</v>
      </c>
      <c r="O390" s="64"/>
      <c r="P390" s="189">
        <f>O390*H390</f>
        <v>0</v>
      </c>
      <c r="Q390" s="189">
        <v>1.9000000000000001E-4</v>
      </c>
      <c r="R390" s="189">
        <f>Q390*H390</f>
        <v>5.3200000000000001E-3</v>
      </c>
      <c r="S390" s="189">
        <v>0</v>
      </c>
      <c r="T390" s="190">
        <f>S390*H390</f>
        <v>0</v>
      </c>
      <c r="AR390" s="191" t="s">
        <v>244</v>
      </c>
      <c r="AT390" s="191" t="s">
        <v>143</v>
      </c>
      <c r="AU390" s="191" t="s">
        <v>81</v>
      </c>
      <c r="AY390" s="18" t="s">
        <v>141</v>
      </c>
      <c r="BE390" s="192">
        <f>IF(N390="základní",J390,0)</f>
        <v>0</v>
      </c>
      <c r="BF390" s="192">
        <f>IF(N390="snížená",J390,0)</f>
        <v>0</v>
      </c>
      <c r="BG390" s="192">
        <f>IF(N390="zákl. přenesená",J390,0)</f>
        <v>0</v>
      </c>
      <c r="BH390" s="192">
        <f>IF(N390="sníž. přenesená",J390,0)</f>
        <v>0</v>
      </c>
      <c r="BI390" s="192">
        <f>IF(N390="nulová",J390,0)</f>
        <v>0</v>
      </c>
      <c r="BJ390" s="18" t="s">
        <v>8</v>
      </c>
      <c r="BK390" s="192">
        <f>ROUND(I390*H390,0)</f>
        <v>0</v>
      </c>
      <c r="BL390" s="18" t="s">
        <v>244</v>
      </c>
      <c r="BM390" s="191" t="s">
        <v>2180</v>
      </c>
    </row>
    <row r="391" spans="2:65" s="1" customFormat="1" ht="19.2">
      <c r="B391" s="35"/>
      <c r="C391" s="36"/>
      <c r="D391" s="193" t="s">
        <v>148</v>
      </c>
      <c r="E391" s="36"/>
      <c r="F391" s="194" t="s">
        <v>698</v>
      </c>
      <c r="G391" s="36"/>
      <c r="H391" s="36"/>
      <c r="I391" s="108"/>
      <c r="J391" s="36"/>
      <c r="K391" s="36"/>
      <c r="L391" s="39"/>
      <c r="M391" s="195"/>
      <c r="N391" s="64"/>
      <c r="O391" s="64"/>
      <c r="P391" s="64"/>
      <c r="Q391" s="64"/>
      <c r="R391" s="64"/>
      <c r="S391" s="64"/>
      <c r="T391" s="65"/>
      <c r="AT391" s="18" t="s">
        <v>148</v>
      </c>
      <c r="AU391" s="18" t="s">
        <v>81</v>
      </c>
    </row>
    <row r="392" spans="2:65" s="1" customFormat="1" ht="67.2">
      <c r="B392" s="35"/>
      <c r="C392" s="36"/>
      <c r="D392" s="193" t="s">
        <v>157</v>
      </c>
      <c r="E392" s="36"/>
      <c r="F392" s="196" t="s">
        <v>699</v>
      </c>
      <c r="G392" s="36"/>
      <c r="H392" s="36"/>
      <c r="I392" s="108"/>
      <c r="J392" s="36"/>
      <c r="K392" s="36"/>
      <c r="L392" s="39"/>
      <c r="M392" s="195"/>
      <c r="N392" s="64"/>
      <c r="O392" s="64"/>
      <c r="P392" s="64"/>
      <c r="Q392" s="64"/>
      <c r="R392" s="64"/>
      <c r="S392" s="64"/>
      <c r="T392" s="65"/>
      <c r="AT392" s="18" t="s">
        <v>157</v>
      </c>
      <c r="AU392" s="18" t="s">
        <v>81</v>
      </c>
    </row>
    <row r="393" spans="2:65" s="12" customFormat="1" ht="10.199999999999999">
      <c r="B393" s="197"/>
      <c r="C393" s="198"/>
      <c r="D393" s="193" t="s">
        <v>159</v>
      </c>
      <c r="E393" s="199" t="s">
        <v>20</v>
      </c>
      <c r="F393" s="200" t="s">
        <v>2181</v>
      </c>
      <c r="G393" s="198"/>
      <c r="H393" s="201">
        <v>28</v>
      </c>
      <c r="I393" s="202"/>
      <c r="J393" s="198"/>
      <c r="K393" s="198"/>
      <c r="L393" s="203"/>
      <c r="M393" s="204"/>
      <c r="N393" s="205"/>
      <c r="O393" s="205"/>
      <c r="P393" s="205"/>
      <c r="Q393" s="205"/>
      <c r="R393" s="205"/>
      <c r="S393" s="205"/>
      <c r="T393" s="206"/>
      <c r="AT393" s="207" t="s">
        <v>159</v>
      </c>
      <c r="AU393" s="207" t="s">
        <v>81</v>
      </c>
      <c r="AV393" s="12" t="s">
        <v>81</v>
      </c>
      <c r="AW393" s="12" t="s">
        <v>33</v>
      </c>
      <c r="AX393" s="12" t="s">
        <v>8</v>
      </c>
      <c r="AY393" s="207" t="s">
        <v>141</v>
      </c>
    </row>
    <row r="394" spans="2:65" s="1" customFormat="1" ht="14.4" customHeight="1">
      <c r="B394" s="35"/>
      <c r="C394" s="181" t="s">
        <v>583</v>
      </c>
      <c r="D394" s="181" t="s">
        <v>143</v>
      </c>
      <c r="E394" s="182" t="s">
        <v>701</v>
      </c>
      <c r="F394" s="183" t="s">
        <v>702</v>
      </c>
      <c r="G394" s="184" t="s">
        <v>198</v>
      </c>
      <c r="H394" s="185">
        <v>28</v>
      </c>
      <c r="I394" s="186"/>
      <c r="J394" s="185">
        <f>ROUND(I394*H394,0)</f>
        <v>0</v>
      </c>
      <c r="K394" s="183" t="s">
        <v>154</v>
      </c>
      <c r="L394" s="39"/>
      <c r="M394" s="187" t="s">
        <v>20</v>
      </c>
      <c r="N394" s="188" t="s">
        <v>43</v>
      </c>
      <c r="O394" s="64"/>
      <c r="P394" s="189">
        <f>O394*H394</f>
        <v>0</v>
      </c>
      <c r="Q394" s="189">
        <v>1.0000000000000001E-5</v>
      </c>
      <c r="R394" s="189">
        <f>Q394*H394</f>
        <v>2.8000000000000003E-4</v>
      </c>
      <c r="S394" s="189">
        <v>0</v>
      </c>
      <c r="T394" s="190">
        <f>S394*H394</f>
        <v>0</v>
      </c>
      <c r="AR394" s="191" t="s">
        <v>244</v>
      </c>
      <c r="AT394" s="191" t="s">
        <v>143</v>
      </c>
      <c r="AU394" s="191" t="s">
        <v>81</v>
      </c>
      <c r="AY394" s="18" t="s">
        <v>141</v>
      </c>
      <c r="BE394" s="192">
        <f>IF(N394="základní",J394,0)</f>
        <v>0</v>
      </c>
      <c r="BF394" s="192">
        <f>IF(N394="snížená",J394,0)</f>
        <v>0</v>
      </c>
      <c r="BG394" s="192">
        <f>IF(N394="zákl. přenesená",J394,0)</f>
        <v>0</v>
      </c>
      <c r="BH394" s="192">
        <f>IF(N394="sníž. přenesená",J394,0)</f>
        <v>0</v>
      </c>
      <c r="BI394" s="192">
        <f>IF(N394="nulová",J394,0)</f>
        <v>0</v>
      </c>
      <c r="BJ394" s="18" t="s">
        <v>8</v>
      </c>
      <c r="BK394" s="192">
        <f>ROUND(I394*H394,0)</f>
        <v>0</v>
      </c>
      <c r="BL394" s="18" t="s">
        <v>244</v>
      </c>
      <c r="BM394" s="191" t="s">
        <v>2182</v>
      </c>
    </row>
    <row r="395" spans="2:65" s="1" customFormat="1" ht="10.199999999999999">
      <c r="B395" s="35"/>
      <c r="C395" s="36"/>
      <c r="D395" s="193" t="s">
        <v>148</v>
      </c>
      <c r="E395" s="36"/>
      <c r="F395" s="194" t="s">
        <v>704</v>
      </c>
      <c r="G395" s="36"/>
      <c r="H395" s="36"/>
      <c r="I395" s="108"/>
      <c r="J395" s="36"/>
      <c r="K395" s="36"/>
      <c r="L395" s="39"/>
      <c r="M395" s="195"/>
      <c r="N395" s="64"/>
      <c r="O395" s="64"/>
      <c r="P395" s="64"/>
      <c r="Q395" s="64"/>
      <c r="R395" s="64"/>
      <c r="S395" s="64"/>
      <c r="T395" s="65"/>
      <c r="AT395" s="18" t="s">
        <v>148</v>
      </c>
      <c r="AU395" s="18" t="s">
        <v>81</v>
      </c>
    </row>
    <row r="396" spans="2:65" s="1" customFormat="1" ht="67.2">
      <c r="B396" s="35"/>
      <c r="C396" s="36"/>
      <c r="D396" s="193" t="s">
        <v>157</v>
      </c>
      <c r="E396" s="36"/>
      <c r="F396" s="196" t="s">
        <v>699</v>
      </c>
      <c r="G396" s="36"/>
      <c r="H396" s="36"/>
      <c r="I396" s="108"/>
      <c r="J396" s="36"/>
      <c r="K396" s="36"/>
      <c r="L396" s="39"/>
      <c r="M396" s="195"/>
      <c r="N396" s="64"/>
      <c r="O396" s="64"/>
      <c r="P396" s="64"/>
      <c r="Q396" s="64"/>
      <c r="R396" s="64"/>
      <c r="S396" s="64"/>
      <c r="T396" s="65"/>
      <c r="AT396" s="18" t="s">
        <v>157</v>
      </c>
      <c r="AU396" s="18" t="s">
        <v>81</v>
      </c>
    </row>
    <row r="397" spans="2:65" s="1" customFormat="1" ht="14.4" customHeight="1">
      <c r="B397" s="35"/>
      <c r="C397" s="181" t="s">
        <v>588</v>
      </c>
      <c r="D397" s="181" t="s">
        <v>143</v>
      </c>
      <c r="E397" s="182" t="s">
        <v>706</v>
      </c>
      <c r="F397" s="183" t="s">
        <v>707</v>
      </c>
      <c r="G397" s="184" t="s">
        <v>623</v>
      </c>
      <c r="H397" s="186"/>
      <c r="I397" s="186"/>
      <c r="J397" s="185">
        <f>ROUND(I397*H397,0)</f>
        <v>0</v>
      </c>
      <c r="K397" s="183" t="s">
        <v>154</v>
      </c>
      <c r="L397" s="39"/>
      <c r="M397" s="187" t="s">
        <v>20</v>
      </c>
      <c r="N397" s="188" t="s">
        <v>43</v>
      </c>
      <c r="O397" s="64"/>
      <c r="P397" s="189">
        <f>O397*H397</f>
        <v>0</v>
      </c>
      <c r="Q397" s="189">
        <v>0</v>
      </c>
      <c r="R397" s="189">
        <f>Q397*H397</f>
        <v>0</v>
      </c>
      <c r="S397" s="189">
        <v>0</v>
      </c>
      <c r="T397" s="190">
        <f>S397*H397</f>
        <v>0</v>
      </c>
      <c r="AR397" s="191" t="s">
        <v>244</v>
      </c>
      <c r="AT397" s="191" t="s">
        <v>143</v>
      </c>
      <c r="AU397" s="191" t="s">
        <v>81</v>
      </c>
      <c r="AY397" s="18" t="s">
        <v>141</v>
      </c>
      <c r="BE397" s="192">
        <f>IF(N397="základní",J397,0)</f>
        <v>0</v>
      </c>
      <c r="BF397" s="192">
        <f>IF(N397="snížená",J397,0)</f>
        <v>0</v>
      </c>
      <c r="BG397" s="192">
        <f>IF(N397="zákl. přenesená",J397,0)</f>
        <v>0</v>
      </c>
      <c r="BH397" s="192">
        <f>IF(N397="sníž. přenesená",J397,0)</f>
        <v>0</v>
      </c>
      <c r="BI397" s="192">
        <f>IF(N397="nulová",J397,0)</f>
        <v>0</v>
      </c>
      <c r="BJ397" s="18" t="s">
        <v>8</v>
      </c>
      <c r="BK397" s="192">
        <f>ROUND(I397*H397,0)</f>
        <v>0</v>
      </c>
      <c r="BL397" s="18" t="s">
        <v>244</v>
      </c>
      <c r="BM397" s="191" t="s">
        <v>2183</v>
      </c>
    </row>
    <row r="398" spans="2:65" s="1" customFormat="1" ht="19.2">
      <c r="B398" s="35"/>
      <c r="C398" s="36"/>
      <c r="D398" s="193" t="s">
        <v>148</v>
      </c>
      <c r="E398" s="36"/>
      <c r="F398" s="194" t="s">
        <v>709</v>
      </c>
      <c r="G398" s="36"/>
      <c r="H398" s="36"/>
      <c r="I398" s="108"/>
      <c r="J398" s="36"/>
      <c r="K398" s="36"/>
      <c r="L398" s="39"/>
      <c r="M398" s="195"/>
      <c r="N398" s="64"/>
      <c r="O398" s="64"/>
      <c r="P398" s="64"/>
      <c r="Q398" s="64"/>
      <c r="R398" s="64"/>
      <c r="S398" s="64"/>
      <c r="T398" s="65"/>
      <c r="AT398" s="18" t="s">
        <v>148</v>
      </c>
      <c r="AU398" s="18" t="s">
        <v>81</v>
      </c>
    </row>
    <row r="399" spans="2:65" s="1" customFormat="1" ht="96">
      <c r="B399" s="35"/>
      <c r="C399" s="36"/>
      <c r="D399" s="193" t="s">
        <v>157</v>
      </c>
      <c r="E399" s="36"/>
      <c r="F399" s="196" t="s">
        <v>710</v>
      </c>
      <c r="G399" s="36"/>
      <c r="H399" s="36"/>
      <c r="I399" s="108"/>
      <c r="J399" s="36"/>
      <c r="K399" s="36"/>
      <c r="L399" s="39"/>
      <c r="M399" s="195"/>
      <c r="N399" s="64"/>
      <c r="O399" s="64"/>
      <c r="P399" s="64"/>
      <c r="Q399" s="64"/>
      <c r="R399" s="64"/>
      <c r="S399" s="64"/>
      <c r="T399" s="65"/>
      <c r="AT399" s="18" t="s">
        <v>157</v>
      </c>
      <c r="AU399" s="18" t="s">
        <v>81</v>
      </c>
    </row>
    <row r="400" spans="2:65" s="11" customFormat="1" ht="22.8" customHeight="1">
      <c r="B400" s="165"/>
      <c r="C400" s="166"/>
      <c r="D400" s="167" t="s">
        <v>71</v>
      </c>
      <c r="E400" s="179" t="s">
        <v>711</v>
      </c>
      <c r="F400" s="179" t="s">
        <v>712</v>
      </c>
      <c r="G400" s="166"/>
      <c r="H400" s="166"/>
      <c r="I400" s="169"/>
      <c r="J400" s="180">
        <f>BK400</f>
        <v>0</v>
      </c>
      <c r="K400" s="166"/>
      <c r="L400" s="171"/>
      <c r="M400" s="172"/>
      <c r="N400" s="173"/>
      <c r="O400" s="173"/>
      <c r="P400" s="174">
        <f>SUM(P401:P437)</f>
        <v>0</v>
      </c>
      <c r="Q400" s="173"/>
      <c r="R400" s="174">
        <f>SUM(R401:R437)</f>
        <v>0.10477000000000002</v>
      </c>
      <c r="S400" s="173"/>
      <c r="T400" s="175">
        <f>SUM(T401:T437)</f>
        <v>0</v>
      </c>
      <c r="AR400" s="176" t="s">
        <v>81</v>
      </c>
      <c r="AT400" s="177" t="s">
        <v>71</v>
      </c>
      <c r="AU400" s="177" t="s">
        <v>8</v>
      </c>
      <c r="AY400" s="176" t="s">
        <v>141</v>
      </c>
      <c r="BK400" s="178">
        <f>SUM(BK401:BK437)</f>
        <v>0</v>
      </c>
    </row>
    <row r="401" spans="2:65" s="1" customFormat="1" ht="14.4" customHeight="1">
      <c r="B401" s="35"/>
      <c r="C401" s="181" t="s">
        <v>593</v>
      </c>
      <c r="D401" s="181" t="s">
        <v>143</v>
      </c>
      <c r="E401" s="182" t="s">
        <v>724</v>
      </c>
      <c r="F401" s="183" t="s">
        <v>725</v>
      </c>
      <c r="G401" s="184" t="s">
        <v>683</v>
      </c>
      <c r="H401" s="185">
        <v>1</v>
      </c>
      <c r="I401" s="186"/>
      <c r="J401" s="185">
        <f>ROUND(I401*H401,0)</f>
        <v>0</v>
      </c>
      <c r="K401" s="183" t="s">
        <v>154</v>
      </c>
      <c r="L401" s="39"/>
      <c r="M401" s="187" t="s">
        <v>20</v>
      </c>
      <c r="N401" s="188" t="s">
        <v>43</v>
      </c>
      <c r="O401" s="64"/>
      <c r="P401" s="189">
        <f>O401*H401</f>
        <v>0</v>
      </c>
      <c r="Q401" s="189">
        <v>1.6920000000000001E-2</v>
      </c>
      <c r="R401" s="189">
        <f>Q401*H401</f>
        <v>1.6920000000000001E-2</v>
      </c>
      <c r="S401" s="189">
        <v>0</v>
      </c>
      <c r="T401" s="190">
        <f>S401*H401</f>
        <v>0</v>
      </c>
      <c r="AR401" s="191" t="s">
        <v>244</v>
      </c>
      <c r="AT401" s="191" t="s">
        <v>143</v>
      </c>
      <c r="AU401" s="191" t="s">
        <v>81</v>
      </c>
      <c r="AY401" s="18" t="s">
        <v>141</v>
      </c>
      <c r="BE401" s="192">
        <f>IF(N401="základní",J401,0)</f>
        <v>0</v>
      </c>
      <c r="BF401" s="192">
        <f>IF(N401="snížená",J401,0)</f>
        <v>0</v>
      </c>
      <c r="BG401" s="192">
        <f>IF(N401="zákl. přenesená",J401,0)</f>
        <v>0</v>
      </c>
      <c r="BH401" s="192">
        <f>IF(N401="sníž. přenesená",J401,0)</f>
        <v>0</v>
      </c>
      <c r="BI401" s="192">
        <f>IF(N401="nulová",J401,0)</f>
        <v>0</v>
      </c>
      <c r="BJ401" s="18" t="s">
        <v>8</v>
      </c>
      <c r="BK401" s="192">
        <f>ROUND(I401*H401,0)</f>
        <v>0</v>
      </c>
      <c r="BL401" s="18" t="s">
        <v>244</v>
      </c>
      <c r="BM401" s="191" t="s">
        <v>2184</v>
      </c>
    </row>
    <row r="402" spans="2:65" s="1" customFormat="1" ht="10.199999999999999">
      <c r="B402" s="35"/>
      <c r="C402" s="36"/>
      <c r="D402" s="193" t="s">
        <v>148</v>
      </c>
      <c r="E402" s="36"/>
      <c r="F402" s="194" t="s">
        <v>727</v>
      </c>
      <c r="G402" s="36"/>
      <c r="H402" s="36"/>
      <c r="I402" s="108"/>
      <c r="J402" s="36"/>
      <c r="K402" s="36"/>
      <c r="L402" s="39"/>
      <c r="M402" s="195"/>
      <c r="N402" s="64"/>
      <c r="O402" s="64"/>
      <c r="P402" s="64"/>
      <c r="Q402" s="64"/>
      <c r="R402" s="64"/>
      <c r="S402" s="64"/>
      <c r="T402" s="65"/>
      <c r="AT402" s="18" t="s">
        <v>148</v>
      </c>
      <c r="AU402" s="18" t="s">
        <v>81</v>
      </c>
    </row>
    <row r="403" spans="2:65" s="1" customFormat="1" ht="38.4">
      <c r="B403" s="35"/>
      <c r="C403" s="36"/>
      <c r="D403" s="193" t="s">
        <v>157</v>
      </c>
      <c r="E403" s="36"/>
      <c r="F403" s="196" t="s">
        <v>728</v>
      </c>
      <c r="G403" s="36"/>
      <c r="H403" s="36"/>
      <c r="I403" s="108"/>
      <c r="J403" s="36"/>
      <c r="K403" s="36"/>
      <c r="L403" s="39"/>
      <c r="M403" s="195"/>
      <c r="N403" s="64"/>
      <c r="O403" s="64"/>
      <c r="P403" s="64"/>
      <c r="Q403" s="64"/>
      <c r="R403" s="64"/>
      <c r="S403" s="64"/>
      <c r="T403" s="65"/>
      <c r="AT403" s="18" t="s">
        <v>157</v>
      </c>
      <c r="AU403" s="18" t="s">
        <v>81</v>
      </c>
    </row>
    <row r="404" spans="2:65" s="1" customFormat="1" ht="14.4" customHeight="1">
      <c r="B404" s="35"/>
      <c r="C404" s="181" t="s">
        <v>598</v>
      </c>
      <c r="D404" s="181" t="s">
        <v>143</v>
      </c>
      <c r="E404" s="182" t="s">
        <v>745</v>
      </c>
      <c r="F404" s="183" t="s">
        <v>746</v>
      </c>
      <c r="G404" s="184" t="s">
        <v>683</v>
      </c>
      <c r="H404" s="185">
        <v>2</v>
      </c>
      <c r="I404" s="186"/>
      <c r="J404" s="185">
        <f>ROUND(I404*H404,0)</f>
        <v>0</v>
      </c>
      <c r="K404" s="183" t="s">
        <v>154</v>
      </c>
      <c r="L404" s="39"/>
      <c r="M404" s="187" t="s">
        <v>20</v>
      </c>
      <c r="N404" s="188" t="s">
        <v>43</v>
      </c>
      <c r="O404" s="64"/>
      <c r="P404" s="189">
        <f>O404*H404</f>
        <v>0</v>
      </c>
      <c r="Q404" s="189">
        <v>1.6469999999999999E-2</v>
      </c>
      <c r="R404" s="189">
        <f>Q404*H404</f>
        <v>3.2939999999999997E-2</v>
      </c>
      <c r="S404" s="189">
        <v>0</v>
      </c>
      <c r="T404" s="190">
        <f>S404*H404</f>
        <v>0</v>
      </c>
      <c r="AR404" s="191" t="s">
        <v>244</v>
      </c>
      <c r="AT404" s="191" t="s">
        <v>143</v>
      </c>
      <c r="AU404" s="191" t="s">
        <v>81</v>
      </c>
      <c r="AY404" s="18" t="s">
        <v>141</v>
      </c>
      <c r="BE404" s="192">
        <f>IF(N404="základní",J404,0)</f>
        <v>0</v>
      </c>
      <c r="BF404" s="192">
        <f>IF(N404="snížená",J404,0)</f>
        <v>0</v>
      </c>
      <c r="BG404" s="192">
        <f>IF(N404="zákl. přenesená",J404,0)</f>
        <v>0</v>
      </c>
      <c r="BH404" s="192">
        <f>IF(N404="sníž. přenesená",J404,0)</f>
        <v>0</v>
      </c>
      <c r="BI404" s="192">
        <f>IF(N404="nulová",J404,0)</f>
        <v>0</v>
      </c>
      <c r="BJ404" s="18" t="s">
        <v>8</v>
      </c>
      <c r="BK404" s="192">
        <f>ROUND(I404*H404,0)</f>
        <v>0</v>
      </c>
      <c r="BL404" s="18" t="s">
        <v>244</v>
      </c>
      <c r="BM404" s="191" t="s">
        <v>2185</v>
      </c>
    </row>
    <row r="405" spans="2:65" s="1" customFormat="1" ht="19.2">
      <c r="B405" s="35"/>
      <c r="C405" s="36"/>
      <c r="D405" s="193" t="s">
        <v>148</v>
      </c>
      <c r="E405" s="36"/>
      <c r="F405" s="194" t="s">
        <v>748</v>
      </c>
      <c r="G405" s="36"/>
      <c r="H405" s="36"/>
      <c r="I405" s="108"/>
      <c r="J405" s="36"/>
      <c r="K405" s="36"/>
      <c r="L405" s="39"/>
      <c r="M405" s="195"/>
      <c r="N405" s="64"/>
      <c r="O405" s="64"/>
      <c r="P405" s="64"/>
      <c r="Q405" s="64"/>
      <c r="R405" s="64"/>
      <c r="S405" s="64"/>
      <c r="T405" s="65"/>
      <c r="AT405" s="18" t="s">
        <v>148</v>
      </c>
      <c r="AU405" s="18" t="s">
        <v>81</v>
      </c>
    </row>
    <row r="406" spans="2:65" s="1" customFormat="1" ht="76.8">
      <c r="B406" s="35"/>
      <c r="C406" s="36"/>
      <c r="D406" s="193" t="s">
        <v>157</v>
      </c>
      <c r="E406" s="36"/>
      <c r="F406" s="196" t="s">
        <v>743</v>
      </c>
      <c r="G406" s="36"/>
      <c r="H406" s="36"/>
      <c r="I406" s="108"/>
      <c r="J406" s="36"/>
      <c r="K406" s="36"/>
      <c r="L406" s="39"/>
      <c r="M406" s="195"/>
      <c r="N406" s="64"/>
      <c r="O406" s="64"/>
      <c r="P406" s="64"/>
      <c r="Q406" s="64"/>
      <c r="R406" s="64"/>
      <c r="S406" s="64"/>
      <c r="T406" s="65"/>
      <c r="AT406" s="18" t="s">
        <v>157</v>
      </c>
      <c r="AU406" s="18" t="s">
        <v>81</v>
      </c>
    </row>
    <row r="407" spans="2:65" s="1" customFormat="1" ht="14.4" customHeight="1">
      <c r="B407" s="35"/>
      <c r="C407" s="181" t="s">
        <v>605</v>
      </c>
      <c r="D407" s="181" t="s">
        <v>143</v>
      </c>
      <c r="E407" s="182" t="s">
        <v>754</v>
      </c>
      <c r="F407" s="183" t="s">
        <v>755</v>
      </c>
      <c r="G407" s="184" t="s">
        <v>683</v>
      </c>
      <c r="H407" s="185">
        <v>1</v>
      </c>
      <c r="I407" s="186"/>
      <c r="J407" s="185">
        <f>ROUND(I407*H407,0)</f>
        <v>0</v>
      </c>
      <c r="K407" s="183" t="s">
        <v>154</v>
      </c>
      <c r="L407" s="39"/>
      <c r="M407" s="187" t="s">
        <v>20</v>
      </c>
      <c r="N407" s="188" t="s">
        <v>43</v>
      </c>
      <c r="O407" s="64"/>
      <c r="P407" s="189">
        <f>O407*H407</f>
        <v>0</v>
      </c>
      <c r="Q407" s="189">
        <v>1.452E-2</v>
      </c>
      <c r="R407" s="189">
        <f>Q407*H407</f>
        <v>1.452E-2</v>
      </c>
      <c r="S407" s="189">
        <v>0</v>
      </c>
      <c r="T407" s="190">
        <f>S407*H407</f>
        <v>0</v>
      </c>
      <c r="AR407" s="191" t="s">
        <v>244</v>
      </c>
      <c r="AT407" s="191" t="s">
        <v>143</v>
      </c>
      <c r="AU407" s="191" t="s">
        <v>81</v>
      </c>
      <c r="AY407" s="18" t="s">
        <v>141</v>
      </c>
      <c r="BE407" s="192">
        <f>IF(N407="základní",J407,0)</f>
        <v>0</v>
      </c>
      <c r="BF407" s="192">
        <f>IF(N407="snížená",J407,0)</f>
        <v>0</v>
      </c>
      <c r="BG407" s="192">
        <f>IF(N407="zákl. přenesená",J407,0)</f>
        <v>0</v>
      </c>
      <c r="BH407" s="192">
        <f>IF(N407="sníž. přenesená",J407,0)</f>
        <v>0</v>
      </c>
      <c r="BI407" s="192">
        <f>IF(N407="nulová",J407,0)</f>
        <v>0</v>
      </c>
      <c r="BJ407" s="18" t="s">
        <v>8</v>
      </c>
      <c r="BK407" s="192">
        <f>ROUND(I407*H407,0)</f>
        <v>0</v>
      </c>
      <c r="BL407" s="18" t="s">
        <v>244</v>
      </c>
      <c r="BM407" s="191" t="s">
        <v>2186</v>
      </c>
    </row>
    <row r="408" spans="2:65" s="1" customFormat="1" ht="10.199999999999999">
      <c r="B408" s="35"/>
      <c r="C408" s="36"/>
      <c r="D408" s="193" t="s">
        <v>148</v>
      </c>
      <c r="E408" s="36"/>
      <c r="F408" s="194" t="s">
        <v>757</v>
      </c>
      <c r="G408" s="36"/>
      <c r="H408" s="36"/>
      <c r="I408" s="108"/>
      <c r="J408" s="36"/>
      <c r="K408" s="36"/>
      <c r="L408" s="39"/>
      <c r="M408" s="195"/>
      <c r="N408" s="64"/>
      <c r="O408" s="64"/>
      <c r="P408" s="64"/>
      <c r="Q408" s="64"/>
      <c r="R408" s="64"/>
      <c r="S408" s="64"/>
      <c r="T408" s="65"/>
      <c r="AT408" s="18" t="s">
        <v>148</v>
      </c>
      <c r="AU408" s="18" t="s">
        <v>81</v>
      </c>
    </row>
    <row r="409" spans="2:65" s="1" customFormat="1" ht="67.2">
      <c r="B409" s="35"/>
      <c r="C409" s="36"/>
      <c r="D409" s="193" t="s">
        <v>157</v>
      </c>
      <c r="E409" s="36"/>
      <c r="F409" s="196" t="s">
        <v>758</v>
      </c>
      <c r="G409" s="36"/>
      <c r="H409" s="36"/>
      <c r="I409" s="108"/>
      <c r="J409" s="36"/>
      <c r="K409" s="36"/>
      <c r="L409" s="39"/>
      <c r="M409" s="195"/>
      <c r="N409" s="64"/>
      <c r="O409" s="64"/>
      <c r="P409" s="64"/>
      <c r="Q409" s="64"/>
      <c r="R409" s="64"/>
      <c r="S409" s="64"/>
      <c r="T409" s="65"/>
      <c r="AT409" s="18" t="s">
        <v>157</v>
      </c>
      <c r="AU409" s="18" t="s">
        <v>81</v>
      </c>
    </row>
    <row r="410" spans="2:65" s="1" customFormat="1" ht="21.6" customHeight="1">
      <c r="B410" s="35"/>
      <c r="C410" s="181" t="s">
        <v>610</v>
      </c>
      <c r="D410" s="181" t="s">
        <v>143</v>
      </c>
      <c r="E410" s="182" t="s">
        <v>760</v>
      </c>
      <c r="F410" s="183" t="s">
        <v>761</v>
      </c>
      <c r="G410" s="184" t="s">
        <v>683</v>
      </c>
      <c r="H410" s="185">
        <v>1</v>
      </c>
      <c r="I410" s="186"/>
      <c r="J410" s="185">
        <f>ROUND(I410*H410,0)</f>
        <v>0</v>
      </c>
      <c r="K410" s="183" t="s">
        <v>154</v>
      </c>
      <c r="L410" s="39"/>
      <c r="M410" s="187" t="s">
        <v>20</v>
      </c>
      <c r="N410" s="188" t="s">
        <v>43</v>
      </c>
      <c r="O410" s="64"/>
      <c r="P410" s="189">
        <f>O410*H410</f>
        <v>0</v>
      </c>
      <c r="Q410" s="189">
        <v>1.9369999999999998E-2</v>
      </c>
      <c r="R410" s="189">
        <f>Q410*H410</f>
        <v>1.9369999999999998E-2</v>
      </c>
      <c r="S410" s="189">
        <v>0</v>
      </c>
      <c r="T410" s="190">
        <f>S410*H410</f>
        <v>0</v>
      </c>
      <c r="AR410" s="191" t="s">
        <v>244</v>
      </c>
      <c r="AT410" s="191" t="s">
        <v>143</v>
      </c>
      <c r="AU410" s="191" t="s">
        <v>81</v>
      </c>
      <c r="AY410" s="18" t="s">
        <v>141</v>
      </c>
      <c r="BE410" s="192">
        <f>IF(N410="základní",J410,0)</f>
        <v>0</v>
      </c>
      <c r="BF410" s="192">
        <f>IF(N410="snížená",J410,0)</f>
        <v>0</v>
      </c>
      <c r="BG410" s="192">
        <f>IF(N410="zákl. přenesená",J410,0)</f>
        <v>0</v>
      </c>
      <c r="BH410" s="192">
        <f>IF(N410="sníž. přenesená",J410,0)</f>
        <v>0</v>
      </c>
      <c r="BI410" s="192">
        <f>IF(N410="nulová",J410,0)</f>
        <v>0</v>
      </c>
      <c r="BJ410" s="18" t="s">
        <v>8</v>
      </c>
      <c r="BK410" s="192">
        <f>ROUND(I410*H410,0)</f>
        <v>0</v>
      </c>
      <c r="BL410" s="18" t="s">
        <v>244</v>
      </c>
      <c r="BM410" s="191" t="s">
        <v>2187</v>
      </c>
    </row>
    <row r="411" spans="2:65" s="1" customFormat="1" ht="19.2">
      <c r="B411" s="35"/>
      <c r="C411" s="36"/>
      <c r="D411" s="193" t="s">
        <v>148</v>
      </c>
      <c r="E411" s="36"/>
      <c r="F411" s="194" t="s">
        <v>763</v>
      </c>
      <c r="G411" s="36"/>
      <c r="H411" s="36"/>
      <c r="I411" s="108"/>
      <c r="J411" s="36"/>
      <c r="K411" s="36"/>
      <c r="L411" s="39"/>
      <c r="M411" s="195"/>
      <c r="N411" s="64"/>
      <c r="O411" s="64"/>
      <c r="P411" s="64"/>
      <c r="Q411" s="64"/>
      <c r="R411" s="64"/>
      <c r="S411" s="64"/>
      <c r="T411" s="65"/>
      <c r="AT411" s="18" t="s">
        <v>148</v>
      </c>
      <c r="AU411" s="18" t="s">
        <v>81</v>
      </c>
    </row>
    <row r="412" spans="2:65" s="1" customFormat="1" ht="28.8">
      <c r="B412" s="35"/>
      <c r="C412" s="36"/>
      <c r="D412" s="193" t="s">
        <v>157</v>
      </c>
      <c r="E412" s="36"/>
      <c r="F412" s="196" t="s">
        <v>764</v>
      </c>
      <c r="G412" s="36"/>
      <c r="H412" s="36"/>
      <c r="I412" s="108"/>
      <c r="J412" s="36"/>
      <c r="K412" s="36"/>
      <c r="L412" s="39"/>
      <c r="M412" s="195"/>
      <c r="N412" s="64"/>
      <c r="O412" s="64"/>
      <c r="P412" s="64"/>
      <c r="Q412" s="64"/>
      <c r="R412" s="64"/>
      <c r="S412" s="64"/>
      <c r="T412" s="65"/>
      <c r="AT412" s="18" t="s">
        <v>157</v>
      </c>
      <c r="AU412" s="18" t="s">
        <v>81</v>
      </c>
    </row>
    <row r="413" spans="2:65" s="1" customFormat="1" ht="14.4" customHeight="1">
      <c r="B413" s="35"/>
      <c r="C413" s="181" t="s">
        <v>615</v>
      </c>
      <c r="D413" s="181" t="s">
        <v>143</v>
      </c>
      <c r="E413" s="182" t="s">
        <v>777</v>
      </c>
      <c r="F413" s="183" t="s">
        <v>778</v>
      </c>
      <c r="G413" s="184" t="s">
        <v>683</v>
      </c>
      <c r="H413" s="185">
        <v>1</v>
      </c>
      <c r="I413" s="186"/>
      <c r="J413" s="185">
        <f>ROUND(I413*H413,0)</f>
        <v>0</v>
      </c>
      <c r="K413" s="183" t="s">
        <v>154</v>
      </c>
      <c r="L413" s="39"/>
      <c r="M413" s="187" t="s">
        <v>20</v>
      </c>
      <c r="N413" s="188" t="s">
        <v>43</v>
      </c>
      <c r="O413" s="64"/>
      <c r="P413" s="189">
        <f>O413*H413</f>
        <v>0</v>
      </c>
      <c r="Q413" s="189">
        <v>1.47E-2</v>
      </c>
      <c r="R413" s="189">
        <f>Q413*H413</f>
        <v>1.47E-2</v>
      </c>
      <c r="S413" s="189">
        <v>0</v>
      </c>
      <c r="T413" s="190">
        <f>S413*H413</f>
        <v>0</v>
      </c>
      <c r="AR413" s="191" t="s">
        <v>244</v>
      </c>
      <c r="AT413" s="191" t="s">
        <v>143</v>
      </c>
      <c r="AU413" s="191" t="s">
        <v>81</v>
      </c>
      <c r="AY413" s="18" t="s">
        <v>141</v>
      </c>
      <c r="BE413" s="192">
        <f>IF(N413="základní",J413,0)</f>
        <v>0</v>
      </c>
      <c r="BF413" s="192">
        <f>IF(N413="snížená",J413,0)</f>
        <v>0</v>
      </c>
      <c r="BG413" s="192">
        <f>IF(N413="zákl. přenesená",J413,0)</f>
        <v>0</v>
      </c>
      <c r="BH413" s="192">
        <f>IF(N413="sníž. přenesená",J413,0)</f>
        <v>0</v>
      </c>
      <c r="BI413" s="192">
        <f>IF(N413="nulová",J413,0)</f>
        <v>0</v>
      </c>
      <c r="BJ413" s="18" t="s">
        <v>8</v>
      </c>
      <c r="BK413" s="192">
        <f>ROUND(I413*H413,0)</f>
        <v>0</v>
      </c>
      <c r="BL413" s="18" t="s">
        <v>244</v>
      </c>
      <c r="BM413" s="191" t="s">
        <v>2188</v>
      </c>
    </row>
    <row r="414" spans="2:65" s="1" customFormat="1" ht="10.199999999999999">
      <c r="B414" s="35"/>
      <c r="C414" s="36"/>
      <c r="D414" s="193" t="s">
        <v>148</v>
      </c>
      <c r="E414" s="36"/>
      <c r="F414" s="194" t="s">
        <v>780</v>
      </c>
      <c r="G414" s="36"/>
      <c r="H414" s="36"/>
      <c r="I414" s="108"/>
      <c r="J414" s="36"/>
      <c r="K414" s="36"/>
      <c r="L414" s="39"/>
      <c r="M414" s="195"/>
      <c r="N414" s="64"/>
      <c r="O414" s="64"/>
      <c r="P414" s="64"/>
      <c r="Q414" s="64"/>
      <c r="R414" s="64"/>
      <c r="S414" s="64"/>
      <c r="T414" s="65"/>
      <c r="AT414" s="18" t="s">
        <v>148</v>
      </c>
      <c r="AU414" s="18" t="s">
        <v>81</v>
      </c>
    </row>
    <row r="415" spans="2:65" s="1" customFormat="1" ht="14.4" customHeight="1">
      <c r="B415" s="35"/>
      <c r="C415" s="181" t="s">
        <v>620</v>
      </c>
      <c r="D415" s="181" t="s">
        <v>143</v>
      </c>
      <c r="E415" s="182" t="s">
        <v>782</v>
      </c>
      <c r="F415" s="183" t="s">
        <v>783</v>
      </c>
      <c r="G415" s="184" t="s">
        <v>683</v>
      </c>
      <c r="H415" s="185">
        <v>5</v>
      </c>
      <c r="I415" s="186"/>
      <c r="J415" s="185">
        <f>ROUND(I415*H415,0)</f>
        <v>0</v>
      </c>
      <c r="K415" s="183" t="s">
        <v>154</v>
      </c>
      <c r="L415" s="39"/>
      <c r="M415" s="187" t="s">
        <v>20</v>
      </c>
      <c r="N415" s="188" t="s">
        <v>43</v>
      </c>
      <c r="O415" s="64"/>
      <c r="P415" s="189">
        <f>O415*H415</f>
        <v>0</v>
      </c>
      <c r="Q415" s="189">
        <v>2.9999999999999997E-4</v>
      </c>
      <c r="R415" s="189">
        <f>Q415*H415</f>
        <v>1.4999999999999998E-3</v>
      </c>
      <c r="S415" s="189">
        <v>0</v>
      </c>
      <c r="T415" s="190">
        <f>S415*H415</f>
        <v>0</v>
      </c>
      <c r="AR415" s="191" t="s">
        <v>244</v>
      </c>
      <c r="AT415" s="191" t="s">
        <v>143</v>
      </c>
      <c r="AU415" s="191" t="s">
        <v>81</v>
      </c>
      <c r="AY415" s="18" t="s">
        <v>141</v>
      </c>
      <c r="BE415" s="192">
        <f>IF(N415="základní",J415,0)</f>
        <v>0</v>
      </c>
      <c r="BF415" s="192">
        <f>IF(N415="snížená",J415,0)</f>
        <v>0</v>
      </c>
      <c r="BG415" s="192">
        <f>IF(N415="zákl. přenesená",J415,0)</f>
        <v>0</v>
      </c>
      <c r="BH415" s="192">
        <f>IF(N415="sníž. přenesená",J415,0)</f>
        <v>0</v>
      </c>
      <c r="BI415" s="192">
        <f>IF(N415="nulová",J415,0)</f>
        <v>0</v>
      </c>
      <c r="BJ415" s="18" t="s">
        <v>8</v>
      </c>
      <c r="BK415" s="192">
        <f>ROUND(I415*H415,0)</f>
        <v>0</v>
      </c>
      <c r="BL415" s="18" t="s">
        <v>244</v>
      </c>
      <c r="BM415" s="191" t="s">
        <v>2189</v>
      </c>
    </row>
    <row r="416" spans="2:65" s="1" customFormat="1" ht="10.199999999999999">
      <c r="B416" s="35"/>
      <c r="C416" s="36"/>
      <c r="D416" s="193" t="s">
        <v>148</v>
      </c>
      <c r="E416" s="36"/>
      <c r="F416" s="194" t="s">
        <v>785</v>
      </c>
      <c r="G416" s="36"/>
      <c r="H416" s="36"/>
      <c r="I416" s="108"/>
      <c r="J416" s="36"/>
      <c r="K416" s="36"/>
      <c r="L416" s="39"/>
      <c r="M416" s="195"/>
      <c r="N416" s="64"/>
      <c r="O416" s="64"/>
      <c r="P416" s="64"/>
      <c r="Q416" s="64"/>
      <c r="R416" s="64"/>
      <c r="S416" s="64"/>
      <c r="T416" s="65"/>
      <c r="AT416" s="18" t="s">
        <v>148</v>
      </c>
      <c r="AU416" s="18" t="s">
        <v>81</v>
      </c>
    </row>
    <row r="417" spans="2:65" s="12" customFormat="1" ht="10.199999999999999">
      <c r="B417" s="197"/>
      <c r="C417" s="198"/>
      <c r="D417" s="193" t="s">
        <v>159</v>
      </c>
      <c r="E417" s="199" t="s">
        <v>20</v>
      </c>
      <c r="F417" s="200" t="s">
        <v>2190</v>
      </c>
      <c r="G417" s="198"/>
      <c r="H417" s="201">
        <v>5</v>
      </c>
      <c r="I417" s="202"/>
      <c r="J417" s="198"/>
      <c r="K417" s="198"/>
      <c r="L417" s="203"/>
      <c r="M417" s="204"/>
      <c r="N417" s="205"/>
      <c r="O417" s="205"/>
      <c r="P417" s="205"/>
      <c r="Q417" s="205"/>
      <c r="R417" s="205"/>
      <c r="S417" s="205"/>
      <c r="T417" s="206"/>
      <c r="AT417" s="207" t="s">
        <v>159</v>
      </c>
      <c r="AU417" s="207" t="s">
        <v>81</v>
      </c>
      <c r="AV417" s="12" t="s">
        <v>81</v>
      </c>
      <c r="AW417" s="12" t="s">
        <v>33</v>
      </c>
      <c r="AX417" s="12" t="s">
        <v>8</v>
      </c>
      <c r="AY417" s="207" t="s">
        <v>141</v>
      </c>
    </row>
    <row r="418" spans="2:65" s="1" customFormat="1" ht="14.4" customHeight="1">
      <c r="B418" s="35"/>
      <c r="C418" s="181" t="s">
        <v>629</v>
      </c>
      <c r="D418" s="181" t="s">
        <v>143</v>
      </c>
      <c r="E418" s="182" t="s">
        <v>793</v>
      </c>
      <c r="F418" s="183" t="s">
        <v>794</v>
      </c>
      <c r="G418" s="184" t="s">
        <v>683</v>
      </c>
      <c r="H418" s="185">
        <v>1</v>
      </c>
      <c r="I418" s="186"/>
      <c r="J418" s="185">
        <f>ROUND(I418*H418,0)</f>
        <v>0</v>
      </c>
      <c r="K418" s="183" t="s">
        <v>154</v>
      </c>
      <c r="L418" s="39"/>
      <c r="M418" s="187" t="s">
        <v>20</v>
      </c>
      <c r="N418" s="188" t="s">
        <v>43</v>
      </c>
      <c r="O418" s="64"/>
      <c r="P418" s="189">
        <f>O418*H418</f>
        <v>0</v>
      </c>
      <c r="Q418" s="189">
        <v>1.9599999999999999E-3</v>
      </c>
      <c r="R418" s="189">
        <f>Q418*H418</f>
        <v>1.9599999999999999E-3</v>
      </c>
      <c r="S418" s="189">
        <v>0</v>
      </c>
      <c r="T418" s="190">
        <f>S418*H418</f>
        <v>0</v>
      </c>
      <c r="AR418" s="191" t="s">
        <v>244</v>
      </c>
      <c r="AT418" s="191" t="s">
        <v>143</v>
      </c>
      <c r="AU418" s="191" t="s">
        <v>81</v>
      </c>
      <c r="AY418" s="18" t="s">
        <v>141</v>
      </c>
      <c r="BE418" s="192">
        <f>IF(N418="základní",J418,0)</f>
        <v>0</v>
      </c>
      <c r="BF418" s="192">
        <f>IF(N418="snížená",J418,0)</f>
        <v>0</v>
      </c>
      <c r="BG418" s="192">
        <f>IF(N418="zákl. přenesená",J418,0)</f>
        <v>0</v>
      </c>
      <c r="BH418" s="192">
        <f>IF(N418="sníž. přenesená",J418,0)</f>
        <v>0</v>
      </c>
      <c r="BI418" s="192">
        <f>IF(N418="nulová",J418,0)</f>
        <v>0</v>
      </c>
      <c r="BJ418" s="18" t="s">
        <v>8</v>
      </c>
      <c r="BK418" s="192">
        <f>ROUND(I418*H418,0)</f>
        <v>0</v>
      </c>
      <c r="BL418" s="18" t="s">
        <v>244</v>
      </c>
      <c r="BM418" s="191" t="s">
        <v>2191</v>
      </c>
    </row>
    <row r="419" spans="2:65" s="1" customFormat="1" ht="10.199999999999999">
      <c r="B419" s="35"/>
      <c r="C419" s="36"/>
      <c r="D419" s="193" t="s">
        <v>148</v>
      </c>
      <c r="E419" s="36"/>
      <c r="F419" s="194" t="s">
        <v>796</v>
      </c>
      <c r="G419" s="36"/>
      <c r="H419" s="36"/>
      <c r="I419" s="108"/>
      <c r="J419" s="36"/>
      <c r="K419" s="36"/>
      <c r="L419" s="39"/>
      <c r="M419" s="195"/>
      <c r="N419" s="64"/>
      <c r="O419" s="64"/>
      <c r="P419" s="64"/>
      <c r="Q419" s="64"/>
      <c r="R419" s="64"/>
      <c r="S419" s="64"/>
      <c r="T419" s="65"/>
      <c r="AT419" s="18" t="s">
        <v>148</v>
      </c>
      <c r="AU419" s="18" t="s">
        <v>81</v>
      </c>
    </row>
    <row r="420" spans="2:65" s="1" customFormat="1" ht="28.8">
      <c r="B420" s="35"/>
      <c r="C420" s="36"/>
      <c r="D420" s="193" t="s">
        <v>157</v>
      </c>
      <c r="E420" s="36"/>
      <c r="F420" s="196" t="s">
        <v>797</v>
      </c>
      <c r="G420" s="36"/>
      <c r="H420" s="36"/>
      <c r="I420" s="108"/>
      <c r="J420" s="36"/>
      <c r="K420" s="36"/>
      <c r="L420" s="39"/>
      <c r="M420" s="195"/>
      <c r="N420" s="64"/>
      <c r="O420" s="64"/>
      <c r="P420" s="64"/>
      <c r="Q420" s="64"/>
      <c r="R420" s="64"/>
      <c r="S420" s="64"/>
      <c r="T420" s="65"/>
      <c r="AT420" s="18" t="s">
        <v>157</v>
      </c>
      <c r="AU420" s="18" t="s">
        <v>81</v>
      </c>
    </row>
    <row r="421" spans="2:65" s="12" customFormat="1" ht="10.199999999999999">
      <c r="B421" s="197"/>
      <c r="C421" s="198"/>
      <c r="D421" s="193" t="s">
        <v>159</v>
      </c>
      <c r="E421" s="199" t="s">
        <v>20</v>
      </c>
      <c r="F421" s="200" t="s">
        <v>8</v>
      </c>
      <c r="G421" s="198"/>
      <c r="H421" s="201">
        <v>1</v>
      </c>
      <c r="I421" s="202"/>
      <c r="J421" s="198"/>
      <c r="K421" s="198"/>
      <c r="L421" s="203"/>
      <c r="M421" s="204"/>
      <c r="N421" s="205"/>
      <c r="O421" s="205"/>
      <c r="P421" s="205"/>
      <c r="Q421" s="205"/>
      <c r="R421" s="205"/>
      <c r="S421" s="205"/>
      <c r="T421" s="206"/>
      <c r="AT421" s="207" t="s">
        <v>159</v>
      </c>
      <c r="AU421" s="207" t="s">
        <v>81</v>
      </c>
      <c r="AV421" s="12" t="s">
        <v>81</v>
      </c>
      <c r="AW421" s="12" t="s">
        <v>33</v>
      </c>
      <c r="AX421" s="12" t="s">
        <v>8</v>
      </c>
      <c r="AY421" s="207" t="s">
        <v>141</v>
      </c>
    </row>
    <row r="422" spans="2:65" s="1" customFormat="1" ht="14.4" customHeight="1">
      <c r="B422" s="35"/>
      <c r="C422" s="181" t="s">
        <v>635</v>
      </c>
      <c r="D422" s="181" t="s">
        <v>143</v>
      </c>
      <c r="E422" s="182" t="s">
        <v>799</v>
      </c>
      <c r="F422" s="183" t="s">
        <v>800</v>
      </c>
      <c r="G422" s="184" t="s">
        <v>153</v>
      </c>
      <c r="H422" s="185">
        <v>2</v>
      </c>
      <c r="I422" s="186"/>
      <c r="J422" s="185">
        <f>ROUND(I422*H422,0)</f>
        <v>0</v>
      </c>
      <c r="K422" s="183" t="s">
        <v>154</v>
      </c>
      <c r="L422" s="39"/>
      <c r="M422" s="187" t="s">
        <v>20</v>
      </c>
      <c r="N422" s="188" t="s">
        <v>43</v>
      </c>
      <c r="O422" s="64"/>
      <c r="P422" s="189">
        <f>O422*H422</f>
        <v>0</v>
      </c>
      <c r="Q422" s="189">
        <v>1.6000000000000001E-4</v>
      </c>
      <c r="R422" s="189">
        <f>Q422*H422</f>
        <v>3.2000000000000003E-4</v>
      </c>
      <c r="S422" s="189">
        <v>0</v>
      </c>
      <c r="T422" s="190">
        <f>S422*H422</f>
        <v>0</v>
      </c>
      <c r="AR422" s="191" t="s">
        <v>244</v>
      </c>
      <c r="AT422" s="191" t="s">
        <v>143</v>
      </c>
      <c r="AU422" s="191" t="s">
        <v>81</v>
      </c>
      <c r="AY422" s="18" t="s">
        <v>141</v>
      </c>
      <c r="BE422" s="192">
        <f>IF(N422="základní",J422,0)</f>
        <v>0</v>
      </c>
      <c r="BF422" s="192">
        <f>IF(N422="snížená",J422,0)</f>
        <v>0</v>
      </c>
      <c r="BG422" s="192">
        <f>IF(N422="zákl. přenesená",J422,0)</f>
        <v>0</v>
      </c>
      <c r="BH422" s="192">
        <f>IF(N422="sníž. přenesená",J422,0)</f>
        <v>0</v>
      </c>
      <c r="BI422" s="192">
        <f>IF(N422="nulová",J422,0)</f>
        <v>0</v>
      </c>
      <c r="BJ422" s="18" t="s">
        <v>8</v>
      </c>
      <c r="BK422" s="192">
        <f>ROUND(I422*H422,0)</f>
        <v>0</v>
      </c>
      <c r="BL422" s="18" t="s">
        <v>244</v>
      </c>
      <c r="BM422" s="191" t="s">
        <v>2192</v>
      </c>
    </row>
    <row r="423" spans="2:65" s="1" customFormat="1" ht="10.199999999999999">
      <c r="B423" s="35"/>
      <c r="C423" s="36"/>
      <c r="D423" s="193" t="s">
        <v>148</v>
      </c>
      <c r="E423" s="36"/>
      <c r="F423" s="194" t="s">
        <v>802</v>
      </c>
      <c r="G423" s="36"/>
      <c r="H423" s="36"/>
      <c r="I423" s="108"/>
      <c r="J423" s="36"/>
      <c r="K423" s="36"/>
      <c r="L423" s="39"/>
      <c r="M423" s="195"/>
      <c r="N423" s="64"/>
      <c r="O423" s="64"/>
      <c r="P423" s="64"/>
      <c r="Q423" s="64"/>
      <c r="R423" s="64"/>
      <c r="S423" s="64"/>
      <c r="T423" s="65"/>
      <c r="AT423" s="18" t="s">
        <v>148</v>
      </c>
      <c r="AU423" s="18" t="s">
        <v>81</v>
      </c>
    </row>
    <row r="424" spans="2:65" s="1" customFormat="1" ht="28.8">
      <c r="B424" s="35"/>
      <c r="C424" s="36"/>
      <c r="D424" s="193" t="s">
        <v>157</v>
      </c>
      <c r="E424" s="36"/>
      <c r="F424" s="196" t="s">
        <v>803</v>
      </c>
      <c r="G424" s="36"/>
      <c r="H424" s="36"/>
      <c r="I424" s="108"/>
      <c r="J424" s="36"/>
      <c r="K424" s="36"/>
      <c r="L424" s="39"/>
      <c r="M424" s="195"/>
      <c r="N424" s="64"/>
      <c r="O424" s="64"/>
      <c r="P424" s="64"/>
      <c r="Q424" s="64"/>
      <c r="R424" s="64"/>
      <c r="S424" s="64"/>
      <c r="T424" s="65"/>
      <c r="AT424" s="18" t="s">
        <v>157</v>
      </c>
      <c r="AU424" s="18" t="s">
        <v>81</v>
      </c>
    </row>
    <row r="425" spans="2:65" s="1" customFormat="1" ht="14.4" customHeight="1">
      <c r="B425" s="35"/>
      <c r="C425" s="181" t="s">
        <v>640</v>
      </c>
      <c r="D425" s="181" t="s">
        <v>143</v>
      </c>
      <c r="E425" s="182" t="s">
        <v>805</v>
      </c>
      <c r="F425" s="183" t="s">
        <v>806</v>
      </c>
      <c r="G425" s="184" t="s">
        <v>683</v>
      </c>
      <c r="H425" s="185">
        <v>1</v>
      </c>
      <c r="I425" s="186"/>
      <c r="J425" s="185">
        <f>ROUND(I425*H425,0)</f>
        <v>0</v>
      </c>
      <c r="K425" s="183" t="s">
        <v>154</v>
      </c>
      <c r="L425" s="39"/>
      <c r="M425" s="187" t="s">
        <v>20</v>
      </c>
      <c r="N425" s="188" t="s">
        <v>43</v>
      </c>
      <c r="O425" s="64"/>
      <c r="P425" s="189">
        <f>O425*H425</f>
        <v>0</v>
      </c>
      <c r="Q425" s="189">
        <v>1.8400000000000001E-3</v>
      </c>
      <c r="R425" s="189">
        <f>Q425*H425</f>
        <v>1.8400000000000001E-3</v>
      </c>
      <c r="S425" s="189">
        <v>0</v>
      </c>
      <c r="T425" s="190">
        <f>S425*H425</f>
        <v>0</v>
      </c>
      <c r="AR425" s="191" t="s">
        <v>244</v>
      </c>
      <c r="AT425" s="191" t="s">
        <v>143</v>
      </c>
      <c r="AU425" s="191" t="s">
        <v>81</v>
      </c>
      <c r="AY425" s="18" t="s">
        <v>141</v>
      </c>
      <c r="BE425" s="192">
        <f>IF(N425="základní",J425,0)</f>
        <v>0</v>
      </c>
      <c r="BF425" s="192">
        <f>IF(N425="snížená",J425,0)</f>
        <v>0</v>
      </c>
      <c r="BG425" s="192">
        <f>IF(N425="zákl. přenesená",J425,0)</f>
        <v>0</v>
      </c>
      <c r="BH425" s="192">
        <f>IF(N425="sníž. přenesená",J425,0)</f>
        <v>0</v>
      </c>
      <c r="BI425" s="192">
        <f>IF(N425="nulová",J425,0)</f>
        <v>0</v>
      </c>
      <c r="BJ425" s="18" t="s">
        <v>8</v>
      </c>
      <c r="BK425" s="192">
        <f>ROUND(I425*H425,0)</f>
        <v>0</v>
      </c>
      <c r="BL425" s="18" t="s">
        <v>244</v>
      </c>
      <c r="BM425" s="191" t="s">
        <v>2193</v>
      </c>
    </row>
    <row r="426" spans="2:65" s="1" customFormat="1" ht="10.199999999999999">
      <c r="B426" s="35"/>
      <c r="C426" s="36"/>
      <c r="D426" s="193" t="s">
        <v>148</v>
      </c>
      <c r="E426" s="36"/>
      <c r="F426" s="194" t="s">
        <v>808</v>
      </c>
      <c r="G426" s="36"/>
      <c r="H426" s="36"/>
      <c r="I426" s="108"/>
      <c r="J426" s="36"/>
      <c r="K426" s="36"/>
      <c r="L426" s="39"/>
      <c r="M426" s="195"/>
      <c r="N426" s="64"/>
      <c r="O426" s="64"/>
      <c r="P426" s="64"/>
      <c r="Q426" s="64"/>
      <c r="R426" s="64"/>
      <c r="S426" s="64"/>
      <c r="T426" s="65"/>
      <c r="AT426" s="18" t="s">
        <v>148</v>
      </c>
      <c r="AU426" s="18" t="s">
        <v>81</v>
      </c>
    </row>
    <row r="427" spans="2:65" s="1" customFormat="1" ht="28.8">
      <c r="B427" s="35"/>
      <c r="C427" s="36"/>
      <c r="D427" s="193" t="s">
        <v>157</v>
      </c>
      <c r="E427" s="36"/>
      <c r="F427" s="196" t="s">
        <v>809</v>
      </c>
      <c r="G427" s="36"/>
      <c r="H427" s="36"/>
      <c r="I427" s="108"/>
      <c r="J427" s="36"/>
      <c r="K427" s="36"/>
      <c r="L427" s="39"/>
      <c r="M427" s="195"/>
      <c r="N427" s="64"/>
      <c r="O427" s="64"/>
      <c r="P427" s="64"/>
      <c r="Q427" s="64"/>
      <c r="R427" s="64"/>
      <c r="S427" s="64"/>
      <c r="T427" s="65"/>
      <c r="AT427" s="18" t="s">
        <v>157</v>
      </c>
      <c r="AU427" s="18" t="s">
        <v>81</v>
      </c>
    </row>
    <row r="428" spans="2:65" s="1" customFormat="1" ht="14.4" customHeight="1">
      <c r="B428" s="35"/>
      <c r="C428" s="181" t="s">
        <v>645</v>
      </c>
      <c r="D428" s="181" t="s">
        <v>143</v>
      </c>
      <c r="E428" s="182" t="s">
        <v>816</v>
      </c>
      <c r="F428" s="183" t="s">
        <v>817</v>
      </c>
      <c r="G428" s="184" t="s">
        <v>153</v>
      </c>
      <c r="H428" s="185">
        <v>3</v>
      </c>
      <c r="I428" s="186"/>
      <c r="J428" s="185">
        <f>ROUND(I428*H428,0)</f>
        <v>0</v>
      </c>
      <c r="K428" s="183" t="s">
        <v>154</v>
      </c>
      <c r="L428" s="39"/>
      <c r="M428" s="187" t="s">
        <v>20</v>
      </c>
      <c r="N428" s="188" t="s">
        <v>43</v>
      </c>
      <c r="O428" s="64"/>
      <c r="P428" s="189">
        <f>O428*H428</f>
        <v>0</v>
      </c>
      <c r="Q428" s="189">
        <v>1.3999999999999999E-4</v>
      </c>
      <c r="R428" s="189">
        <f>Q428*H428</f>
        <v>4.1999999999999996E-4</v>
      </c>
      <c r="S428" s="189">
        <v>0</v>
      </c>
      <c r="T428" s="190">
        <f>S428*H428</f>
        <v>0</v>
      </c>
      <c r="AR428" s="191" t="s">
        <v>244</v>
      </c>
      <c r="AT428" s="191" t="s">
        <v>143</v>
      </c>
      <c r="AU428" s="191" t="s">
        <v>81</v>
      </c>
      <c r="AY428" s="18" t="s">
        <v>141</v>
      </c>
      <c r="BE428" s="192">
        <f>IF(N428="základní",J428,0)</f>
        <v>0</v>
      </c>
      <c r="BF428" s="192">
        <f>IF(N428="snížená",J428,0)</f>
        <v>0</v>
      </c>
      <c r="BG428" s="192">
        <f>IF(N428="zákl. přenesená",J428,0)</f>
        <v>0</v>
      </c>
      <c r="BH428" s="192">
        <f>IF(N428="sníž. přenesená",J428,0)</f>
        <v>0</v>
      </c>
      <c r="BI428" s="192">
        <f>IF(N428="nulová",J428,0)</f>
        <v>0</v>
      </c>
      <c r="BJ428" s="18" t="s">
        <v>8</v>
      </c>
      <c r="BK428" s="192">
        <f>ROUND(I428*H428,0)</f>
        <v>0</v>
      </c>
      <c r="BL428" s="18" t="s">
        <v>244</v>
      </c>
      <c r="BM428" s="191" t="s">
        <v>2194</v>
      </c>
    </row>
    <row r="429" spans="2:65" s="1" customFormat="1" ht="10.199999999999999">
      <c r="B429" s="35"/>
      <c r="C429" s="36"/>
      <c r="D429" s="193" t="s">
        <v>148</v>
      </c>
      <c r="E429" s="36"/>
      <c r="F429" s="194" t="s">
        <v>819</v>
      </c>
      <c r="G429" s="36"/>
      <c r="H429" s="36"/>
      <c r="I429" s="108"/>
      <c r="J429" s="36"/>
      <c r="K429" s="36"/>
      <c r="L429" s="39"/>
      <c r="M429" s="195"/>
      <c r="N429" s="64"/>
      <c r="O429" s="64"/>
      <c r="P429" s="64"/>
      <c r="Q429" s="64"/>
      <c r="R429" s="64"/>
      <c r="S429" s="64"/>
      <c r="T429" s="65"/>
      <c r="AT429" s="18" t="s">
        <v>148</v>
      </c>
      <c r="AU429" s="18" t="s">
        <v>81</v>
      </c>
    </row>
    <row r="430" spans="2:65" s="12" customFormat="1" ht="10.199999999999999">
      <c r="B430" s="197"/>
      <c r="C430" s="198"/>
      <c r="D430" s="193" t="s">
        <v>159</v>
      </c>
      <c r="E430" s="199" t="s">
        <v>20</v>
      </c>
      <c r="F430" s="200" t="s">
        <v>2195</v>
      </c>
      <c r="G430" s="198"/>
      <c r="H430" s="201">
        <v>3</v>
      </c>
      <c r="I430" s="202"/>
      <c r="J430" s="198"/>
      <c r="K430" s="198"/>
      <c r="L430" s="203"/>
      <c r="M430" s="204"/>
      <c r="N430" s="205"/>
      <c r="O430" s="205"/>
      <c r="P430" s="205"/>
      <c r="Q430" s="205"/>
      <c r="R430" s="205"/>
      <c r="S430" s="205"/>
      <c r="T430" s="206"/>
      <c r="AT430" s="207" t="s">
        <v>159</v>
      </c>
      <c r="AU430" s="207" t="s">
        <v>81</v>
      </c>
      <c r="AV430" s="12" t="s">
        <v>81</v>
      </c>
      <c r="AW430" s="12" t="s">
        <v>33</v>
      </c>
      <c r="AX430" s="12" t="s">
        <v>8</v>
      </c>
      <c r="AY430" s="207" t="s">
        <v>141</v>
      </c>
    </row>
    <row r="431" spans="2:65" s="1" customFormat="1" ht="14.4" customHeight="1">
      <c r="B431" s="35"/>
      <c r="C431" s="181" t="s">
        <v>651</v>
      </c>
      <c r="D431" s="181" t="s">
        <v>143</v>
      </c>
      <c r="E431" s="182" t="s">
        <v>832</v>
      </c>
      <c r="F431" s="183" t="s">
        <v>833</v>
      </c>
      <c r="G431" s="184" t="s">
        <v>153</v>
      </c>
      <c r="H431" s="185">
        <v>2</v>
      </c>
      <c r="I431" s="186"/>
      <c r="J431" s="185">
        <f>ROUND(I431*H431,0)</f>
        <v>0</v>
      </c>
      <c r="K431" s="183" t="s">
        <v>154</v>
      </c>
      <c r="L431" s="39"/>
      <c r="M431" s="187" t="s">
        <v>20</v>
      </c>
      <c r="N431" s="188" t="s">
        <v>43</v>
      </c>
      <c r="O431" s="64"/>
      <c r="P431" s="189">
        <f>O431*H431</f>
        <v>0</v>
      </c>
      <c r="Q431" s="189">
        <v>1.3999999999999999E-4</v>
      </c>
      <c r="R431" s="189">
        <f>Q431*H431</f>
        <v>2.7999999999999998E-4</v>
      </c>
      <c r="S431" s="189">
        <v>0</v>
      </c>
      <c r="T431" s="190">
        <f>S431*H431</f>
        <v>0</v>
      </c>
      <c r="AR431" s="191" t="s">
        <v>244</v>
      </c>
      <c r="AT431" s="191" t="s">
        <v>143</v>
      </c>
      <c r="AU431" s="191" t="s">
        <v>81</v>
      </c>
      <c r="AY431" s="18" t="s">
        <v>141</v>
      </c>
      <c r="BE431" s="192">
        <f>IF(N431="základní",J431,0)</f>
        <v>0</v>
      </c>
      <c r="BF431" s="192">
        <f>IF(N431="snížená",J431,0)</f>
        <v>0</v>
      </c>
      <c r="BG431" s="192">
        <f>IF(N431="zákl. přenesená",J431,0)</f>
        <v>0</v>
      </c>
      <c r="BH431" s="192">
        <f>IF(N431="sníž. přenesená",J431,0)</f>
        <v>0</v>
      </c>
      <c r="BI431" s="192">
        <f>IF(N431="nulová",J431,0)</f>
        <v>0</v>
      </c>
      <c r="BJ431" s="18" t="s">
        <v>8</v>
      </c>
      <c r="BK431" s="192">
        <f>ROUND(I431*H431,0)</f>
        <v>0</v>
      </c>
      <c r="BL431" s="18" t="s">
        <v>244</v>
      </c>
      <c r="BM431" s="191" t="s">
        <v>2196</v>
      </c>
    </row>
    <row r="432" spans="2:65" s="1" customFormat="1" ht="10.199999999999999">
      <c r="B432" s="35"/>
      <c r="C432" s="36"/>
      <c r="D432" s="193" t="s">
        <v>148</v>
      </c>
      <c r="E432" s="36"/>
      <c r="F432" s="194" t="s">
        <v>835</v>
      </c>
      <c r="G432" s="36"/>
      <c r="H432" s="36"/>
      <c r="I432" s="108"/>
      <c r="J432" s="36"/>
      <c r="K432" s="36"/>
      <c r="L432" s="39"/>
      <c r="M432" s="195"/>
      <c r="N432" s="64"/>
      <c r="O432" s="64"/>
      <c r="P432" s="64"/>
      <c r="Q432" s="64"/>
      <c r="R432" s="64"/>
      <c r="S432" s="64"/>
      <c r="T432" s="65"/>
      <c r="AT432" s="18" t="s">
        <v>148</v>
      </c>
      <c r="AU432" s="18" t="s">
        <v>81</v>
      </c>
    </row>
    <row r="433" spans="2:65" s="1" customFormat="1" ht="67.2">
      <c r="B433" s="35"/>
      <c r="C433" s="36"/>
      <c r="D433" s="193" t="s">
        <v>157</v>
      </c>
      <c r="E433" s="36"/>
      <c r="F433" s="196" t="s">
        <v>830</v>
      </c>
      <c r="G433" s="36"/>
      <c r="H433" s="36"/>
      <c r="I433" s="108"/>
      <c r="J433" s="36"/>
      <c r="K433" s="36"/>
      <c r="L433" s="39"/>
      <c r="M433" s="195"/>
      <c r="N433" s="64"/>
      <c r="O433" s="64"/>
      <c r="P433" s="64"/>
      <c r="Q433" s="64"/>
      <c r="R433" s="64"/>
      <c r="S433" s="64"/>
      <c r="T433" s="65"/>
      <c r="AT433" s="18" t="s">
        <v>157</v>
      </c>
      <c r="AU433" s="18" t="s">
        <v>81</v>
      </c>
    </row>
    <row r="434" spans="2:65" s="12" customFormat="1" ht="10.199999999999999">
      <c r="B434" s="197"/>
      <c r="C434" s="198"/>
      <c r="D434" s="193" t="s">
        <v>159</v>
      </c>
      <c r="E434" s="199" t="s">
        <v>20</v>
      </c>
      <c r="F434" s="200" t="s">
        <v>81</v>
      </c>
      <c r="G434" s="198"/>
      <c r="H434" s="201">
        <v>2</v>
      </c>
      <c r="I434" s="202"/>
      <c r="J434" s="198"/>
      <c r="K434" s="198"/>
      <c r="L434" s="203"/>
      <c r="M434" s="204"/>
      <c r="N434" s="205"/>
      <c r="O434" s="205"/>
      <c r="P434" s="205"/>
      <c r="Q434" s="205"/>
      <c r="R434" s="205"/>
      <c r="S434" s="205"/>
      <c r="T434" s="206"/>
      <c r="AT434" s="207" t="s">
        <v>159</v>
      </c>
      <c r="AU434" s="207" t="s">
        <v>81</v>
      </c>
      <c r="AV434" s="12" t="s">
        <v>81</v>
      </c>
      <c r="AW434" s="12" t="s">
        <v>33</v>
      </c>
      <c r="AX434" s="12" t="s">
        <v>8</v>
      </c>
      <c r="AY434" s="207" t="s">
        <v>141</v>
      </c>
    </row>
    <row r="435" spans="2:65" s="1" customFormat="1" ht="14.4" customHeight="1">
      <c r="B435" s="35"/>
      <c r="C435" s="181" t="s">
        <v>656</v>
      </c>
      <c r="D435" s="181" t="s">
        <v>143</v>
      </c>
      <c r="E435" s="182" t="s">
        <v>843</v>
      </c>
      <c r="F435" s="183" t="s">
        <v>844</v>
      </c>
      <c r="G435" s="184" t="s">
        <v>623</v>
      </c>
      <c r="H435" s="186"/>
      <c r="I435" s="186"/>
      <c r="J435" s="185">
        <f>ROUND(I435*H435,0)</f>
        <v>0</v>
      </c>
      <c r="K435" s="183" t="s">
        <v>154</v>
      </c>
      <c r="L435" s="39"/>
      <c r="M435" s="187" t="s">
        <v>20</v>
      </c>
      <c r="N435" s="188" t="s">
        <v>43</v>
      </c>
      <c r="O435" s="64"/>
      <c r="P435" s="189">
        <f>O435*H435</f>
        <v>0</v>
      </c>
      <c r="Q435" s="189">
        <v>0</v>
      </c>
      <c r="R435" s="189">
        <f>Q435*H435</f>
        <v>0</v>
      </c>
      <c r="S435" s="189">
        <v>0</v>
      </c>
      <c r="T435" s="190">
        <f>S435*H435</f>
        <v>0</v>
      </c>
      <c r="AR435" s="191" t="s">
        <v>244</v>
      </c>
      <c r="AT435" s="191" t="s">
        <v>143</v>
      </c>
      <c r="AU435" s="191" t="s">
        <v>81</v>
      </c>
      <c r="AY435" s="18" t="s">
        <v>141</v>
      </c>
      <c r="BE435" s="192">
        <f>IF(N435="základní",J435,0)</f>
        <v>0</v>
      </c>
      <c r="BF435" s="192">
        <f>IF(N435="snížená",J435,0)</f>
        <v>0</v>
      </c>
      <c r="BG435" s="192">
        <f>IF(N435="zákl. přenesená",J435,0)</f>
        <v>0</v>
      </c>
      <c r="BH435" s="192">
        <f>IF(N435="sníž. přenesená",J435,0)</f>
        <v>0</v>
      </c>
      <c r="BI435" s="192">
        <f>IF(N435="nulová",J435,0)</f>
        <v>0</v>
      </c>
      <c r="BJ435" s="18" t="s">
        <v>8</v>
      </c>
      <c r="BK435" s="192">
        <f>ROUND(I435*H435,0)</f>
        <v>0</v>
      </c>
      <c r="BL435" s="18" t="s">
        <v>244</v>
      </c>
      <c r="BM435" s="191" t="s">
        <v>2197</v>
      </c>
    </row>
    <row r="436" spans="2:65" s="1" customFormat="1" ht="19.2">
      <c r="B436" s="35"/>
      <c r="C436" s="36"/>
      <c r="D436" s="193" t="s">
        <v>148</v>
      </c>
      <c r="E436" s="36"/>
      <c r="F436" s="194" t="s">
        <v>846</v>
      </c>
      <c r="G436" s="36"/>
      <c r="H436" s="36"/>
      <c r="I436" s="108"/>
      <c r="J436" s="36"/>
      <c r="K436" s="36"/>
      <c r="L436" s="39"/>
      <c r="M436" s="195"/>
      <c r="N436" s="64"/>
      <c r="O436" s="64"/>
      <c r="P436" s="64"/>
      <c r="Q436" s="64"/>
      <c r="R436" s="64"/>
      <c r="S436" s="64"/>
      <c r="T436" s="65"/>
      <c r="AT436" s="18" t="s">
        <v>148</v>
      </c>
      <c r="AU436" s="18" t="s">
        <v>81</v>
      </c>
    </row>
    <row r="437" spans="2:65" s="1" customFormat="1" ht="96">
      <c r="B437" s="35"/>
      <c r="C437" s="36"/>
      <c r="D437" s="193" t="s">
        <v>157</v>
      </c>
      <c r="E437" s="36"/>
      <c r="F437" s="196" t="s">
        <v>847</v>
      </c>
      <c r="G437" s="36"/>
      <c r="H437" s="36"/>
      <c r="I437" s="108"/>
      <c r="J437" s="36"/>
      <c r="K437" s="36"/>
      <c r="L437" s="39"/>
      <c r="M437" s="195"/>
      <c r="N437" s="64"/>
      <c r="O437" s="64"/>
      <c r="P437" s="64"/>
      <c r="Q437" s="64"/>
      <c r="R437" s="64"/>
      <c r="S437" s="64"/>
      <c r="T437" s="65"/>
      <c r="AT437" s="18" t="s">
        <v>157</v>
      </c>
      <c r="AU437" s="18" t="s">
        <v>81</v>
      </c>
    </row>
    <row r="438" spans="2:65" s="11" customFormat="1" ht="22.8" customHeight="1">
      <c r="B438" s="165"/>
      <c r="C438" s="166"/>
      <c r="D438" s="167" t="s">
        <v>71</v>
      </c>
      <c r="E438" s="179" t="s">
        <v>848</v>
      </c>
      <c r="F438" s="179" t="s">
        <v>849</v>
      </c>
      <c r="G438" s="166"/>
      <c r="H438" s="166"/>
      <c r="I438" s="169"/>
      <c r="J438" s="180">
        <f>BK438</f>
        <v>0</v>
      </c>
      <c r="K438" s="166"/>
      <c r="L438" s="171"/>
      <c r="M438" s="172"/>
      <c r="N438" s="173"/>
      <c r="O438" s="173"/>
      <c r="P438" s="174">
        <f>SUM(P439:P445)</f>
        <v>0</v>
      </c>
      <c r="Q438" s="173"/>
      <c r="R438" s="174">
        <f>SUM(R439:R445)</f>
        <v>1.865E-2</v>
      </c>
      <c r="S438" s="173"/>
      <c r="T438" s="175">
        <f>SUM(T439:T445)</f>
        <v>0</v>
      </c>
      <c r="AR438" s="176" t="s">
        <v>81</v>
      </c>
      <c r="AT438" s="177" t="s">
        <v>71</v>
      </c>
      <c r="AU438" s="177" t="s">
        <v>8</v>
      </c>
      <c r="AY438" s="176" t="s">
        <v>141</v>
      </c>
      <c r="BK438" s="178">
        <f>SUM(BK439:BK445)</f>
        <v>0</v>
      </c>
    </row>
    <row r="439" spans="2:65" s="1" customFormat="1" ht="21.6" customHeight="1">
      <c r="B439" s="35"/>
      <c r="C439" s="181" t="s">
        <v>661</v>
      </c>
      <c r="D439" s="181" t="s">
        <v>143</v>
      </c>
      <c r="E439" s="182" t="s">
        <v>851</v>
      </c>
      <c r="F439" s="183" t="s">
        <v>852</v>
      </c>
      <c r="G439" s="184" t="s">
        <v>683</v>
      </c>
      <c r="H439" s="185">
        <v>1</v>
      </c>
      <c r="I439" s="186"/>
      <c r="J439" s="185">
        <f>ROUND(I439*H439,0)</f>
        <v>0</v>
      </c>
      <c r="K439" s="183" t="s">
        <v>154</v>
      </c>
      <c r="L439" s="39"/>
      <c r="M439" s="187" t="s">
        <v>20</v>
      </c>
      <c r="N439" s="188" t="s">
        <v>43</v>
      </c>
      <c r="O439" s="64"/>
      <c r="P439" s="189">
        <f>O439*H439</f>
        <v>0</v>
      </c>
      <c r="Q439" s="189">
        <v>1.865E-2</v>
      </c>
      <c r="R439" s="189">
        <f>Q439*H439</f>
        <v>1.865E-2</v>
      </c>
      <c r="S439" s="189">
        <v>0</v>
      </c>
      <c r="T439" s="190">
        <f>S439*H439</f>
        <v>0</v>
      </c>
      <c r="AR439" s="191" t="s">
        <v>244</v>
      </c>
      <c r="AT439" s="191" t="s">
        <v>143</v>
      </c>
      <c r="AU439" s="191" t="s">
        <v>81</v>
      </c>
      <c r="AY439" s="18" t="s">
        <v>141</v>
      </c>
      <c r="BE439" s="192">
        <f>IF(N439="základní",J439,0)</f>
        <v>0</v>
      </c>
      <c r="BF439" s="192">
        <f>IF(N439="snížená",J439,0)</f>
        <v>0</v>
      </c>
      <c r="BG439" s="192">
        <f>IF(N439="zákl. přenesená",J439,0)</f>
        <v>0</v>
      </c>
      <c r="BH439" s="192">
        <f>IF(N439="sníž. přenesená",J439,0)</f>
        <v>0</v>
      </c>
      <c r="BI439" s="192">
        <f>IF(N439="nulová",J439,0)</f>
        <v>0</v>
      </c>
      <c r="BJ439" s="18" t="s">
        <v>8</v>
      </c>
      <c r="BK439" s="192">
        <f>ROUND(I439*H439,0)</f>
        <v>0</v>
      </c>
      <c r="BL439" s="18" t="s">
        <v>244</v>
      </c>
      <c r="BM439" s="191" t="s">
        <v>2198</v>
      </c>
    </row>
    <row r="440" spans="2:65" s="1" customFormat="1" ht="19.2">
      <c r="B440" s="35"/>
      <c r="C440" s="36"/>
      <c r="D440" s="193" t="s">
        <v>148</v>
      </c>
      <c r="E440" s="36"/>
      <c r="F440" s="194" t="s">
        <v>854</v>
      </c>
      <c r="G440" s="36"/>
      <c r="H440" s="36"/>
      <c r="I440" s="108"/>
      <c r="J440" s="36"/>
      <c r="K440" s="36"/>
      <c r="L440" s="39"/>
      <c r="M440" s="195"/>
      <c r="N440" s="64"/>
      <c r="O440" s="64"/>
      <c r="P440" s="64"/>
      <c r="Q440" s="64"/>
      <c r="R440" s="64"/>
      <c r="S440" s="64"/>
      <c r="T440" s="65"/>
      <c r="AT440" s="18" t="s">
        <v>148</v>
      </c>
      <c r="AU440" s="18" t="s">
        <v>81</v>
      </c>
    </row>
    <row r="441" spans="2:65" s="1" customFormat="1" ht="76.8">
      <c r="B441" s="35"/>
      <c r="C441" s="36"/>
      <c r="D441" s="193" t="s">
        <v>157</v>
      </c>
      <c r="E441" s="36"/>
      <c r="F441" s="196" t="s">
        <v>855</v>
      </c>
      <c r="G441" s="36"/>
      <c r="H441" s="36"/>
      <c r="I441" s="108"/>
      <c r="J441" s="36"/>
      <c r="K441" s="36"/>
      <c r="L441" s="39"/>
      <c r="M441" s="195"/>
      <c r="N441" s="64"/>
      <c r="O441" s="64"/>
      <c r="P441" s="64"/>
      <c r="Q441" s="64"/>
      <c r="R441" s="64"/>
      <c r="S441" s="64"/>
      <c r="T441" s="65"/>
      <c r="AT441" s="18" t="s">
        <v>157</v>
      </c>
      <c r="AU441" s="18" t="s">
        <v>81</v>
      </c>
    </row>
    <row r="442" spans="2:65" s="12" customFormat="1" ht="10.199999999999999">
      <c r="B442" s="197"/>
      <c r="C442" s="198"/>
      <c r="D442" s="193" t="s">
        <v>159</v>
      </c>
      <c r="E442" s="199" t="s">
        <v>20</v>
      </c>
      <c r="F442" s="200" t="s">
        <v>8</v>
      </c>
      <c r="G442" s="198"/>
      <c r="H442" s="201">
        <v>1</v>
      </c>
      <c r="I442" s="202"/>
      <c r="J442" s="198"/>
      <c r="K442" s="198"/>
      <c r="L442" s="203"/>
      <c r="M442" s="204"/>
      <c r="N442" s="205"/>
      <c r="O442" s="205"/>
      <c r="P442" s="205"/>
      <c r="Q442" s="205"/>
      <c r="R442" s="205"/>
      <c r="S442" s="205"/>
      <c r="T442" s="206"/>
      <c r="AT442" s="207" t="s">
        <v>159</v>
      </c>
      <c r="AU442" s="207" t="s">
        <v>81</v>
      </c>
      <c r="AV442" s="12" t="s">
        <v>81</v>
      </c>
      <c r="AW442" s="12" t="s">
        <v>33</v>
      </c>
      <c r="AX442" s="12" t="s">
        <v>8</v>
      </c>
      <c r="AY442" s="207" t="s">
        <v>141</v>
      </c>
    </row>
    <row r="443" spans="2:65" s="1" customFormat="1" ht="14.4" customHeight="1">
      <c r="B443" s="35"/>
      <c r="C443" s="181" t="s">
        <v>668</v>
      </c>
      <c r="D443" s="181" t="s">
        <v>143</v>
      </c>
      <c r="E443" s="182" t="s">
        <v>857</v>
      </c>
      <c r="F443" s="183" t="s">
        <v>858</v>
      </c>
      <c r="G443" s="184" t="s">
        <v>623</v>
      </c>
      <c r="H443" s="186"/>
      <c r="I443" s="186"/>
      <c r="J443" s="185">
        <f>ROUND(I443*H443,0)</f>
        <v>0</v>
      </c>
      <c r="K443" s="183" t="s">
        <v>154</v>
      </c>
      <c r="L443" s="39"/>
      <c r="M443" s="187" t="s">
        <v>20</v>
      </c>
      <c r="N443" s="188" t="s">
        <v>43</v>
      </c>
      <c r="O443" s="64"/>
      <c r="P443" s="189">
        <f>O443*H443</f>
        <v>0</v>
      </c>
      <c r="Q443" s="189">
        <v>0</v>
      </c>
      <c r="R443" s="189">
        <f>Q443*H443</f>
        <v>0</v>
      </c>
      <c r="S443" s="189">
        <v>0</v>
      </c>
      <c r="T443" s="190">
        <f>S443*H443</f>
        <v>0</v>
      </c>
      <c r="AR443" s="191" t="s">
        <v>244</v>
      </c>
      <c r="AT443" s="191" t="s">
        <v>143</v>
      </c>
      <c r="AU443" s="191" t="s">
        <v>81</v>
      </c>
      <c r="AY443" s="18" t="s">
        <v>141</v>
      </c>
      <c r="BE443" s="192">
        <f>IF(N443="základní",J443,0)</f>
        <v>0</v>
      </c>
      <c r="BF443" s="192">
        <f>IF(N443="snížená",J443,0)</f>
        <v>0</v>
      </c>
      <c r="BG443" s="192">
        <f>IF(N443="zákl. přenesená",J443,0)</f>
        <v>0</v>
      </c>
      <c r="BH443" s="192">
        <f>IF(N443="sníž. přenesená",J443,0)</f>
        <v>0</v>
      </c>
      <c r="BI443" s="192">
        <f>IF(N443="nulová",J443,0)</f>
        <v>0</v>
      </c>
      <c r="BJ443" s="18" t="s">
        <v>8</v>
      </c>
      <c r="BK443" s="192">
        <f>ROUND(I443*H443,0)</f>
        <v>0</v>
      </c>
      <c r="BL443" s="18" t="s">
        <v>244</v>
      </c>
      <c r="BM443" s="191" t="s">
        <v>2199</v>
      </c>
    </row>
    <row r="444" spans="2:65" s="1" customFormat="1" ht="19.2">
      <c r="B444" s="35"/>
      <c r="C444" s="36"/>
      <c r="D444" s="193" t="s">
        <v>148</v>
      </c>
      <c r="E444" s="36"/>
      <c r="F444" s="194" t="s">
        <v>860</v>
      </c>
      <c r="G444" s="36"/>
      <c r="H444" s="36"/>
      <c r="I444" s="108"/>
      <c r="J444" s="36"/>
      <c r="K444" s="36"/>
      <c r="L444" s="39"/>
      <c r="M444" s="195"/>
      <c r="N444" s="64"/>
      <c r="O444" s="64"/>
      <c r="P444" s="64"/>
      <c r="Q444" s="64"/>
      <c r="R444" s="64"/>
      <c r="S444" s="64"/>
      <c r="T444" s="65"/>
      <c r="AT444" s="18" t="s">
        <v>148</v>
      </c>
      <c r="AU444" s="18" t="s">
        <v>81</v>
      </c>
    </row>
    <row r="445" spans="2:65" s="1" customFormat="1" ht="96">
      <c r="B445" s="35"/>
      <c r="C445" s="36"/>
      <c r="D445" s="193" t="s">
        <v>157</v>
      </c>
      <c r="E445" s="36"/>
      <c r="F445" s="196" t="s">
        <v>861</v>
      </c>
      <c r="G445" s="36"/>
      <c r="H445" s="36"/>
      <c r="I445" s="108"/>
      <c r="J445" s="36"/>
      <c r="K445" s="36"/>
      <c r="L445" s="39"/>
      <c r="M445" s="195"/>
      <c r="N445" s="64"/>
      <c r="O445" s="64"/>
      <c r="P445" s="64"/>
      <c r="Q445" s="64"/>
      <c r="R445" s="64"/>
      <c r="S445" s="64"/>
      <c r="T445" s="65"/>
      <c r="AT445" s="18" t="s">
        <v>157</v>
      </c>
      <c r="AU445" s="18" t="s">
        <v>81</v>
      </c>
    </row>
    <row r="446" spans="2:65" s="11" customFormat="1" ht="22.8" customHeight="1">
      <c r="B446" s="165"/>
      <c r="C446" s="166"/>
      <c r="D446" s="167" t="s">
        <v>71</v>
      </c>
      <c r="E446" s="179" t="s">
        <v>937</v>
      </c>
      <c r="F446" s="179" t="s">
        <v>1873</v>
      </c>
      <c r="G446" s="166"/>
      <c r="H446" s="166"/>
      <c r="I446" s="169"/>
      <c r="J446" s="180">
        <f>BK446</f>
        <v>0</v>
      </c>
      <c r="K446" s="166"/>
      <c r="L446" s="171"/>
      <c r="M446" s="172"/>
      <c r="N446" s="173"/>
      <c r="O446" s="173"/>
      <c r="P446" s="174">
        <f>SUM(P447:P496)</f>
        <v>0</v>
      </c>
      <c r="Q446" s="173"/>
      <c r="R446" s="174">
        <f>SUM(R447:R496)</f>
        <v>0</v>
      </c>
      <c r="S446" s="173"/>
      <c r="T446" s="175">
        <f>SUM(T447:T496)</f>
        <v>0</v>
      </c>
      <c r="AR446" s="176" t="s">
        <v>81</v>
      </c>
      <c r="AT446" s="177" t="s">
        <v>71</v>
      </c>
      <c r="AU446" s="177" t="s">
        <v>8</v>
      </c>
      <c r="AY446" s="176" t="s">
        <v>141</v>
      </c>
      <c r="BK446" s="178">
        <f>SUM(BK447:BK496)</f>
        <v>0</v>
      </c>
    </row>
    <row r="447" spans="2:65" s="1" customFormat="1" ht="14.4" customHeight="1">
      <c r="B447" s="35"/>
      <c r="C447" s="229" t="s">
        <v>673</v>
      </c>
      <c r="D447" s="229" t="s">
        <v>345</v>
      </c>
      <c r="E447" s="230" t="s">
        <v>1874</v>
      </c>
      <c r="F447" s="231" t="s">
        <v>941</v>
      </c>
      <c r="G447" s="232" t="s">
        <v>198</v>
      </c>
      <c r="H447" s="233">
        <v>45</v>
      </c>
      <c r="I447" s="234"/>
      <c r="J447" s="233">
        <f>ROUND(I447*H447,0)</f>
        <v>0</v>
      </c>
      <c r="K447" s="231" t="s">
        <v>20</v>
      </c>
      <c r="L447" s="235"/>
      <c r="M447" s="236" t="s">
        <v>20</v>
      </c>
      <c r="N447" s="237" t="s">
        <v>43</v>
      </c>
      <c r="O447" s="64"/>
      <c r="P447" s="189">
        <f>O447*H447</f>
        <v>0</v>
      </c>
      <c r="Q447" s="189">
        <v>0</v>
      </c>
      <c r="R447" s="189">
        <f>Q447*H447</f>
        <v>0</v>
      </c>
      <c r="S447" s="189">
        <v>0</v>
      </c>
      <c r="T447" s="190">
        <f>S447*H447</f>
        <v>0</v>
      </c>
      <c r="AR447" s="191" t="s">
        <v>365</v>
      </c>
      <c r="AT447" s="191" t="s">
        <v>345</v>
      </c>
      <c r="AU447" s="191" t="s">
        <v>81</v>
      </c>
      <c r="AY447" s="18" t="s">
        <v>141</v>
      </c>
      <c r="BE447" s="192">
        <f>IF(N447="základní",J447,0)</f>
        <v>0</v>
      </c>
      <c r="BF447" s="192">
        <f>IF(N447="snížená",J447,0)</f>
        <v>0</v>
      </c>
      <c r="BG447" s="192">
        <f>IF(N447="zákl. přenesená",J447,0)</f>
        <v>0</v>
      </c>
      <c r="BH447" s="192">
        <f>IF(N447="sníž. přenesená",J447,0)</f>
        <v>0</v>
      </c>
      <c r="BI447" s="192">
        <f>IF(N447="nulová",J447,0)</f>
        <v>0</v>
      </c>
      <c r="BJ447" s="18" t="s">
        <v>8</v>
      </c>
      <c r="BK447" s="192">
        <f>ROUND(I447*H447,0)</f>
        <v>0</v>
      </c>
      <c r="BL447" s="18" t="s">
        <v>244</v>
      </c>
      <c r="BM447" s="191" t="s">
        <v>2200</v>
      </c>
    </row>
    <row r="448" spans="2:65" s="1" customFormat="1" ht="10.199999999999999">
      <c r="B448" s="35"/>
      <c r="C448" s="36"/>
      <c r="D448" s="193" t="s">
        <v>148</v>
      </c>
      <c r="E448" s="36"/>
      <c r="F448" s="194" t="s">
        <v>941</v>
      </c>
      <c r="G448" s="36"/>
      <c r="H448" s="36"/>
      <c r="I448" s="108"/>
      <c r="J448" s="36"/>
      <c r="K448" s="36"/>
      <c r="L448" s="39"/>
      <c r="M448" s="195"/>
      <c r="N448" s="64"/>
      <c r="O448" s="64"/>
      <c r="P448" s="64"/>
      <c r="Q448" s="64"/>
      <c r="R448" s="64"/>
      <c r="S448" s="64"/>
      <c r="T448" s="65"/>
      <c r="AT448" s="18" t="s">
        <v>148</v>
      </c>
      <c r="AU448" s="18" t="s">
        <v>81</v>
      </c>
    </row>
    <row r="449" spans="2:65" s="1" customFormat="1" ht="14.4" customHeight="1">
      <c r="B449" s="35"/>
      <c r="C449" s="229" t="s">
        <v>680</v>
      </c>
      <c r="D449" s="229" t="s">
        <v>345</v>
      </c>
      <c r="E449" s="230" t="s">
        <v>1876</v>
      </c>
      <c r="F449" s="231" t="s">
        <v>945</v>
      </c>
      <c r="G449" s="232" t="s">
        <v>198</v>
      </c>
      <c r="H449" s="233">
        <v>12</v>
      </c>
      <c r="I449" s="234"/>
      <c r="J449" s="233">
        <f>ROUND(I449*H449,0)</f>
        <v>0</v>
      </c>
      <c r="K449" s="231" t="s">
        <v>20</v>
      </c>
      <c r="L449" s="235"/>
      <c r="M449" s="236" t="s">
        <v>20</v>
      </c>
      <c r="N449" s="237" t="s">
        <v>43</v>
      </c>
      <c r="O449" s="64"/>
      <c r="P449" s="189">
        <f>O449*H449</f>
        <v>0</v>
      </c>
      <c r="Q449" s="189">
        <v>0</v>
      </c>
      <c r="R449" s="189">
        <f>Q449*H449</f>
        <v>0</v>
      </c>
      <c r="S449" s="189">
        <v>0</v>
      </c>
      <c r="T449" s="190">
        <f>S449*H449</f>
        <v>0</v>
      </c>
      <c r="AR449" s="191" t="s">
        <v>365</v>
      </c>
      <c r="AT449" s="191" t="s">
        <v>345</v>
      </c>
      <c r="AU449" s="191" t="s">
        <v>81</v>
      </c>
      <c r="AY449" s="18" t="s">
        <v>141</v>
      </c>
      <c r="BE449" s="192">
        <f>IF(N449="základní",J449,0)</f>
        <v>0</v>
      </c>
      <c r="BF449" s="192">
        <f>IF(N449="snížená",J449,0)</f>
        <v>0</v>
      </c>
      <c r="BG449" s="192">
        <f>IF(N449="zákl. přenesená",J449,0)</f>
        <v>0</v>
      </c>
      <c r="BH449" s="192">
        <f>IF(N449="sníž. přenesená",J449,0)</f>
        <v>0</v>
      </c>
      <c r="BI449" s="192">
        <f>IF(N449="nulová",J449,0)</f>
        <v>0</v>
      </c>
      <c r="BJ449" s="18" t="s">
        <v>8</v>
      </c>
      <c r="BK449" s="192">
        <f>ROUND(I449*H449,0)</f>
        <v>0</v>
      </c>
      <c r="BL449" s="18" t="s">
        <v>244</v>
      </c>
      <c r="BM449" s="191" t="s">
        <v>2201</v>
      </c>
    </row>
    <row r="450" spans="2:65" s="1" customFormat="1" ht="10.199999999999999">
      <c r="B450" s="35"/>
      <c r="C450" s="36"/>
      <c r="D450" s="193" t="s">
        <v>148</v>
      </c>
      <c r="E450" s="36"/>
      <c r="F450" s="194" t="s">
        <v>945</v>
      </c>
      <c r="G450" s="36"/>
      <c r="H450" s="36"/>
      <c r="I450" s="108"/>
      <c r="J450" s="36"/>
      <c r="K450" s="36"/>
      <c r="L450" s="39"/>
      <c r="M450" s="195"/>
      <c r="N450" s="64"/>
      <c r="O450" s="64"/>
      <c r="P450" s="64"/>
      <c r="Q450" s="64"/>
      <c r="R450" s="64"/>
      <c r="S450" s="64"/>
      <c r="T450" s="65"/>
      <c r="AT450" s="18" t="s">
        <v>148</v>
      </c>
      <c r="AU450" s="18" t="s">
        <v>81</v>
      </c>
    </row>
    <row r="451" spans="2:65" s="1" customFormat="1" ht="14.4" customHeight="1">
      <c r="B451" s="35"/>
      <c r="C451" s="229" t="s">
        <v>687</v>
      </c>
      <c r="D451" s="229" t="s">
        <v>345</v>
      </c>
      <c r="E451" s="230" t="s">
        <v>1878</v>
      </c>
      <c r="F451" s="231" t="s">
        <v>949</v>
      </c>
      <c r="G451" s="232" t="s">
        <v>198</v>
      </c>
      <c r="H451" s="233">
        <v>10</v>
      </c>
      <c r="I451" s="234"/>
      <c r="J451" s="233">
        <f>ROUND(I451*H451,0)</f>
        <v>0</v>
      </c>
      <c r="K451" s="231" t="s">
        <v>20</v>
      </c>
      <c r="L451" s="235"/>
      <c r="M451" s="236" t="s">
        <v>20</v>
      </c>
      <c r="N451" s="237" t="s">
        <v>43</v>
      </c>
      <c r="O451" s="64"/>
      <c r="P451" s="189">
        <f>O451*H451</f>
        <v>0</v>
      </c>
      <c r="Q451" s="189">
        <v>0</v>
      </c>
      <c r="R451" s="189">
        <f>Q451*H451</f>
        <v>0</v>
      </c>
      <c r="S451" s="189">
        <v>0</v>
      </c>
      <c r="T451" s="190">
        <f>S451*H451</f>
        <v>0</v>
      </c>
      <c r="AR451" s="191" t="s">
        <v>365</v>
      </c>
      <c r="AT451" s="191" t="s">
        <v>345</v>
      </c>
      <c r="AU451" s="191" t="s">
        <v>81</v>
      </c>
      <c r="AY451" s="18" t="s">
        <v>141</v>
      </c>
      <c r="BE451" s="192">
        <f>IF(N451="základní",J451,0)</f>
        <v>0</v>
      </c>
      <c r="BF451" s="192">
        <f>IF(N451="snížená",J451,0)</f>
        <v>0</v>
      </c>
      <c r="BG451" s="192">
        <f>IF(N451="zákl. přenesená",J451,0)</f>
        <v>0</v>
      </c>
      <c r="BH451" s="192">
        <f>IF(N451="sníž. přenesená",J451,0)</f>
        <v>0</v>
      </c>
      <c r="BI451" s="192">
        <f>IF(N451="nulová",J451,0)</f>
        <v>0</v>
      </c>
      <c r="BJ451" s="18" t="s">
        <v>8</v>
      </c>
      <c r="BK451" s="192">
        <f>ROUND(I451*H451,0)</f>
        <v>0</v>
      </c>
      <c r="BL451" s="18" t="s">
        <v>244</v>
      </c>
      <c r="BM451" s="191" t="s">
        <v>2202</v>
      </c>
    </row>
    <row r="452" spans="2:65" s="1" customFormat="1" ht="10.199999999999999">
      <c r="B452" s="35"/>
      <c r="C452" s="36"/>
      <c r="D452" s="193" t="s">
        <v>148</v>
      </c>
      <c r="E452" s="36"/>
      <c r="F452" s="194" t="s">
        <v>949</v>
      </c>
      <c r="G452" s="36"/>
      <c r="H452" s="36"/>
      <c r="I452" s="108"/>
      <c r="J452" s="36"/>
      <c r="K452" s="36"/>
      <c r="L452" s="39"/>
      <c r="M452" s="195"/>
      <c r="N452" s="64"/>
      <c r="O452" s="64"/>
      <c r="P452" s="64"/>
      <c r="Q452" s="64"/>
      <c r="R452" s="64"/>
      <c r="S452" s="64"/>
      <c r="T452" s="65"/>
      <c r="AT452" s="18" t="s">
        <v>148</v>
      </c>
      <c r="AU452" s="18" t="s">
        <v>81</v>
      </c>
    </row>
    <row r="453" spans="2:65" s="1" customFormat="1" ht="14.4" customHeight="1">
      <c r="B453" s="35"/>
      <c r="C453" s="229" t="s">
        <v>692</v>
      </c>
      <c r="D453" s="229" t="s">
        <v>345</v>
      </c>
      <c r="E453" s="230" t="s">
        <v>1880</v>
      </c>
      <c r="F453" s="231" t="s">
        <v>953</v>
      </c>
      <c r="G453" s="232" t="s">
        <v>380</v>
      </c>
      <c r="H453" s="233">
        <v>2</v>
      </c>
      <c r="I453" s="234"/>
      <c r="J453" s="233">
        <f>ROUND(I453*H453,0)</f>
        <v>0</v>
      </c>
      <c r="K453" s="231" t="s">
        <v>20</v>
      </c>
      <c r="L453" s="235"/>
      <c r="M453" s="236" t="s">
        <v>20</v>
      </c>
      <c r="N453" s="237" t="s">
        <v>43</v>
      </c>
      <c r="O453" s="64"/>
      <c r="P453" s="189">
        <f>O453*H453</f>
        <v>0</v>
      </c>
      <c r="Q453" s="189">
        <v>0</v>
      </c>
      <c r="R453" s="189">
        <f>Q453*H453</f>
        <v>0</v>
      </c>
      <c r="S453" s="189">
        <v>0</v>
      </c>
      <c r="T453" s="190">
        <f>S453*H453</f>
        <v>0</v>
      </c>
      <c r="AR453" s="191" t="s">
        <v>365</v>
      </c>
      <c r="AT453" s="191" t="s">
        <v>345</v>
      </c>
      <c r="AU453" s="191" t="s">
        <v>81</v>
      </c>
      <c r="AY453" s="18" t="s">
        <v>141</v>
      </c>
      <c r="BE453" s="192">
        <f>IF(N453="základní",J453,0)</f>
        <v>0</v>
      </c>
      <c r="BF453" s="192">
        <f>IF(N453="snížená",J453,0)</f>
        <v>0</v>
      </c>
      <c r="BG453" s="192">
        <f>IF(N453="zákl. přenesená",J453,0)</f>
        <v>0</v>
      </c>
      <c r="BH453" s="192">
        <f>IF(N453="sníž. přenesená",J453,0)</f>
        <v>0</v>
      </c>
      <c r="BI453" s="192">
        <f>IF(N453="nulová",J453,0)</f>
        <v>0</v>
      </c>
      <c r="BJ453" s="18" t="s">
        <v>8</v>
      </c>
      <c r="BK453" s="192">
        <f>ROUND(I453*H453,0)</f>
        <v>0</v>
      </c>
      <c r="BL453" s="18" t="s">
        <v>244</v>
      </c>
      <c r="BM453" s="191" t="s">
        <v>2203</v>
      </c>
    </row>
    <row r="454" spans="2:65" s="1" customFormat="1" ht="10.199999999999999">
      <c r="B454" s="35"/>
      <c r="C454" s="36"/>
      <c r="D454" s="193" t="s">
        <v>148</v>
      </c>
      <c r="E454" s="36"/>
      <c r="F454" s="194" t="s">
        <v>953</v>
      </c>
      <c r="G454" s="36"/>
      <c r="H454" s="36"/>
      <c r="I454" s="108"/>
      <c r="J454" s="36"/>
      <c r="K454" s="36"/>
      <c r="L454" s="39"/>
      <c r="M454" s="195"/>
      <c r="N454" s="64"/>
      <c r="O454" s="64"/>
      <c r="P454" s="64"/>
      <c r="Q454" s="64"/>
      <c r="R454" s="64"/>
      <c r="S454" s="64"/>
      <c r="T454" s="65"/>
      <c r="AT454" s="18" t="s">
        <v>148</v>
      </c>
      <c r="AU454" s="18" t="s">
        <v>81</v>
      </c>
    </row>
    <row r="455" spans="2:65" s="1" customFormat="1" ht="14.4" customHeight="1">
      <c r="B455" s="35"/>
      <c r="C455" s="229" t="s">
        <v>694</v>
      </c>
      <c r="D455" s="229" t="s">
        <v>345</v>
      </c>
      <c r="E455" s="230" t="s">
        <v>956</v>
      </c>
      <c r="F455" s="231" t="s">
        <v>957</v>
      </c>
      <c r="G455" s="232" t="s">
        <v>380</v>
      </c>
      <c r="H455" s="233">
        <v>4</v>
      </c>
      <c r="I455" s="234"/>
      <c r="J455" s="233">
        <f>ROUND(I455*H455,0)</f>
        <v>0</v>
      </c>
      <c r="K455" s="231" t="s">
        <v>20</v>
      </c>
      <c r="L455" s="235"/>
      <c r="M455" s="236" t="s">
        <v>20</v>
      </c>
      <c r="N455" s="237" t="s">
        <v>43</v>
      </c>
      <c r="O455" s="64"/>
      <c r="P455" s="189">
        <f>O455*H455</f>
        <v>0</v>
      </c>
      <c r="Q455" s="189">
        <v>0</v>
      </c>
      <c r="R455" s="189">
        <f>Q455*H455</f>
        <v>0</v>
      </c>
      <c r="S455" s="189">
        <v>0</v>
      </c>
      <c r="T455" s="190">
        <f>S455*H455</f>
        <v>0</v>
      </c>
      <c r="AR455" s="191" t="s">
        <v>365</v>
      </c>
      <c r="AT455" s="191" t="s">
        <v>345</v>
      </c>
      <c r="AU455" s="191" t="s">
        <v>81</v>
      </c>
      <c r="AY455" s="18" t="s">
        <v>141</v>
      </c>
      <c r="BE455" s="192">
        <f>IF(N455="základní",J455,0)</f>
        <v>0</v>
      </c>
      <c r="BF455" s="192">
        <f>IF(N455="snížená",J455,0)</f>
        <v>0</v>
      </c>
      <c r="BG455" s="192">
        <f>IF(N455="zákl. přenesená",J455,0)</f>
        <v>0</v>
      </c>
      <c r="BH455" s="192">
        <f>IF(N455="sníž. přenesená",J455,0)</f>
        <v>0</v>
      </c>
      <c r="BI455" s="192">
        <f>IF(N455="nulová",J455,0)</f>
        <v>0</v>
      </c>
      <c r="BJ455" s="18" t="s">
        <v>8</v>
      </c>
      <c r="BK455" s="192">
        <f>ROUND(I455*H455,0)</f>
        <v>0</v>
      </c>
      <c r="BL455" s="18" t="s">
        <v>244</v>
      </c>
      <c r="BM455" s="191" t="s">
        <v>2204</v>
      </c>
    </row>
    <row r="456" spans="2:65" s="1" customFormat="1" ht="10.199999999999999">
      <c r="B456" s="35"/>
      <c r="C456" s="36"/>
      <c r="D456" s="193" t="s">
        <v>148</v>
      </c>
      <c r="E456" s="36"/>
      <c r="F456" s="194" t="s">
        <v>957</v>
      </c>
      <c r="G456" s="36"/>
      <c r="H456" s="36"/>
      <c r="I456" s="108"/>
      <c r="J456" s="36"/>
      <c r="K456" s="36"/>
      <c r="L456" s="39"/>
      <c r="M456" s="195"/>
      <c r="N456" s="64"/>
      <c r="O456" s="64"/>
      <c r="P456" s="64"/>
      <c r="Q456" s="64"/>
      <c r="R456" s="64"/>
      <c r="S456" s="64"/>
      <c r="T456" s="65"/>
      <c r="AT456" s="18" t="s">
        <v>148</v>
      </c>
      <c r="AU456" s="18" t="s">
        <v>81</v>
      </c>
    </row>
    <row r="457" spans="2:65" s="1" customFormat="1" ht="14.4" customHeight="1">
      <c r="B457" s="35"/>
      <c r="C457" s="229" t="s">
        <v>700</v>
      </c>
      <c r="D457" s="229" t="s">
        <v>345</v>
      </c>
      <c r="E457" s="230" t="s">
        <v>1883</v>
      </c>
      <c r="F457" s="231" t="s">
        <v>961</v>
      </c>
      <c r="G457" s="232" t="s">
        <v>380</v>
      </c>
      <c r="H457" s="233">
        <v>2</v>
      </c>
      <c r="I457" s="234"/>
      <c r="J457" s="233">
        <f>ROUND(I457*H457,0)</f>
        <v>0</v>
      </c>
      <c r="K457" s="231" t="s">
        <v>20</v>
      </c>
      <c r="L457" s="235"/>
      <c r="M457" s="236" t="s">
        <v>20</v>
      </c>
      <c r="N457" s="237" t="s">
        <v>43</v>
      </c>
      <c r="O457" s="64"/>
      <c r="P457" s="189">
        <f>O457*H457</f>
        <v>0</v>
      </c>
      <c r="Q457" s="189">
        <v>0</v>
      </c>
      <c r="R457" s="189">
        <f>Q457*H457</f>
        <v>0</v>
      </c>
      <c r="S457" s="189">
        <v>0</v>
      </c>
      <c r="T457" s="190">
        <f>S457*H457</f>
        <v>0</v>
      </c>
      <c r="AR457" s="191" t="s">
        <v>365</v>
      </c>
      <c r="AT457" s="191" t="s">
        <v>345</v>
      </c>
      <c r="AU457" s="191" t="s">
        <v>81</v>
      </c>
      <c r="AY457" s="18" t="s">
        <v>141</v>
      </c>
      <c r="BE457" s="192">
        <f>IF(N457="základní",J457,0)</f>
        <v>0</v>
      </c>
      <c r="BF457" s="192">
        <f>IF(N457="snížená",J457,0)</f>
        <v>0</v>
      </c>
      <c r="BG457" s="192">
        <f>IF(N457="zákl. přenesená",J457,0)</f>
        <v>0</v>
      </c>
      <c r="BH457" s="192">
        <f>IF(N457="sníž. přenesená",J457,0)</f>
        <v>0</v>
      </c>
      <c r="BI457" s="192">
        <f>IF(N457="nulová",J457,0)</f>
        <v>0</v>
      </c>
      <c r="BJ457" s="18" t="s">
        <v>8</v>
      </c>
      <c r="BK457" s="192">
        <f>ROUND(I457*H457,0)</f>
        <v>0</v>
      </c>
      <c r="BL457" s="18" t="s">
        <v>244</v>
      </c>
      <c r="BM457" s="191" t="s">
        <v>2205</v>
      </c>
    </row>
    <row r="458" spans="2:65" s="1" customFormat="1" ht="10.199999999999999">
      <c r="B458" s="35"/>
      <c r="C458" s="36"/>
      <c r="D458" s="193" t="s">
        <v>148</v>
      </c>
      <c r="E458" s="36"/>
      <c r="F458" s="194" t="s">
        <v>961</v>
      </c>
      <c r="G458" s="36"/>
      <c r="H458" s="36"/>
      <c r="I458" s="108"/>
      <c r="J458" s="36"/>
      <c r="K458" s="36"/>
      <c r="L458" s="39"/>
      <c r="M458" s="195"/>
      <c r="N458" s="64"/>
      <c r="O458" s="64"/>
      <c r="P458" s="64"/>
      <c r="Q458" s="64"/>
      <c r="R458" s="64"/>
      <c r="S458" s="64"/>
      <c r="T458" s="65"/>
      <c r="AT458" s="18" t="s">
        <v>148</v>
      </c>
      <c r="AU458" s="18" t="s">
        <v>81</v>
      </c>
    </row>
    <row r="459" spans="2:65" s="1" customFormat="1" ht="14.4" customHeight="1">
      <c r="B459" s="35"/>
      <c r="C459" s="229" t="s">
        <v>705</v>
      </c>
      <c r="D459" s="229" t="s">
        <v>345</v>
      </c>
      <c r="E459" s="230" t="s">
        <v>964</v>
      </c>
      <c r="F459" s="231" t="s">
        <v>965</v>
      </c>
      <c r="G459" s="232" t="s">
        <v>380</v>
      </c>
      <c r="H459" s="233">
        <v>4</v>
      </c>
      <c r="I459" s="234"/>
      <c r="J459" s="233">
        <f>ROUND(I459*H459,0)</f>
        <v>0</v>
      </c>
      <c r="K459" s="231" t="s">
        <v>20</v>
      </c>
      <c r="L459" s="235"/>
      <c r="M459" s="236" t="s">
        <v>20</v>
      </c>
      <c r="N459" s="237" t="s">
        <v>43</v>
      </c>
      <c r="O459" s="64"/>
      <c r="P459" s="189">
        <f>O459*H459</f>
        <v>0</v>
      </c>
      <c r="Q459" s="189">
        <v>0</v>
      </c>
      <c r="R459" s="189">
        <f>Q459*H459</f>
        <v>0</v>
      </c>
      <c r="S459" s="189">
        <v>0</v>
      </c>
      <c r="T459" s="190">
        <f>S459*H459</f>
        <v>0</v>
      </c>
      <c r="AR459" s="191" t="s">
        <v>365</v>
      </c>
      <c r="AT459" s="191" t="s">
        <v>345</v>
      </c>
      <c r="AU459" s="191" t="s">
        <v>81</v>
      </c>
      <c r="AY459" s="18" t="s">
        <v>141</v>
      </c>
      <c r="BE459" s="192">
        <f>IF(N459="základní",J459,0)</f>
        <v>0</v>
      </c>
      <c r="BF459" s="192">
        <f>IF(N459="snížená",J459,0)</f>
        <v>0</v>
      </c>
      <c r="BG459" s="192">
        <f>IF(N459="zákl. přenesená",J459,0)</f>
        <v>0</v>
      </c>
      <c r="BH459" s="192">
        <f>IF(N459="sníž. přenesená",J459,0)</f>
        <v>0</v>
      </c>
      <c r="BI459" s="192">
        <f>IF(N459="nulová",J459,0)</f>
        <v>0</v>
      </c>
      <c r="BJ459" s="18" t="s">
        <v>8</v>
      </c>
      <c r="BK459" s="192">
        <f>ROUND(I459*H459,0)</f>
        <v>0</v>
      </c>
      <c r="BL459" s="18" t="s">
        <v>244</v>
      </c>
      <c r="BM459" s="191" t="s">
        <v>2206</v>
      </c>
    </row>
    <row r="460" spans="2:65" s="1" customFormat="1" ht="10.199999999999999">
      <c r="B460" s="35"/>
      <c r="C460" s="36"/>
      <c r="D460" s="193" t="s">
        <v>148</v>
      </c>
      <c r="E460" s="36"/>
      <c r="F460" s="194" t="s">
        <v>965</v>
      </c>
      <c r="G460" s="36"/>
      <c r="H460" s="36"/>
      <c r="I460" s="108"/>
      <c r="J460" s="36"/>
      <c r="K460" s="36"/>
      <c r="L460" s="39"/>
      <c r="M460" s="195"/>
      <c r="N460" s="64"/>
      <c r="O460" s="64"/>
      <c r="P460" s="64"/>
      <c r="Q460" s="64"/>
      <c r="R460" s="64"/>
      <c r="S460" s="64"/>
      <c r="T460" s="65"/>
      <c r="AT460" s="18" t="s">
        <v>148</v>
      </c>
      <c r="AU460" s="18" t="s">
        <v>81</v>
      </c>
    </row>
    <row r="461" spans="2:65" s="1" customFormat="1" ht="14.4" customHeight="1">
      <c r="B461" s="35"/>
      <c r="C461" s="229" t="s">
        <v>713</v>
      </c>
      <c r="D461" s="229" t="s">
        <v>345</v>
      </c>
      <c r="E461" s="230" t="s">
        <v>1888</v>
      </c>
      <c r="F461" s="231" t="s">
        <v>973</v>
      </c>
      <c r="G461" s="232" t="s">
        <v>380</v>
      </c>
      <c r="H461" s="233">
        <v>2</v>
      </c>
      <c r="I461" s="234"/>
      <c r="J461" s="233">
        <f>ROUND(I461*H461,0)</f>
        <v>0</v>
      </c>
      <c r="K461" s="231" t="s">
        <v>20</v>
      </c>
      <c r="L461" s="235"/>
      <c r="M461" s="236" t="s">
        <v>20</v>
      </c>
      <c r="N461" s="237" t="s">
        <v>43</v>
      </c>
      <c r="O461" s="64"/>
      <c r="P461" s="189">
        <f>O461*H461</f>
        <v>0</v>
      </c>
      <c r="Q461" s="189">
        <v>0</v>
      </c>
      <c r="R461" s="189">
        <f>Q461*H461</f>
        <v>0</v>
      </c>
      <c r="S461" s="189">
        <v>0</v>
      </c>
      <c r="T461" s="190">
        <f>S461*H461</f>
        <v>0</v>
      </c>
      <c r="AR461" s="191" t="s">
        <v>365</v>
      </c>
      <c r="AT461" s="191" t="s">
        <v>345</v>
      </c>
      <c r="AU461" s="191" t="s">
        <v>81</v>
      </c>
      <c r="AY461" s="18" t="s">
        <v>141</v>
      </c>
      <c r="BE461" s="192">
        <f>IF(N461="základní",J461,0)</f>
        <v>0</v>
      </c>
      <c r="BF461" s="192">
        <f>IF(N461="snížená",J461,0)</f>
        <v>0</v>
      </c>
      <c r="BG461" s="192">
        <f>IF(N461="zákl. přenesená",J461,0)</f>
        <v>0</v>
      </c>
      <c r="BH461" s="192">
        <f>IF(N461="sníž. přenesená",J461,0)</f>
        <v>0</v>
      </c>
      <c r="BI461" s="192">
        <f>IF(N461="nulová",J461,0)</f>
        <v>0</v>
      </c>
      <c r="BJ461" s="18" t="s">
        <v>8</v>
      </c>
      <c r="BK461" s="192">
        <f>ROUND(I461*H461,0)</f>
        <v>0</v>
      </c>
      <c r="BL461" s="18" t="s">
        <v>244</v>
      </c>
      <c r="BM461" s="191" t="s">
        <v>2207</v>
      </c>
    </row>
    <row r="462" spans="2:65" s="1" customFormat="1" ht="10.199999999999999">
      <c r="B462" s="35"/>
      <c r="C462" s="36"/>
      <c r="D462" s="193" t="s">
        <v>148</v>
      </c>
      <c r="E462" s="36"/>
      <c r="F462" s="194" t="s">
        <v>973</v>
      </c>
      <c r="G462" s="36"/>
      <c r="H462" s="36"/>
      <c r="I462" s="108"/>
      <c r="J462" s="36"/>
      <c r="K462" s="36"/>
      <c r="L462" s="39"/>
      <c r="M462" s="195"/>
      <c r="N462" s="64"/>
      <c r="O462" s="64"/>
      <c r="P462" s="64"/>
      <c r="Q462" s="64"/>
      <c r="R462" s="64"/>
      <c r="S462" s="64"/>
      <c r="T462" s="65"/>
      <c r="AT462" s="18" t="s">
        <v>148</v>
      </c>
      <c r="AU462" s="18" t="s">
        <v>81</v>
      </c>
    </row>
    <row r="463" spans="2:65" s="1" customFormat="1" ht="14.4" customHeight="1">
      <c r="B463" s="35"/>
      <c r="C463" s="229" t="s">
        <v>718</v>
      </c>
      <c r="D463" s="229" t="s">
        <v>345</v>
      </c>
      <c r="E463" s="230" t="s">
        <v>976</v>
      </c>
      <c r="F463" s="231" t="s">
        <v>977</v>
      </c>
      <c r="G463" s="232" t="s">
        <v>380</v>
      </c>
      <c r="H463" s="233">
        <v>4</v>
      </c>
      <c r="I463" s="234"/>
      <c r="J463" s="233">
        <f>ROUND(I463*H463,0)</f>
        <v>0</v>
      </c>
      <c r="K463" s="231" t="s">
        <v>20</v>
      </c>
      <c r="L463" s="235"/>
      <c r="M463" s="236" t="s">
        <v>20</v>
      </c>
      <c r="N463" s="237" t="s">
        <v>43</v>
      </c>
      <c r="O463" s="64"/>
      <c r="P463" s="189">
        <f>O463*H463</f>
        <v>0</v>
      </c>
      <c r="Q463" s="189">
        <v>0</v>
      </c>
      <c r="R463" s="189">
        <f>Q463*H463</f>
        <v>0</v>
      </c>
      <c r="S463" s="189">
        <v>0</v>
      </c>
      <c r="T463" s="190">
        <f>S463*H463</f>
        <v>0</v>
      </c>
      <c r="AR463" s="191" t="s">
        <v>365</v>
      </c>
      <c r="AT463" s="191" t="s">
        <v>345</v>
      </c>
      <c r="AU463" s="191" t="s">
        <v>81</v>
      </c>
      <c r="AY463" s="18" t="s">
        <v>141</v>
      </c>
      <c r="BE463" s="192">
        <f>IF(N463="základní",J463,0)</f>
        <v>0</v>
      </c>
      <c r="BF463" s="192">
        <f>IF(N463="snížená",J463,0)</f>
        <v>0</v>
      </c>
      <c r="BG463" s="192">
        <f>IF(N463="zákl. přenesená",J463,0)</f>
        <v>0</v>
      </c>
      <c r="BH463" s="192">
        <f>IF(N463="sníž. přenesená",J463,0)</f>
        <v>0</v>
      </c>
      <c r="BI463" s="192">
        <f>IF(N463="nulová",J463,0)</f>
        <v>0</v>
      </c>
      <c r="BJ463" s="18" t="s">
        <v>8</v>
      </c>
      <c r="BK463" s="192">
        <f>ROUND(I463*H463,0)</f>
        <v>0</v>
      </c>
      <c r="BL463" s="18" t="s">
        <v>244</v>
      </c>
      <c r="BM463" s="191" t="s">
        <v>2208</v>
      </c>
    </row>
    <row r="464" spans="2:65" s="1" customFormat="1" ht="10.199999999999999">
      <c r="B464" s="35"/>
      <c r="C464" s="36"/>
      <c r="D464" s="193" t="s">
        <v>148</v>
      </c>
      <c r="E464" s="36"/>
      <c r="F464" s="194" t="s">
        <v>977</v>
      </c>
      <c r="G464" s="36"/>
      <c r="H464" s="36"/>
      <c r="I464" s="108"/>
      <c r="J464" s="36"/>
      <c r="K464" s="36"/>
      <c r="L464" s="39"/>
      <c r="M464" s="195"/>
      <c r="N464" s="64"/>
      <c r="O464" s="64"/>
      <c r="P464" s="64"/>
      <c r="Q464" s="64"/>
      <c r="R464" s="64"/>
      <c r="S464" s="64"/>
      <c r="T464" s="65"/>
      <c r="AT464" s="18" t="s">
        <v>148</v>
      </c>
      <c r="AU464" s="18" t="s">
        <v>81</v>
      </c>
    </row>
    <row r="465" spans="2:65" s="1" customFormat="1" ht="14.4" customHeight="1">
      <c r="B465" s="35"/>
      <c r="C465" s="229" t="s">
        <v>723</v>
      </c>
      <c r="D465" s="229" t="s">
        <v>345</v>
      </c>
      <c r="E465" s="230" t="s">
        <v>984</v>
      </c>
      <c r="F465" s="231" t="s">
        <v>985</v>
      </c>
      <c r="G465" s="232" t="s">
        <v>380</v>
      </c>
      <c r="H465" s="233">
        <v>4</v>
      </c>
      <c r="I465" s="234"/>
      <c r="J465" s="233">
        <f>ROUND(I465*H465,0)</f>
        <v>0</v>
      </c>
      <c r="K465" s="231" t="s">
        <v>20</v>
      </c>
      <c r="L465" s="235"/>
      <c r="M465" s="236" t="s">
        <v>20</v>
      </c>
      <c r="N465" s="237" t="s">
        <v>43</v>
      </c>
      <c r="O465" s="64"/>
      <c r="P465" s="189">
        <f>O465*H465</f>
        <v>0</v>
      </c>
      <c r="Q465" s="189">
        <v>0</v>
      </c>
      <c r="R465" s="189">
        <f>Q465*H465</f>
        <v>0</v>
      </c>
      <c r="S465" s="189">
        <v>0</v>
      </c>
      <c r="T465" s="190">
        <f>S465*H465</f>
        <v>0</v>
      </c>
      <c r="AR465" s="191" t="s">
        <v>365</v>
      </c>
      <c r="AT465" s="191" t="s">
        <v>345</v>
      </c>
      <c r="AU465" s="191" t="s">
        <v>81</v>
      </c>
      <c r="AY465" s="18" t="s">
        <v>141</v>
      </c>
      <c r="BE465" s="192">
        <f>IF(N465="základní",J465,0)</f>
        <v>0</v>
      </c>
      <c r="BF465" s="192">
        <f>IF(N465="snížená",J465,0)</f>
        <v>0</v>
      </c>
      <c r="BG465" s="192">
        <f>IF(N465="zákl. přenesená",J465,0)</f>
        <v>0</v>
      </c>
      <c r="BH465" s="192">
        <f>IF(N465="sníž. přenesená",J465,0)</f>
        <v>0</v>
      </c>
      <c r="BI465" s="192">
        <f>IF(N465="nulová",J465,0)</f>
        <v>0</v>
      </c>
      <c r="BJ465" s="18" t="s">
        <v>8</v>
      </c>
      <c r="BK465" s="192">
        <f>ROUND(I465*H465,0)</f>
        <v>0</v>
      </c>
      <c r="BL465" s="18" t="s">
        <v>244</v>
      </c>
      <c r="BM465" s="191" t="s">
        <v>2209</v>
      </c>
    </row>
    <row r="466" spans="2:65" s="1" customFormat="1" ht="10.199999999999999">
      <c r="B466" s="35"/>
      <c r="C466" s="36"/>
      <c r="D466" s="193" t="s">
        <v>148</v>
      </c>
      <c r="E466" s="36"/>
      <c r="F466" s="194" t="s">
        <v>985</v>
      </c>
      <c r="G466" s="36"/>
      <c r="H466" s="36"/>
      <c r="I466" s="108"/>
      <c r="J466" s="36"/>
      <c r="K466" s="36"/>
      <c r="L466" s="39"/>
      <c r="M466" s="195"/>
      <c r="N466" s="64"/>
      <c r="O466" s="64"/>
      <c r="P466" s="64"/>
      <c r="Q466" s="64"/>
      <c r="R466" s="64"/>
      <c r="S466" s="64"/>
      <c r="T466" s="65"/>
      <c r="AT466" s="18" t="s">
        <v>148</v>
      </c>
      <c r="AU466" s="18" t="s">
        <v>81</v>
      </c>
    </row>
    <row r="467" spans="2:65" s="1" customFormat="1" ht="14.4" customHeight="1">
      <c r="B467" s="35"/>
      <c r="C467" s="229" t="s">
        <v>729</v>
      </c>
      <c r="D467" s="229" t="s">
        <v>345</v>
      </c>
      <c r="E467" s="230" t="s">
        <v>2210</v>
      </c>
      <c r="F467" s="231" t="s">
        <v>2211</v>
      </c>
      <c r="G467" s="232" t="s">
        <v>380</v>
      </c>
      <c r="H467" s="233">
        <v>1</v>
      </c>
      <c r="I467" s="234"/>
      <c r="J467" s="233">
        <f>ROUND(I467*H467,0)</f>
        <v>0</v>
      </c>
      <c r="K467" s="231" t="s">
        <v>20</v>
      </c>
      <c r="L467" s="235"/>
      <c r="M467" s="236" t="s">
        <v>20</v>
      </c>
      <c r="N467" s="237" t="s">
        <v>43</v>
      </c>
      <c r="O467" s="64"/>
      <c r="P467" s="189">
        <f>O467*H467</f>
        <v>0</v>
      </c>
      <c r="Q467" s="189">
        <v>0</v>
      </c>
      <c r="R467" s="189">
        <f>Q467*H467</f>
        <v>0</v>
      </c>
      <c r="S467" s="189">
        <v>0</v>
      </c>
      <c r="T467" s="190">
        <f>S467*H467</f>
        <v>0</v>
      </c>
      <c r="AR467" s="191" t="s">
        <v>365</v>
      </c>
      <c r="AT467" s="191" t="s">
        <v>345</v>
      </c>
      <c r="AU467" s="191" t="s">
        <v>81</v>
      </c>
      <c r="AY467" s="18" t="s">
        <v>141</v>
      </c>
      <c r="BE467" s="192">
        <f>IF(N467="základní",J467,0)</f>
        <v>0</v>
      </c>
      <c r="BF467" s="192">
        <f>IF(N467="snížená",J467,0)</f>
        <v>0</v>
      </c>
      <c r="BG467" s="192">
        <f>IF(N467="zákl. přenesená",J467,0)</f>
        <v>0</v>
      </c>
      <c r="BH467" s="192">
        <f>IF(N467="sníž. přenesená",J467,0)</f>
        <v>0</v>
      </c>
      <c r="BI467" s="192">
        <f>IF(N467="nulová",J467,0)</f>
        <v>0</v>
      </c>
      <c r="BJ467" s="18" t="s">
        <v>8</v>
      </c>
      <c r="BK467" s="192">
        <f>ROUND(I467*H467,0)</f>
        <v>0</v>
      </c>
      <c r="BL467" s="18" t="s">
        <v>244</v>
      </c>
      <c r="BM467" s="191" t="s">
        <v>2212</v>
      </c>
    </row>
    <row r="468" spans="2:65" s="1" customFormat="1" ht="10.199999999999999">
      <c r="B468" s="35"/>
      <c r="C468" s="36"/>
      <c r="D468" s="193" t="s">
        <v>148</v>
      </c>
      <c r="E468" s="36"/>
      <c r="F468" s="194" t="s">
        <v>2211</v>
      </c>
      <c r="G468" s="36"/>
      <c r="H468" s="36"/>
      <c r="I468" s="108"/>
      <c r="J468" s="36"/>
      <c r="K468" s="36"/>
      <c r="L468" s="39"/>
      <c r="M468" s="195"/>
      <c r="N468" s="64"/>
      <c r="O468" s="64"/>
      <c r="P468" s="64"/>
      <c r="Q468" s="64"/>
      <c r="R468" s="64"/>
      <c r="S468" s="64"/>
      <c r="T468" s="65"/>
      <c r="AT468" s="18" t="s">
        <v>148</v>
      </c>
      <c r="AU468" s="18" t="s">
        <v>81</v>
      </c>
    </row>
    <row r="469" spans="2:65" s="1" customFormat="1" ht="14.4" customHeight="1">
      <c r="B469" s="35"/>
      <c r="C469" s="229" t="s">
        <v>733</v>
      </c>
      <c r="D469" s="229" t="s">
        <v>345</v>
      </c>
      <c r="E469" s="230" t="s">
        <v>2213</v>
      </c>
      <c r="F469" s="231" t="s">
        <v>2214</v>
      </c>
      <c r="G469" s="232" t="s">
        <v>380</v>
      </c>
      <c r="H469" s="233">
        <v>2</v>
      </c>
      <c r="I469" s="234"/>
      <c r="J469" s="233">
        <f>ROUND(I469*H469,0)</f>
        <v>0</v>
      </c>
      <c r="K469" s="231" t="s">
        <v>20</v>
      </c>
      <c r="L469" s="235"/>
      <c r="M469" s="236" t="s">
        <v>20</v>
      </c>
      <c r="N469" s="237" t="s">
        <v>43</v>
      </c>
      <c r="O469" s="64"/>
      <c r="P469" s="189">
        <f>O469*H469</f>
        <v>0</v>
      </c>
      <c r="Q469" s="189">
        <v>0</v>
      </c>
      <c r="R469" s="189">
        <f>Q469*H469</f>
        <v>0</v>
      </c>
      <c r="S469" s="189">
        <v>0</v>
      </c>
      <c r="T469" s="190">
        <f>S469*H469</f>
        <v>0</v>
      </c>
      <c r="AR469" s="191" t="s">
        <v>365</v>
      </c>
      <c r="AT469" s="191" t="s">
        <v>345</v>
      </c>
      <c r="AU469" s="191" t="s">
        <v>81</v>
      </c>
      <c r="AY469" s="18" t="s">
        <v>141</v>
      </c>
      <c r="BE469" s="192">
        <f>IF(N469="základní",J469,0)</f>
        <v>0</v>
      </c>
      <c r="BF469" s="192">
        <f>IF(N469="snížená",J469,0)</f>
        <v>0</v>
      </c>
      <c r="BG469" s="192">
        <f>IF(N469="zákl. přenesená",J469,0)</f>
        <v>0</v>
      </c>
      <c r="BH469" s="192">
        <f>IF(N469="sníž. přenesená",J469,0)</f>
        <v>0</v>
      </c>
      <c r="BI469" s="192">
        <f>IF(N469="nulová",J469,0)</f>
        <v>0</v>
      </c>
      <c r="BJ469" s="18" t="s">
        <v>8</v>
      </c>
      <c r="BK469" s="192">
        <f>ROUND(I469*H469,0)</f>
        <v>0</v>
      </c>
      <c r="BL469" s="18" t="s">
        <v>244</v>
      </c>
      <c r="BM469" s="191" t="s">
        <v>2215</v>
      </c>
    </row>
    <row r="470" spans="2:65" s="1" customFormat="1" ht="10.199999999999999">
      <c r="B470" s="35"/>
      <c r="C470" s="36"/>
      <c r="D470" s="193" t="s">
        <v>148</v>
      </c>
      <c r="E470" s="36"/>
      <c r="F470" s="194" t="s">
        <v>2214</v>
      </c>
      <c r="G470" s="36"/>
      <c r="H470" s="36"/>
      <c r="I470" s="108"/>
      <c r="J470" s="36"/>
      <c r="K470" s="36"/>
      <c r="L470" s="39"/>
      <c r="M470" s="195"/>
      <c r="N470" s="64"/>
      <c r="O470" s="64"/>
      <c r="P470" s="64"/>
      <c r="Q470" s="64"/>
      <c r="R470" s="64"/>
      <c r="S470" s="64"/>
      <c r="T470" s="65"/>
      <c r="AT470" s="18" t="s">
        <v>148</v>
      </c>
      <c r="AU470" s="18" t="s">
        <v>81</v>
      </c>
    </row>
    <row r="471" spans="2:65" s="1" customFormat="1" ht="14.4" customHeight="1">
      <c r="B471" s="35"/>
      <c r="C471" s="229" t="s">
        <v>738</v>
      </c>
      <c r="D471" s="229" t="s">
        <v>345</v>
      </c>
      <c r="E471" s="230" t="s">
        <v>2216</v>
      </c>
      <c r="F471" s="231" t="s">
        <v>2217</v>
      </c>
      <c r="G471" s="232" t="s">
        <v>380</v>
      </c>
      <c r="H471" s="233">
        <v>2</v>
      </c>
      <c r="I471" s="234"/>
      <c r="J471" s="233">
        <f>ROUND(I471*H471,0)</f>
        <v>0</v>
      </c>
      <c r="K471" s="231" t="s">
        <v>20</v>
      </c>
      <c r="L471" s="235"/>
      <c r="M471" s="236" t="s">
        <v>20</v>
      </c>
      <c r="N471" s="237" t="s">
        <v>43</v>
      </c>
      <c r="O471" s="64"/>
      <c r="P471" s="189">
        <f>O471*H471</f>
        <v>0</v>
      </c>
      <c r="Q471" s="189">
        <v>0</v>
      </c>
      <c r="R471" s="189">
        <f>Q471*H471</f>
        <v>0</v>
      </c>
      <c r="S471" s="189">
        <v>0</v>
      </c>
      <c r="T471" s="190">
        <f>S471*H471</f>
        <v>0</v>
      </c>
      <c r="AR471" s="191" t="s">
        <v>365</v>
      </c>
      <c r="AT471" s="191" t="s">
        <v>345</v>
      </c>
      <c r="AU471" s="191" t="s">
        <v>81</v>
      </c>
      <c r="AY471" s="18" t="s">
        <v>141</v>
      </c>
      <c r="BE471" s="192">
        <f>IF(N471="základní",J471,0)</f>
        <v>0</v>
      </c>
      <c r="BF471" s="192">
        <f>IF(N471="snížená",J471,0)</f>
        <v>0</v>
      </c>
      <c r="BG471" s="192">
        <f>IF(N471="zákl. přenesená",J471,0)</f>
        <v>0</v>
      </c>
      <c r="BH471" s="192">
        <f>IF(N471="sníž. přenesená",J471,0)</f>
        <v>0</v>
      </c>
      <c r="BI471" s="192">
        <f>IF(N471="nulová",J471,0)</f>
        <v>0</v>
      </c>
      <c r="BJ471" s="18" t="s">
        <v>8</v>
      </c>
      <c r="BK471" s="192">
        <f>ROUND(I471*H471,0)</f>
        <v>0</v>
      </c>
      <c r="BL471" s="18" t="s">
        <v>244</v>
      </c>
      <c r="BM471" s="191" t="s">
        <v>2218</v>
      </c>
    </row>
    <row r="472" spans="2:65" s="1" customFormat="1" ht="10.199999999999999">
      <c r="B472" s="35"/>
      <c r="C472" s="36"/>
      <c r="D472" s="193" t="s">
        <v>148</v>
      </c>
      <c r="E472" s="36"/>
      <c r="F472" s="194" t="s">
        <v>2217</v>
      </c>
      <c r="G472" s="36"/>
      <c r="H472" s="36"/>
      <c r="I472" s="108"/>
      <c r="J472" s="36"/>
      <c r="K472" s="36"/>
      <c r="L472" s="39"/>
      <c r="M472" s="195"/>
      <c r="N472" s="64"/>
      <c r="O472" s="64"/>
      <c r="P472" s="64"/>
      <c r="Q472" s="64"/>
      <c r="R472" s="64"/>
      <c r="S472" s="64"/>
      <c r="T472" s="65"/>
      <c r="AT472" s="18" t="s">
        <v>148</v>
      </c>
      <c r="AU472" s="18" t="s">
        <v>81</v>
      </c>
    </row>
    <row r="473" spans="2:65" s="1" customFormat="1" ht="14.4" customHeight="1">
      <c r="B473" s="35"/>
      <c r="C473" s="229" t="s">
        <v>744</v>
      </c>
      <c r="D473" s="229" t="s">
        <v>345</v>
      </c>
      <c r="E473" s="230" t="s">
        <v>1896</v>
      </c>
      <c r="F473" s="231" t="s">
        <v>993</v>
      </c>
      <c r="G473" s="232" t="s">
        <v>380</v>
      </c>
      <c r="H473" s="233">
        <v>4</v>
      </c>
      <c r="I473" s="234"/>
      <c r="J473" s="233">
        <f>ROUND(I473*H473,0)</f>
        <v>0</v>
      </c>
      <c r="K473" s="231" t="s">
        <v>20</v>
      </c>
      <c r="L473" s="235"/>
      <c r="M473" s="236" t="s">
        <v>20</v>
      </c>
      <c r="N473" s="237" t="s">
        <v>43</v>
      </c>
      <c r="O473" s="64"/>
      <c r="P473" s="189">
        <f>O473*H473</f>
        <v>0</v>
      </c>
      <c r="Q473" s="189">
        <v>0</v>
      </c>
      <c r="R473" s="189">
        <f>Q473*H473</f>
        <v>0</v>
      </c>
      <c r="S473" s="189">
        <v>0</v>
      </c>
      <c r="T473" s="190">
        <f>S473*H473</f>
        <v>0</v>
      </c>
      <c r="AR473" s="191" t="s">
        <v>365</v>
      </c>
      <c r="AT473" s="191" t="s">
        <v>345</v>
      </c>
      <c r="AU473" s="191" t="s">
        <v>81</v>
      </c>
      <c r="AY473" s="18" t="s">
        <v>141</v>
      </c>
      <c r="BE473" s="192">
        <f>IF(N473="základní",J473,0)</f>
        <v>0</v>
      </c>
      <c r="BF473" s="192">
        <f>IF(N473="snížená",J473,0)</f>
        <v>0</v>
      </c>
      <c r="BG473" s="192">
        <f>IF(N473="zákl. přenesená",J473,0)</f>
        <v>0</v>
      </c>
      <c r="BH473" s="192">
        <f>IF(N473="sníž. přenesená",J473,0)</f>
        <v>0</v>
      </c>
      <c r="BI473" s="192">
        <f>IF(N473="nulová",J473,0)</f>
        <v>0</v>
      </c>
      <c r="BJ473" s="18" t="s">
        <v>8</v>
      </c>
      <c r="BK473" s="192">
        <f>ROUND(I473*H473,0)</f>
        <v>0</v>
      </c>
      <c r="BL473" s="18" t="s">
        <v>244</v>
      </c>
      <c r="BM473" s="191" t="s">
        <v>2219</v>
      </c>
    </row>
    <row r="474" spans="2:65" s="1" customFormat="1" ht="10.199999999999999">
      <c r="B474" s="35"/>
      <c r="C474" s="36"/>
      <c r="D474" s="193" t="s">
        <v>148</v>
      </c>
      <c r="E474" s="36"/>
      <c r="F474" s="194" t="s">
        <v>993</v>
      </c>
      <c r="G474" s="36"/>
      <c r="H474" s="36"/>
      <c r="I474" s="108"/>
      <c r="J474" s="36"/>
      <c r="K474" s="36"/>
      <c r="L474" s="39"/>
      <c r="M474" s="195"/>
      <c r="N474" s="64"/>
      <c r="O474" s="64"/>
      <c r="P474" s="64"/>
      <c r="Q474" s="64"/>
      <c r="R474" s="64"/>
      <c r="S474" s="64"/>
      <c r="T474" s="65"/>
      <c r="AT474" s="18" t="s">
        <v>148</v>
      </c>
      <c r="AU474" s="18" t="s">
        <v>81</v>
      </c>
    </row>
    <row r="475" spans="2:65" s="1" customFormat="1" ht="14.4" customHeight="1">
      <c r="B475" s="35"/>
      <c r="C475" s="229" t="s">
        <v>27</v>
      </c>
      <c r="D475" s="229" t="s">
        <v>345</v>
      </c>
      <c r="E475" s="230" t="s">
        <v>2220</v>
      </c>
      <c r="F475" s="231" t="s">
        <v>2221</v>
      </c>
      <c r="G475" s="232" t="s">
        <v>380</v>
      </c>
      <c r="H475" s="233">
        <v>3</v>
      </c>
      <c r="I475" s="234"/>
      <c r="J475" s="233">
        <f>ROUND(I475*H475,0)</f>
        <v>0</v>
      </c>
      <c r="K475" s="231" t="s">
        <v>20</v>
      </c>
      <c r="L475" s="235"/>
      <c r="M475" s="236" t="s">
        <v>20</v>
      </c>
      <c r="N475" s="237" t="s">
        <v>43</v>
      </c>
      <c r="O475" s="64"/>
      <c r="P475" s="189">
        <f>O475*H475</f>
        <v>0</v>
      </c>
      <c r="Q475" s="189">
        <v>0</v>
      </c>
      <c r="R475" s="189">
        <f>Q475*H475</f>
        <v>0</v>
      </c>
      <c r="S475" s="189">
        <v>0</v>
      </c>
      <c r="T475" s="190">
        <f>S475*H475</f>
        <v>0</v>
      </c>
      <c r="AR475" s="191" t="s">
        <v>365</v>
      </c>
      <c r="AT475" s="191" t="s">
        <v>345</v>
      </c>
      <c r="AU475" s="191" t="s">
        <v>81</v>
      </c>
      <c r="AY475" s="18" t="s">
        <v>141</v>
      </c>
      <c r="BE475" s="192">
        <f>IF(N475="základní",J475,0)</f>
        <v>0</v>
      </c>
      <c r="BF475" s="192">
        <f>IF(N475="snížená",J475,0)</f>
        <v>0</v>
      </c>
      <c r="BG475" s="192">
        <f>IF(N475="zákl. přenesená",J475,0)</f>
        <v>0</v>
      </c>
      <c r="BH475" s="192">
        <f>IF(N475="sníž. přenesená",J475,0)</f>
        <v>0</v>
      </c>
      <c r="BI475" s="192">
        <f>IF(N475="nulová",J475,0)</f>
        <v>0</v>
      </c>
      <c r="BJ475" s="18" t="s">
        <v>8</v>
      </c>
      <c r="BK475" s="192">
        <f>ROUND(I475*H475,0)</f>
        <v>0</v>
      </c>
      <c r="BL475" s="18" t="s">
        <v>244</v>
      </c>
      <c r="BM475" s="191" t="s">
        <v>2222</v>
      </c>
    </row>
    <row r="476" spans="2:65" s="1" customFormat="1" ht="10.199999999999999">
      <c r="B476" s="35"/>
      <c r="C476" s="36"/>
      <c r="D476" s="193" t="s">
        <v>148</v>
      </c>
      <c r="E476" s="36"/>
      <c r="F476" s="194" t="s">
        <v>2221</v>
      </c>
      <c r="G476" s="36"/>
      <c r="H476" s="36"/>
      <c r="I476" s="108"/>
      <c r="J476" s="36"/>
      <c r="K476" s="36"/>
      <c r="L476" s="39"/>
      <c r="M476" s="195"/>
      <c r="N476" s="64"/>
      <c r="O476" s="64"/>
      <c r="P476" s="64"/>
      <c r="Q476" s="64"/>
      <c r="R476" s="64"/>
      <c r="S476" s="64"/>
      <c r="T476" s="65"/>
      <c r="AT476" s="18" t="s">
        <v>148</v>
      </c>
      <c r="AU476" s="18" t="s">
        <v>81</v>
      </c>
    </row>
    <row r="477" spans="2:65" s="1" customFormat="1" ht="14.4" customHeight="1">
      <c r="B477" s="35"/>
      <c r="C477" s="229" t="s">
        <v>753</v>
      </c>
      <c r="D477" s="229" t="s">
        <v>345</v>
      </c>
      <c r="E477" s="230" t="s">
        <v>2223</v>
      </c>
      <c r="F477" s="231" t="s">
        <v>2224</v>
      </c>
      <c r="G477" s="232" t="s">
        <v>380</v>
      </c>
      <c r="H477" s="233">
        <v>6</v>
      </c>
      <c r="I477" s="234"/>
      <c r="J477" s="233">
        <f>ROUND(I477*H477,0)</f>
        <v>0</v>
      </c>
      <c r="K477" s="231" t="s">
        <v>20</v>
      </c>
      <c r="L477" s="235"/>
      <c r="M477" s="236" t="s">
        <v>20</v>
      </c>
      <c r="N477" s="237" t="s">
        <v>43</v>
      </c>
      <c r="O477" s="64"/>
      <c r="P477" s="189">
        <f>O477*H477</f>
        <v>0</v>
      </c>
      <c r="Q477" s="189">
        <v>0</v>
      </c>
      <c r="R477" s="189">
        <f>Q477*H477</f>
        <v>0</v>
      </c>
      <c r="S477" s="189">
        <v>0</v>
      </c>
      <c r="T477" s="190">
        <f>S477*H477</f>
        <v>0</v>
      </c>
      <c r="AR477" s="191" t="s">
        <v>365</v>
      </c>
      <c r="AT477" s="191" t="s">
        <v>345</v>
      </c>
      <c r="AU477" s="191" t="s">
        <v>81</v>
      </c>
      <c r="AY477" s="18" t="s">
        <v>141</v>
      </c>
      <c r="BE477" s="192">
        <f>IF(N477="základní",J477,0)</f>
        <v>0</v>
      </c>
      <c r="BF477" s="192">
        <f>IF(N477="snížená",J477,0)</f>
        <v>0</v>
      </c>
      <c r="BG477" s="192">
        <f>IF(N477="zákl. přenesená",J477,0)</f>
        <v>0</v>
      </c>
      <c r="BH477" s="192">
        <f>IF(N477="sníž. přenesená",J477,0)</f>
        <v>0</v>
      </c>
      <c r="BI477" s="192">
        <f>IF(N477="nulová",J477,0)</f>
        <v>0</v>
      </c>
      <c r="BJ477" s="18" t="s">
        <v>8</v>
      </c>
      <c r="BK477" s="192">
        <f>ROUND(I477*H477,0)</f>
        <v>0</v>
      </c>
      <c r="BL477" s="18" t="s">
        <v>244</v>
      </c>
      <c r="BM477" s="191" t="s">
        <v>2225</v>
      </c>
    </row>
    <row r="478" spans="2:65" s="1" customFormat="1" ht="10.199999999999999">
      <c r="B478" s="35"/>
      <c r="C478" s="36"/>
      <c r="D478" s="193" t="s">
        <v>148</v>
      </c>
      <c r="E478" s="36"/>
      <c r="F478" s="194" t="s">
        <v>2224</v>
      </c>
      <c r="G478" s="36"/>
      <c r="H478" s="36"/>
      <c r="I478" s="108"/>
      <c r="J478" s="36"/>
      <c r="K478" s="36"/>
      <c r="L478" s="39"/>
      <c r="M478" s="195"/>
      <c r="N478" s="64"/>
      <c r="O478" s="64"/>
      <c r="P478" s="64"/>
      <c r="Q478" s="64"/>
      <c r="R478" s="64"/>
      <c r="S478" s="64"/>
      <c r="T478" s="65"/>
      <c r="AT478" s="18" t="s">
        <v>148</v>
      </c>
      <c r="AU478" s="18" t="s">
        <v>81</v>
      </c>
    </row>
    <row r="479" spans="2:65" s="1" customFormat="1" ht="14.4" customHeight="1">
      <c r="B479" s="35"/>
      <c r="C479" s="229" t="s">
        <v>759</v>
      </c>
      <c r="D479" s="229" t="s">
        <v>345</v>
      </c>
      <c r="E479" s="230" t="s">
        <v>1898</v>
      </c>
      <c r="F479" s="231" t="s">
        <v>997</v>
      </c>
      <c r="G479" s="232" t="s">
        <v>380</v>
      </c>
      <c r="H479" s="233">
        <v>3</v>
      </c>
      <c r="I479" s="234"/>
      <c r="J479" s="233">
        <f>ROUND(I479*H479,0)</f>
        <v>0</v>
      </c>
      <c r="K479" s="231" t="s">
        <v>20</v>
      </c>
      <c r="L479" s="235"/>
      <c r="M479" s="236" t="s">
        <v>20</v>
      </c>
      <c r="N479" s="237" t="s">
        <v>43</v>
      </c>
      <c r="O479" s="64"/>
      <c r="P479" s="189">
        <f>O479*H479</f>
        <v>0</v>
      </c>
      <c r="Q479" s="189">
        <v>0</v>
      </c>
      <c r="R479" s="189">
        <f>Q479*H479</f>
        <v>0</v>
      </c>
      <c r="S479" s="189">
        <v>0</v>
      </c>
      <c r="T479" s="190">
        <f>S479*H479</f>
        <v>0</v>
      </c>
      <c r="AR479" s="191" t="s">
        <v>365</v>
      </c>
      <c r="AT479" s="191" t="s">
        <v>345</v>
      </c>
      <c r="AU479" s="191" t="s">
        <v>81</v>
      </c>
      <c r="AY479" s="18" t="s">
        <v>141</v>
      </c>
      <c r="BE479" s="192">
        <f>IF(N479="základní",J479,0)</f>
        <v>0</v>
      </c>
      <c r="BF479" s="192">
        <f>IF(N479="snížená",J479,0)</f>
        <v>0</v>
      </c>
      <c r="BG479" s="192">
        <f>IF(N479="zákl. přenesená",J479,0)</f>
        <v>0</v>
      </c>
      <c r="BH479" s="192">
        <f>IF(N479="sníž. přenesená",J479,0)</f>
        <v>0</v>
      </c>
      <c r="BI479" s="192">
        <f>IF(N479="nulová",J479,0)</f>
        <v>0</v>
      </c>
      <c r="BJ479" s="18" t="s">
        <v>8</v>
      </c>
      <c r="BK479" s="192">
        <f>ROUND(I479*H479,0)</f>
        <v>0</v>
      </c>
      <c r="BL479" s="18" t="s">
        <v>244</v>
      </c>
      <c r="BM479" s="191" t="s">
        <v>2226</v>
      </c>
    </row>
    <row r="480" spans="2:65" s="1" customFormat="1" ht="10.199999999999999">
      <c r="B480" s="35"/>
      <c r="C480" s="36"/>
      <c r="D480" s="193" t="s">
        <v>148</v>
      </c>
      <c r="E480" s="36"/>
      <c r="F480" s="194" t="s">
        <v>997</v>
      </c>
      <c r="G480" s="36"/>
      <c r="H480" s="36"/>
      <c r="I480" s="108"/>
      <c r="J480" s="36"/>
      <c r="K480" s="36"/>
      <c r="L480" s="39"/>
      <c r="M480" s="195"/>
      <c r="N480" s="64"/>
      <c r="O480" s="64"/>
      <c r="P480" s="64"/>
      <c r="Q480" s="64"/>
      <c r="R480" s="64"/>
      <c r="S480" s="64"/>
      <c r="T480" s="65"/>
      <c r="AT480" s="18" t="s">
        <v>148</v>
      </c>
      <c r="AU480" s="18" t="s">
        <v>81</v>
      </c>
    </row>
    <row r="481" spans="2:65" s="1" customFormat="1" ht="14.4" customHeight="1">
      <c r="B481" s="35"/>
      <c r="C481" s="229" t="s">
        <v>765</v>
      </c>
      <c r="D481" s="229" t="s">
        <v>345</v>
      </c>
      <c r="E481" s="230" t="s">
        <v>1900</v>
      </c>
      <c r="F481" s="231" t="s">
        <v>1001</v>
      </c>
      <c r="G481" s="232" t="s">
        <v>380</v>
      </c>
      <c r="H481" s="233">
        <v>3</v>
      </c>
      <c r="I481" s="234"/>
      <c r="J481" s="233">
        <f>ROUND(I481*H481,0)</f>
        <v>0</v>
      </c>
      <c r="K481" s="231" t="s">
        <v>20</v>
      </c>
      <c r="L481" s="235"/>
      <c r="M481" s="236" t="s">
        <v>20</v>
      </c>
      <c r="N481" s="237" t="s">
        <v>43</v>
      </c>
      <c r="O481" s="64"/>
      <c r="P481" s="189">
        <f>O481*H481</f>
        <v>0</v>
      </c>
      <c r="Q481" s="189">
        <v>0</v>
      </c>
      <c r="R481" s="189">
        <f>Q481*H481</f>
        <v>0</v>
      </c>
      <c r="S481" s="189">
        <v>0</v>
      </c>
      <c r="T481" s="190">
        <f>S481*H481</f>
        <v>0</v>
      </c>
      <c r="AR481" s="191" t="s">
        <v>365</v>
      </c>
      <c r="AT481" s="191" t="s">
        <v>345</v>
      </c>
      <c r="AU481" s="191" t="s">
        <v>81</v>
      </c>
      <c r="AY481" s="18" t="s">
        <v>141</v>
      </c>
      <c r="BE481" s="192">
        <f>IF(N481="základní",J481,0)</f>
        <v>0</v>
      </c>
      <c r="BF481" s="192">
        <f>IF(N481="snížená",J481,0)</f>
        <v>0</v>
      </c>
      <c r="BG481" s="192">
        <f>IF(N481="zákl. přenesená",J481,0)</f>
        <v>0</v>
      </c>
      <c r="BH481" s="192">
        <f>IF(N481="sníž. přenesená",J481,0)</f>
        <v>0</v>
      </c>
      <c r="BI481" s="192">
        <f>IF(N481="nulová",J481,0)</f>
        <v>0</v>
      </c>
      <c r="BJ481" s="18" t="s">
        <v>8</v>
      </c>
      <c r="BK481" s="192">
        <f>ROUND(I481*H481,0)</f>
        <v>0</v>
      </c>
      <c r="BL481" s="18" t="s">
        <v>244</v>
      </c>
      <c r="BM481" s="191" t="s">
        <v>2227</v>
      </c>
    </row>
    <row r="482" spans="2:65" s="1" customFormat="1" ht="10.199999999999999">
      <c r="B482" s="35"/>
      <c r="C482" s="36"/>
      <c r="D482" s="193" t="s">
        <v>148</v>
      </c>
      <c r="E482" s="36"/>
      <c r="F482" s="194" t="s">
        <v>1001</v>
      </c>
      <c r="G482" s="36"/>
      <c r="H482" s="36"/>
      <c r="I482" s="108"/>
      <c r="J482" s="36"/>
      <c r="K482" s="36"/>
      <c r="L482" s="39"/>
      <c r="M482" s="195"/>
      <c r="N482" s="64"/>
      <c r="O482" s="64"/>
      <c r="P482" s="64"/>
      <c r="Q482" s="64"/>
      <c r="R482" s="64"/>
      <c r="S482" s="64"/>
      <c r="T482" s="65"/>
      <c r="AT482" s="18" t="s">
        <v>148</v>
      </c>
      <c r="AU482" s="18" t="s">
        <v>81</v>
      </c>
    </row>
    <row r="483" spans="2:65" s="1" customFormat="1" ht="14.4" customHeight="1">
      <c r="B483" s="35"/>
      <c r="C483" s="229" t="s">
        <v>771</v>
      </c>
      <c r="D483" s="229" t="s">
        <v>345</v>
      </c>
      <c r="E483" s="230" t="s">
        <v>2228</v>
      </c>
      <c r="F483" s="231" t="s">
        <v>1001</v>
      </c>
      <c r="G483" s="232" t="s">
        <v>380</v>
      </c>
      <c r="H483" s="233">
        <v>6</v>
      </c>
      <c r="I483" s="234"/>
      <c r="J483" s="233">
        <f>ROUND(I483*H483,0)</f>
        <v>0</v>
      </c>
      <c r="K483" s="231" t="s">
        <v>20</v>
      </c>
      <c r="L483" s="235"/>
      <c r="M483" s="236" t="s">
        <v>20</v>
      </c>
      <c r="N483" s="237" t="s">
        <v>43</v>
      </c>
      <c r="O483" s="64"/>
      <c r="P483" s="189">
        <f>O483*H483</f>
        <v>0</v>
      </c>
      <c r="Q483" s="189">
        <v>0</v>
      </c>
      <c r="R483" s="189">
        <f>Q483*H483</f>
        <v>0</v>
      </c>
      <c r="S483" s="189">
        <v>0</v>
      </c>
      <c r="T483" s="190">
        <f>S483*H483</f>
        <v>0</v>
      </c>
      <c r="AR483" s="191" t="s">
        <v>365</v>
      </c>
      <c r="AT483" s="191" t="s">
        <v>345</v>
      </c>
      <c r="AU483" s="191" t="s">
        <v>81</v>
      </c>
      <c r="AY483" s="18" t="s">
        <v>141</v>
      </c>
      <c r="BE483" s="192">
        <f>IF(N483="základní",J483,0)</f>
        <v>0</v>
      </c>
      <c r="BF483" s="192">
        <f>IF(N483="snížená",J483,0)</f>
        <v>0</v>
      </c>
      <c r="BG483" s="192">
        <f>IF(N483="zákl. přenesená",J483,0)</f>
        <v>0</v>
      </c>
      <c r="BH483" s="192">
        <f>IF(N483="sníž. přenesená",J483,0)</f>
        <v>0</v>
      </c>
      <c r="BI483" s="192">
        <f>IF(N483="nulová",J483,0)</f>
        <v>0</v>
      </c>
      <c r="BJ483" s="18" t="s">
        <v>8</v>
      </c>
      <c r="BK483" s="192">
        <f>ROUND(I483*H483,0)</f>
        <v>0</v>
      </c>
      <c r="BL483" s="18" t="s">
        <v>244</v>
      </c>
      <c r="BM483" s="191" t="s">
        <v>2229</v>
      </c>
    </row>
    <row r="484" spans="2:65" s="1" customFormat="1" ht="10.199999999999999">
      <c r="B484" s="35"/>
      <c r="C484" s="36"/>
      <c r="D484" s="193" t="s">
        <v>148</v>
      </c>
      <c r="E484" s="36"/>
      <c r="F484" s="194" t="s">
        <v>1001</v>
      </c>
      <c r="G484" s="36"/>
      <c r="H484" s="36"/>
      <c r="I484" s="108"/>
      <c r="J484" s="36"/>
      <c r="K484" s="36"/>
      <c r="L484" s="39"/>
      <c r="M484" s="195"/>
      <c r="N484" s="64"/>
      <c r="O484" s="64"/>
      <c r="P484" s="64"/>
      <c r="Q484" s="64"/>
      <c r="R484" s="64"/>
      <c r="S484" s="64"/>
      <c r="T484" s="65"/>
      <c r="AT484" s="18" t="s">
        <v>148</v>
      </c>
      <c r="AU484" s="18" t="s">
        <v>81</v>
      </c>
    </row>
    <row r="485" spans="2:65" s="1" customFormat="1" ht="14.4" customHeight="1">
      <c r="B485" s="35"/>
      <c r="C485" s="229" t="s">
        <v>776</v>
      </c>
      <c r="D485" s="229" t="s">
        <v>345</v>
      </c>
      <c r="E485" s="230" t="s">
        <v>1902</v>
      </c>
      <c r="F485" s="231" t="s">
        <v>1005</v>
      </c>
      <c r="G485" s="232" t="s">
        <v>380</v>
      </c>
      <c r="H485" s="233">
        <v>3</v>
      </c>
      <c r="I485" s="234"/>
      <c r="J485" s="233">
        <f>ROUND(I485*H485,0)</f>
        <v>0</v>
      </c>
      <c r="K485" s="231" t="s">
        <v>20</v>
      </c>
      <c r="L485" s="235"/>
      <c r="M485" s="236" t="s">
        <v>20</v>
      </c>
      <c r="N485" s="237" t="s">
        <v>43</v>
      </c>
      <c r="O485" s="64"/>
      <c r="P485" s="189">
        <f>O485*H485</f>
        <v>0</v>
      </c>
      <c r="Q485" s="189">
        <v>0</v>
      </c>
      <c r="R485" s="189">
        <f>Q485*H485</f>
        <v>0</v>
      </c>
      <c r="S485" s="189">
        <v>0</v>
      </c>
      <c r="T485" s="190">
        <f>S485*H485</f>
        <v>0</v>
      </c>
      <c r="AR485" s="191" t="s">
        <v>365</v>
      </c>
      <c r="AT485" s="191" t="s">
        <v>345</v>
      </c>
      <c r="AU485" s="191" t="s">
        <v>81</v>
      </c>
      <c r="AY485" s="18" t="s">
        <v>141</v>
      </c>
      <c r="BE485" s="192">
        <f>IF(N485="základní",J485,0)</f>
        <v>0</v>
      </c>
      <c r="BF485" s="192">
        <f>IF(N485="snížená",J485,0)</f>
        <v>0</v>
      </c>
      <c r="BG485" s="192">
        <f>IF(N485="zákl. přenesená",J485,0)</f>
        <v>0</v>
      </c>
      <c r="BH485" s="192">
        <f>IF(N485="sníž. přenesená",J485,0)</f>
        <v>0</v>
      </c>
      <c r="BI485" s="192">
        <f>IF(N485="nulová",J485,0)</f>
        <v>0</v>
      </c>
      <c r="BJ485" s="18" t="s">
        <v>8</v>
      </c>
      <c r="BK485" s="192">
        <f>ROUND(I485*H485,0)</f>
        <v>0</v>
      </c>
      <c r="BL485" s="18" t="s">
        <v>244</v>
      </c>
      <c r="BM485" s="191" t="s">
        <v>2230</v>
      </c>
    </row>
    <row r="486" spans="2:65" s="1" customFormat="1" ht="10.199999999999999">
      <c r="B486" s="35"/>
      <c r="C486" s="36"/>
      <c r="D486" s="193" t="s">
        <v>148</v>
      </c>
      <c r="E486" s="36"/>
      <c r="F486" s="194" t="s">
        <v>1005</v>
      </c>
      <c r="G486" s="36"/>
      <c r="H486" s="36"/>
      <c r="I486" s="108"/>
      <c r="J486" s="36"/>
      <c r="K486" s="36"/>
      <c r="L486" s="39"/>
      <c r="M486" s="195"/>
      <c r="N486" s="64"/>
      <c r="O486" s="64"/>
      <c r="P486" s="64"/>
      <c r="Q486" s="64"/>
      <c r="R486" s="64"/>
      <c r="S486" s="64"/>
      <c r="T486" s="65"/>
      <c r="AT486" s="18" t="s">
        <v>148</v>
      </c>
      <c r="AU486" s="18" t="s">
        <v>81</v>
      </c>
    </row>
    <row r="487" spans="2:65" s="1" customFormat="1" ht="14.4" customHeight="1">
      <c r="B487" s="35"/>
      <c r="C487" s="229" t="s">
        <v>781</v>
      </c>
      <c r="D487" s="229" t="s">
        <v>345</v>
      </c>
      <c r="E487" s="230" t="s">
        <v>1904</v>
      </c>
      <c r="F487" s="231" t="s">
        <v>1009</v>
      </c>
      <c r="G487" s="232" t="s">
        <v>380</v>
      </c>
      <c r="H487" s="233">
        <v>10</v>
      </c>
      <c r="I487" s="234"/>
      <c r="J487" s="233">
        <f>ROUND(I487*H487,0)</f>
        <v>0</v>
      </c>
      <c r="K487" s="231" t="s">
        <v>20</v>
      </c>
      <c r="L487" s="235"/>
      <c r="M487" s="236" t="s">
        <v>20</v>
      </c>
      <c r="N487" s="237" t="s">
        <v>43</v>
      </c>
      <c r="O487" s="64"/>
      <c r="P487" s="189">
        <f>O487*H487</f>
        <v>0</v>
      </c>
      <c r="Q487" s="189">
        <v>0</v>
      </c>
      <c r="R487" s="189">
        <f>Q487*H487</f>
        <v>0</v>
      </c>
      <c r="S487" s="189">
        <v>0</v>
      </c>
      <c r="T487" s="190">
        <f>S487*H487</f>
        <v>0</v>
      </c>
      <c r="AR487" s="191" t="s">
        <v>365</v>
      </c>
      <c r="AT487" s="191" t="s">
        <v>345</v>
      </c>
      <c r="AU487" s="191" t="s">
        <v>81</v>
      </c>
      <c r="AY487" s="18" t="s">
        <v>141</v>
      </c>
      <c r="BE487" s="192">
        <f>IF(N487="základní",J487,0)</f>
        <v>0</v>
      </c>
      <c r="BF487" s="192">
        <f>IF(N487="snížená",J487,0)</f>
        <v>0</v>
      </c>
      <c r="BG487" s="192">
        <f>IF(N487="zákl. přenesená",J487,0)</f>
        <v>0</v>
      </c>
      <c r="BH487" s="192">
        <f>IF(N487="sníž. přenesená",J487,0)</f>
        <v>0</v>
      </c>
      <c r="BI487" s="192">
        <f>IF(N487="nulová",J487,0)</f>
        <v>0</v>
      </c>
      <c r="BJ487" s="18" t="s">
        <v>8</v>
      </c>
      <c r="BK487" s="192">
        <f>ROUND(I487*H487,0)</f>
        <v>0</v>
      </c>
      <c r="BL487" s="18" t="s">
        <v>244</v>
      </c>
      <c r="BM487" s="191" t="s">
        <v>2231</v>
      </c>
    </row>
    <row r="488" spans="2:65" s="1" customFormat="1" ht="10.199999999999999">
      <c r="B488" s="35"/>
      <c r="C488" s="36"/>
      <c r="D488" s="193" t="s">
        <v>148</v>
      </c>
      <c r="E488" s="36"/>
      <c r="F488" s="194" t="s">
        <v>1009</v>
      </c>
      <c r="G488" s="36"/>
      <c r="H488" s="36"/>
      <c r="I488" s="108"/>
      <c r="J488" s="36"/>
      <c r="K488" s="36"/>
      <c r="L488" s="39"/>
      <c r="M488" s="195"/>
      <c r="N488" s="64"/>
      <c r="O488" s="64"/>
      <c r="P488" s="64"/>
      <c r="Q488" s="64"/>
      <c r="R488" s="64"/>
      <c r="S488" s="64"/>
      <c r="T488" s="65"/>
      <c r="AT488" s="18" t="s">
        <v>148</v>
      </c>
      <c r="AU488" s="18" t="s">
        <v>81</v>
      </c>
    </row>
    <row r="489" spans="2:65" s="1" customFormat="1" ht="14.4" customHeight="1">
      <c r="B489" s="35"/>
      <c r="C489" s="229" t="s">
        <v>787</v>
      </c>
      <c r="D489" s="229" t="s">
        <v>345</v>
      </c>
      <c r="E489" s="230" t="s">
        <v>1906</v>
      </c>
      <c r="F489" s="231" t="s">
        <v>1013</v>
      </c>
      <c r="G489" s="232" t="s">
        <v>380</v>
      </c>
      <c r="H489" s="233">
        <v>10</v>
      </c>
      <c r="I489" s="234"/>
      <c r="J489" s="233">
        <f>ROUND(I489*H489,0)</f>
        <v>0</v>
      </c>
      <c r="K489" s="231" t="s">
        <v>20</v>
      </c>
      <c r="L489" s="235"/>
      <c r="M489" s="236" t="s">
        <v>20</v>
      </c>
      <c r="N489" s="237" t="s">
        <v>43</v>
      </c>
      <c r="O489" s="64"/>
      <c r="P489" s="189">
        <f>O489*H489</f>
        <v>0</v>
      </c>
      <c r="Q489" s="189">
        <v>0</v>
      </c>
      <c r="R489" s="189">
        <f>Q489*H489</f>
        <v>0</v>
      </c>
      <c r="S489" s="189">
        <v>0</v>
      </c>
      <c r="T489" s="190">
        <f>S489*H489</f>
        <v>0</v>
      </c>
      <c r="AR489" s="191" t="s">
        <v>365</v>
      </c>
      <c r="AT489" s="191" t="s">
        <v>345</v>
      </c>
      <c r="AU489" s="191" t="s">
        <v>81</v>
      </c>
      <c r="AY489" s="18" t="s">
        <v>141</v>
      </c>
      <c r="BE489" s="192">
        <f>IF(N489="základní",J489,0)</f>
        <v>0</v>
      </c>
      <c r="BF489" s="192">
        <f>IF(N489="snížená",J489,0)</f>
        <v>0</v>
      </c>
      <c r="BG489" s="192">
        <f>IF(N489="zákl. přenesená",J489,0)</f>
        <v>0</v>
      </c>
      <c r="BH489" s="192">
        <f>IF(N489="sníž. přenesená",J489,0)</f>
        <v>0</v>
      </c>
      <c r="BI489" s="192">
        <f>IF(N489="nulová",J489,0)</f>
        <v>0</v>
      </c>
      <c r="BJ489" s="18" t="s">
        <v>8</v>
      </c>
      <c r="BK489" s="192">
        <f>ROUND(I489*H489,0)</f>
        <v>0</v>
      </c>
      <c r="BL489" s="18" t="s">
        <v>244</v>
      </c>
      <c r="BM489" s="191" t="s">
        <v>2232</v>
      </c>
    </row>
    <row r="490" spans="2:65" s="1" customFormat="1" ht="10.199999999999999">
      <c r="B490" s="35"/>
      <c r="C490" s="36"/>
      <c r="D490" s="193" t="s">
        <v>148</v>
      </c>
      <c r="E490" s="36"/>
      <c r="F490" s="194" t="s">
        <v>1013</v>
      </c>
      <c r="G490" s="36"/>
      <c r="H490" s="36"/>
      <c r="I490" s="108"/>
      <c r="J490" s="36"/>
      <c r="K490" s="36"/>
      <c r="L490" s="39"/>
      <c r="M490" s="195"/>
      <c r="N490" s="64"/>
      <c r="O490" s="64"/>
      <c r="P490" s="64"/>
      <c r="Q490" s="64"/>
      <c r="R490" s="64"/>
      <c r="S490" s="64"/>
      <c r="T490" s="65"/>
      <c r="AT490" s="18" t="s">
        <v>148</v>
      </c>
      <c r="AU490" s="18" t="s">
        <v>81</v>
      </c>
    </row>
    <row r="491" spans="2:65" s="1" customFormat="1" ht="14.4" customHeight="1">
      <c r="B491" s="35"/>
      <c r="C491" s="229" t="s">
        <v>792</v>
      </c>
      <c r="D491" s="229" t="s">
        <v>345</v>
      </c>
      <c r="E491" s="230" t="s">
        <v>2233</v>
      </c>
      <c r="F491" s="231" t="s">
        <v>2234</v>
      </c>
      <c r="G491" s="232" t="s">
        <v>380</v>
      </c>
      <c r="H491" s="233">
        <v>2</v>
      </c>
      <c r="I491" s="234"/>
      <c r="J491" s="233">
        <f>ROUND(I491*H491,0)</f>
        <v>0</v>
      </c>
      <c r="K491" s="231" t="s">
        <v>20</v>
      </c>
      <c r="L491" s="235"/>
      <c r="M491" s="236" t="s">
        <v>20</v>
      </c>
      <c r="N491" s="237" t="s">
        <v>43</v>
      </c>
      <c r="O491" s="64"/>
      <c r="P491" s="189">
        <f>O491*H491</f>
        <v>0</v>
      </c>
      <c r="Q491" s="189">
        <v>0</v>
      </c>
      <c r="R491" s="189">
        <f>Q491*H491</f>
        <v>0</v>
      </c>
      <c r="S491" s="189">
        <v>0</v>
      </c>
      <c r="T491" s="190">
        <f>S491*H491</f>
        <v>0</v>
      </c>
      <c r="AR491" s="191" t="s">
        <v>365</v>
      </c>
      <c r="AT491" s="191" t="s">
        <v>345</v>
      </c>
      <c r="AU491" s="191" t="s">
        <v>81</v>
      </c>
      <c r="AY491" s="18" t="s">
        <v>141</v>
      </c>
      <c r="BE491" s="192">
        <f>IF(N491="základní",J491,0)</f>
        <v>0</v>
      </c>
      <c r="BF491" s="192">
        <f>IF(N491="snížená",J491,0)</f>
        <v>0</v>
      </c>
      <c r="BG491" s="192">
        <f>IF(N491="zákl. přenesená",J491,0)</f>
        <v>0</v>
      </c>
      <c r="BH491" s="192">
        <f>IF(N491="sníž. přenesená",J491,0)</f>
        <v>0</v>
      </c>
      <c r="BI491" s="192">
        <f>IF(N491="nulová",J491,0)</f>
        <v>0</v>
      </c>
      <c r="BJ491" s="18" t="s">
        <v>8</v>
      </c>
      <c r="BK491" s="192">
        <f>ROUND(I491*H491,0)</f>
        <v>0</v>
      </c>
      <c r="BL491" s="18" t="s">
        <v>244</v>
      </c>
      <c r="BM491" s="191" t="s">
        <v>2235</v>
      </c>
    </row>
    <row r="492" spans="2:65" s="1" customFormat="1" ht="10.199999999999999">
      <c r="B492" s="35"/>
      <c r="C492" s="36"/>
      <c r="D492" s="193" t="s">
        <v>148</v>
      </c>
      <c r="E492" s="36"/>
      <c r="F492" s="194" t="s">
        <v>2234</v>
      </c>
      <c r="G492" s="36"/>
      <c r="H492" s="36"/>
      <c r="I492" s="108"/>
      <c r="J492" s="36"/>
      <c r="K492" s="36"/>
      <c r="L492" s="39"/>
      <c r="M492" s="195"/>
      <c r="N492" s="64"/>
      <c r="O492" s="64"/>
      <c r="P492" s="64"/>
      <c r="Q492" s="64"/>
      <c r="R492" s="64"/>
      <c r="S492" s="64"/>
      <c r="T492" s="65"/>
      <c r="AT492" s="18" t="s">
        <v>148</v>
      </c>
      <c r="AU492" s="18" t="s">
        <v>81</v>
      </c>
    </row>
    <row r="493" spans="2:65" s="1" customFormat="1" ht="14.4" customHeight="1">
      <c r="B493" s="35"/>
      <c r="C493" s="229" t="s">
        <v>798</v>
      </c>
      <c r="D493" s="229" t="s">
        <v>345</v>
      </c>
      <c r="E493" s="230" t="s">
        <v>2236</v>
      </c>
      <c r="F493" s="231" t="s">
        <v>2237</v>
      </c>
      <c r="G493" s="232" t="s">
        <v>380</v>
      </c>
      <c r="H493" s="233">
        <v>2</v>
      </c>
      <c r="I493" s="234"/>
      <c r="J493" s="233">
        <f>ROUND(I493*H493,0)</f>
        <v>0</v>
      </c>
      <c r="K493" s="231" t="s">
        <v>20</v>
      </c>
      <c r="L493" s="235"/>
      <c r="M493" s="236" t="s">
        <v>20</v>
      </c>
      <c r="N493" s="237" t="s">
        <v>43</v>
      </c>
      <c r="O493" s="64"/>
      <c r="P493" s="189">
        <f>O493*H493</f>
        <v>0</v>
      </c>
      <c r="Q493" s="189">
        <v>0</v>
      </c>
      <c r="R493" s="189">
        <f>Q493*H493</f>
        <v>0</v>
      </c>
      <c r="S493" s="189">
        <v>0</v>
      </c>
      <c r="T493" s="190">
        <f>S493*H493</f>
        <v>0</v>
      </c>
      <c r="AR493" s="191" t="s">
        <v>365</v>
      </c>
      <c r="AT493" s="191" t="s">
        <v>345</v>
      </c>
      <c r="AU493" s="191" t="s">
        <v>81</v>
      </c>
      <c r="AY493" s="18" t="s">
        <v>141</v>
      </c>
      <c r="BE493" s="192">
        <f>IF(N493="základní",J493,0)</f>
        <v>0</v>
      </c>
      <c r="BF493" s="192">
        <f>IF(N493="snížená",J493,0)</f>
        <v>0</v>
      </c>
      <c r="BG493" s="192">
        <f>IF(N493="zákl. přenesená",J493,0)</f>
        <v>0</v>
      </c>
      <c r="BH493" s="192">
        <f>IF(N493="sníž. přenesená",J493,0)</f>
        <v>0</v>
      </c>
      <c r="BI493" s="192">
        <f>IF(N493="nulová",J493,0)</f>
        <v>0</v>
      </c>
      <c r="BJ493" s="18" t="s">
        <v>8</v>
      </c>
      <c r="BK493" s="192">
        <f>ROUND(I493*H493,0)</f>
        <v>0</v>
      </c>
      <c r="BL493" s="18" t="s">
        <v>244</v>
      </c>
      <c r="BM493" s="191" t="s">
        <v>2238</v>
      </c>
    </row>
    <row r="494" spans="2:65" s="1" customFormat="1" ht="10.199999999999999">
      <c r="B494" s="35"/>
      <c r="C494" s="36"/>
      <c r="D494" s="193" t="s">
        <v>148</v>
      </c>
      <c r="E494" s="36"/>
      <c r="F494" s="194" t="s">
        <v>2237</v>
      </c>
      <c r="G494" s="36"/>
      <c r="H494" s="36"/>
      <c r="I494" s="108"/>
      <c r="J494" s="36"/>
      <c r="K494" s="36"/>
      <c r="L494" s="39"/>
      <c r="M494" s="195"/>
      <c r="N494" s="64"/>
      <c r="O494" s="64"/>
      <c r="P494" s="64"/>
      <c r="Q494" s="64"/>
      <c r="R494" s="64"/>
      <c r="S494" s="64"/>
      <c r="T494" s="65"/>
      <c r="AT494" s="18" t="s">
        <v>148</v>
      </c>
      <c r="AU494" s="18" t="s">
        <v>81</v>
      </c>
    </row>
    <row r="495" spans="2:65" s="1" customFormat="1" ht="14.4" customHeight="1">
      <c r="B495" s="35"/>
      <c r="C495" s="229" t="s">
        <v>804</v>
      </c>
      <c r="D495" s="229" t="s">
        <v>345</v>
      </c>
      <c r="E495" s="230" t="s">
        <v>2239</v>
      </c>
      <c r="F495" s="231" t="s">
        <v>1021</v>
      </c>
      <c r="G495" s="232" t="s">
        <v>380</v>
      </c>
      <c r="H495" s="233">
        <v>1</v>
      </c>
      <c r="I495" s="234"/>
      <c r="J495" s="233">
        <f>ROUND(I495*H495,0)</f>
        <v>0</v>
      </c>
      <c r="K495" s="231" t="s">
        <v>20</v>
      </c>
      <c r="L495" s="235"/>
      <c r="M495" s="236" t="s">
        <v>20</v>
      </c>
      <c r="N495" s="237" t="s">
        <v>43</v>
      </c>
      <c r="O495" s="64"/>
      <c r="P495" s="189">
        <f>O495*H495</f>
        <v>0</v>
      </c>
      <c r="Q495" s="189">
        <v>0</v>
      </c>
      <c r="R495" s="189">
        <f>Q495*H495</f>
        <v>0</v>
      </c>
      <c r="S495" s="189">
        <v>0</v>
      </c>
      <c r="T495" s="190">
        <f>S495*H495</f>
        <v>0</v>
      </c>
      <c r="AR495" s="191" t="s">
        <v>365</v>
      </c>
      <c r="AT495" s="191" t="s">
        <v>345</v>
      </c>
      <c r="AU495" s="191" t="s">
        <v>81</v>
      </c>
      <c r="AY495" s="18" t="s">
        <v>141</v>
      </c>
      <c r="BE495" s="192">
        <f>IF(N495="základní",J495,0)</f>
        <v>0</v>
      </c>
      <c r="BF495" s="192">
        <f>IF(N495="snížená",J495,0)</f>
        <v>0</v>
      </c>
      <c r="BG495" s="192">
        <f>IF(N495="zákl. přenesená",J495,0)</f>
        <v>0</v>
      </c>
      <c r="BH495" s="192">
        <f>IF(N495="sníž. přenesená",J495,0)</f>
        <v>0</v>
      </c>
      <c r="BI495" s="192">
        <f>IF(N495="nulová",J495,0)</f>
        <v>0</v>
      </c>
      <c r="BJ495" s="18" t="s">
        <v>8</v>
      </c>
      <c r="BK495" s="192">
        <f>ROUND(I495*H495,0)</f>
        <v>0</v>
      </c>
      <c r="BL495" s="18" t="s">
        <v>244</v>
      </c>
      <c r="BM495" s="191" t="s">
        <v>2240</v>
      </c>
    </row>
    <row r="496" spans="2:65" s="1" customFormat="1" ht="10.199999999999999">
      <c r="B496" s="35"/>
      <c r="C496" s="36"/>
      <c r="D496" s="193" t="s">
        <v>148</v>
      </c>
      <c r="E496" s="36"/>
      <c r="F496" s="194" t="s">
        <v>1021</v>
      </c>
      <c r="G496" s="36"/>
      <c r="H496" s="36"/>
      <c r="I496" s="108"/>
      <c r="J496" s="36"/>
      <c r="K496" s="36"/>
      <c r="L496" s="39"/>
      <c r="M496" s="195"/>
      <c r="N496" s="64"/>
      <c r="O496" s="64"/>
      <c r="P496" s="64"/>
      <c r="Q496" s="64"/>
      <c r="R496" s="64"/>
      <c r="S496" s="64"/>
      <c r="T496" s="65"/>
      <c r="AT496" s="18" t="s">
        <v>148</v>
      </c>
      <c r="AU496" s="18" t="s">
        <v>81</v>
      </c>
    </row>
    <row r="497" spans="2:65" s="11" customFormat="1" ht="22.8" customHeight="1">
      <c r="B497" s="165"/>
      <c r="C497" s="166"/>
      <c r="D497" s="167" t="s">
        <v>71</v>
      </c>
      <c r="E497" s="179" t="s">
        <v>1023</v>
      </c>
      <c r="F497" s="179" t="s">
        <v>1912</v>
      </c>
      <c r="G497" s="166"/>
      <c r="H497" s="166"/>
      <c r="I497" s="169"/>
      <c r="J497" s="180">
        <f>BK497</f>
        <v>0</v>
      </c>
      <c r="K497" s="166"/>
      <c r="L497" s="171"/>
      <c r="M497" s="172"/>
      <c r="N497" s="173"/>
      <c r="O497" s="173"/>
      <c r="P497" s="174">
        <f>SUM(P498:P535)</f>
        <v>0</v>
      </c>
      <c r="Q497" s="173"/>
      <c r="R497" s="174">
        <f>SUM(R498:R535)</f>
        <v>0</v>
      </c>
      <c r="S497" s="173"/>
      <c r="T497" s="175">
        <f>SUM(T498:T535)</f>
        <v>0</v>
      </c>
      <c r="AR497" s="176" t="s">
        <v>81</v>
      </c>
      <c r="AT497" s="177" t="s">
        <v>71</v>
      </c>
      <c r="AU497" s="177" t="s">
        <v>8</v>
      </c>
      <c r="AY497" s="176" t="s">
        <v>141</v>
      </c>
      <c r="BK497" s="178">
        <f>SUM(BK498:BK535)</f>
        <v>0</v>
      </c>
    </row>
    <row r="498" spans="2:65" s="1" customFormat="1" ht="14.4" customHeight="1">
      <c r="B498" s="35"/>
      <c r="C498" s="181" t="s">
        <v>810</v>
      </c>
      <c r="D498" s="181" t="s">
        <v>143</v>
      </c>
      <c r="E498" s="182" t="s">
        <v>1026</v>
      </c>
      <c r="F498" s="183" t="s">
        <v>941</v>
      </c>
      <c r="G498" s="184" t="s">
        <v>198</v>
      </c>
      <c r="H498" s="185">
        <v>45</v>
      </c>
      <c r="I498" s="186"/>
      <c r="J498" s="185">
        <f>ROUND(I498*H498,0)</f>
        <v>0</v>
      </c>
      <c r="K498" s="183" t="s">
        <v>20</v>
      </c>
      <c r="L498" s="39"/>
      <c r="M498" s="187" t="s">
        <v>20</v>
      </c>
      <c r="N498" s="188" t="s">
        <v>43</v>
      </c>
      <c r="O498" s="64"/>
      <c r="P498" s="189">
        <f>O498*H498</f>
        <v>0</v>
      </c>
      <c r="Q498" s="189">
        <v>0</v>
      </c>
      <c r="R498" s="189">
        <f>Q498*H498</f>
        <v>0</v>
      </c>
      <c r="S498" s="189">
        <v>0</v>
      </c>
      <c r="T498" s="190">
        <f>S498*H498</f>
        <v>0</v>
      </c>
      <c r="AR498" s="191" t="s">
        <v>244</v>
      </c>
      <c r="AT498" s="191" t="s">
        <v>143</v>
      </c>
      <c r="AU498" s="191" t="s">
        <v>81</v>
      </c>
      <c r="AY498" s="18" t="s">
        <v>141</v>
      </c>
      <c r="BE498" s="192">
        <f>IF(N498="základní",J498,0)</f>
        <v>0</v>
      </c>
      <c r="BF498" s="192">
        <f>IF(N498="snížená",J498,0)</f>
        <v>0</v>
      </c>
      <c r="BG498" s="192">
        <f>IF(N498="zákl. přenesená",J498,0)</f>
        <v>0</v>
      </c>
      <c r="BH498" s="192">
        <f>IF(N498="sníž. přenesená",J498,0)</f>
        <v>0</v>
      </c>
      <c r="BI498" s="192">
        <f>IF(N498="nulová",J498,0)</f>
        <v>0</v>
      </c>
      <c r="BJ498" s="18" t="s">
        <v>8</v>
      </c>
      <c r="BK498" s="192">
        <f>ROUND(I498*H498,0)</f>
        <v>0</v>
      </c>
      <c r="BL498" s="18" t="s">
        <v>244</v>
      </c>
      <c r="BM498" s="191" t="s">
        <v>2241</v>
      </c>
    </row>
    <row r="499" spans="2:65" s="1" customFormat="1" ht="10.199999999999999">
      <c r="B499" s="35"/>
      <c r="C499" s="36"/>
      <c r="D499" s="193" t="s">
        <v>148</v>
      </c>
      <c r="E499" s="36"/>
      <c r="F499" s="194" t="s">
        <v>941</v>
      </c>
      <c r="G499" s="36"/>
      <c r="H499" s="36"/>
      <c r="I499" s="108"/>
      <c r="J499" s="36"/>
      <c r="K499" s="36"/>
      <c r="L499" s="39"/>
      <c r="M499" s="195"/>
      <c r="N499" s="64"/>
      <c r="O499" s="64"/>
      <c r="P499" s="64"/>
      <c r="Q499" s="64"/>
      <c r="R499" s="64"/>
      <c r="S499" s="64"/>
      <c r="T499" s="65"/>
      <c r="AT499" s="18" t="s">
        <v>148</v>
      </c>
      <c r="AU499" s="18" t="s">
        <v>81</v>
      </c>
    </row>
    <row r="500" spans="2:65" s="1" customFormat="1" ht="14.4" customHeight="1">
      <c r="B500" s="35"/>
      <c r="C500" s="181" t="s">
        <v>815</v>
      </c>
      <c r="D500" s="181" t="s">
        <v>143</v>
      </c>
      <c r="E500" s="182" t="s">
        <v>1029</v>
      </c>
      <c r="F500" s="183" t="s">
        <v>945</v>
      </c>
      <c r="G500" s="184" t="s">
        <v>198</v>
      </c>
      <c r="H500" s="185">
        <v>12</v>
      </c>
      <c r="I500" s="186"/>
      <c r="J500" s="185">
        <f>ROUND(I500*H500,0)</f>
        <v>0</v>
      </c>
      <c r="K500" s="183" t="s">
        <v>20</v>
      </c>
      <c r="L500" s="39"/>
      <c r="M500" s="187" t="s">
        <v>20</v>
      </c>
      <c r="N500" s="188" t="s">
        <v>43</v>
      </c>
      <c r="O500" s="64"/>
      <c r="P500" s="189">
        <f>O500*H500</f>
        <v>0</v>
      </c>
      <c r="Q500" s="189">
        <v>0</v>
      </c>
      <c r="R500" s="189">
        <f>Q500*H500</f>
        <v>0</v>
      </c>
      <c r="S500" s="189">
        <v>0</v>
      </c>
      <c r="T500" s="190">
        <f>S500*H500</f>
        <v>0</v>
      </c>
      <c r="AR500" s="191" t="s">
        <v>244</v>
      </c>
      <c r="AT500" s="191" t="s">
        <v>143</v>
      </c>
      <c r="AU500" s="191" t="s">
        <v>81</v>
      </c>
      <c r="AY500" s="18" t="s">
        <v>141</v>
      </c>
      <c r="BE500" s="192">
        <f>IF(N500="základní",J500,0)</f>
        <v>0</v>
      </c>
      <c r="BF500" s="192">
        <f>IF(N500="snížená",J500,0)</f>
        <v>0</v>
      </c>
      <c r="BG500" s="192">
        <f>IF(N500="zákl. přenesená",J500,0)</f>
        <v>0</v>
      </c>
      <c r="BH500" s="192">
        <f>IF(N500="sníž. přenesená",J500,0)</f>
        <v>0</v>
      </c>
      <c r="BI500" s="192">
        <f>IF(N500="nulová",J500,0)</f>
        <v>0</v>
      </c>
      <c r="BJ500" s="18" t="s">
        <v>8</v>
      </c>
      <c r="BK500" s="192">
        <f>ROUND(I500*H500,0)</f>
        <v>0</v>
      </c>
      <c r="BL500" s="18" t="s">
        <v>244</v>
      </c>
      <c r="BM500" s="191" t="s">
        <v>2242</v>
      </c>
    </row>
    <row r="501" spans="2:65" s="1" customFormat="1" ht="10.199999999999999">
      <c r="B501" s="35"/>
      <c r="C501" s="36"/>
      <c r="D501" s="193" t="s">
        <v>148</v>
      </c>
      <c r="E501" s="36"/>
      <c r="F501" s="194" t="s">
        <v>945</v>
      </c>
      <c r="G501" s="36"/>
      <c r="H501" s="36"/>
      <c r="I501" s="108"/>
      <c r="J501" s="36"/>
      <c r="K501" s="36"/>
      <c r="L501" s="39"/>
      <c r="M501" s="195"/>
      <c r="N501" s="64"/>
      <c r="O501" s="64"/>
      <c r="P501" s="64"/>
      <c r="Q501" s="64"/>
      <c r="R501" s="64"/>
      <c r="S501" s="64"/>
      <c r="T501" s="65"/>
      <c r="AT501" s="18" t="s">
        <v>148</v>
      </c>
      <c r="AU501" s="18" t="s">
        <v>81</v>
      </c>
    </row>
    <row r="502" spans="2:65" s="1" customFormat="1" ht="14.4" customHeight="1">
      <c r="B502" s="35"/>
      <c r="C502" s="181" t="s">
        <v>820</v>
      </c>
      <c r="D502" s="181" t="s">
        <v>143</v>
      </c>
      <c r="E502" s="182" t="s">
        <v>2243</v>
      </c>
      <c r="F502" s="183" t="s">
        <v>2244</v>
      </c>
      <c r="G502" s="184" t="s">
        <v>198</v>
      </c>
      <c r="H502" s="185">
        <v>40</v>
      </c>
      <c r="I502" s="186"/>
      <c r="J502" s="185">
        <f>ROUND(I502*H502,0)</f>
        <v>0</v>
      </c>
      <c r="K502" s="183" t="s">
        <v>20</v>
      </c>
      <c r="L502" s="39"/>
      <c r="M502" s="187" t="s">
        <v>20</v>
      </c>
      <c r="N502" s="188" t="s">
        <v>43</v>
      </c>
      <c r="O502" s="64"/>
      <c r="P502" s="189">
        <f>O502*H502</f>
        <v>0</v>
      </c>
      <c r="Q502" s="189">
        <v>0</v>
      </c>
      <c r="R502" s="189">
        <f>Q502*H502</f>
        <v>0</v>
      </c>
      <c r="S502" s="189">
        <v>0</v>
      </c>
      <c r="T502" s="190">
        <f>S502*H502</f>
        <v>0</v>
      </c>
      <c r="AR502" s="191" t="s">
        <v>244</v>
      </c>
      <c r="AT502" s="191" t="s">
        <v>143</v>
      </c>
      <c r="AU502" s="191" t="s">
        <v>81</v>
      </c>
      <c r="AY502" s="18" t="s">
        <v>141</v>
      </c>
      <c r="BE502" s="192">
        <f>IF(N502="základní",J502,0)</f>
        <v>0</v>
      </c>
      <c r="BF502" s="192">
        <f>IF(N502="snížená",J502,0)</f>
        <v>0</v>
      </c>
      <c r="BG502" s="192">
        <f>IF(N502="zákl. přenesená",J502,0)</f>
        <v>0</v>
      </c>
      <c r="BH502" s="192">
        <f>IF(N502="sníž. přenesená",J502,0)</f>
        <v>0</v>
      </c>
      <c r="BI502" s="192">
        <f>IF(N502="nulová",J502,0)</f>
        <v>0</v>
      </c>
      <c r="BJ502" s="18" t="s">
        <v>8</v>
      </c>
      <c r="BK502" s="192">
        <f>ROUND(I502*H502,0)</f>
        <v>0</v>
      </c>
      <c r="BL502" s="18" t="s">
        <v>244</v>
      </c>
      <c r="BM502" s="191" t="s">
        <v>2245</v>
      </c>
    </row>
    <row r="503" spans="2:65" s="1" customFormat="1" ht="10.199999999999999">
      <c r="B503" s="35"/>
      <c r="C503" s="36"/>
      <c r="D503" s="193" t="s">
        <v>148</v>
      </c>
      <c r="E503" s="36"/>
      <c r="F503" s="194" t="s">
        <v>2246</v>
      </c>
      <c r="G503" s="36"/>
      <c r="H503" s="36"/>
      <c r="I503" s="108"/>
      <c r="J503" s="36"/>
      <c r="K503" s="36"/>
      <c r="L503" s="39"/>
      <c r="M503" s="195"/>
      <c r="N503" s="64"/>
      <c r="O503" s="64"/>
      <c r="P503" s="64"/>
      <c r="Q503" s="64"/>
      <c r="R503" s="64"/>
      <c r="S503" s="64"/>
      <c r="T503" s="65"/>
      <c r="AT503" s="18" t="s">
        <v>148</v>
      </c>
      <c r="AU503" s="18" t="s">
        <v>81</v>
      </c>
    </row>
    <row r="504" spans="2:65" s="1" customFormat="1" ht="14.4" customHeight="1">
      <c r="B504" s="35"/>
      <c r="C504" s="181" t="s">
        <v>825</v>
      </c>
      <c r="D504" s="181" t="s">
        <v>143</v>
      </c>
      <c r="E504" s="182" t="s">
        <v>1032</v>
      </c>
      <c r="F504" s="183" t="s">
        <v>949</v>
      </c>
      <c r="G504" s="184" t="s">
        <v>198</v>
      </c>
      <c r="H504" s="185">
        <v>10</v>
      </c>
      <c r="I504" s="186"/>
      <c r="J504" s="185">
        <f>ROUND(I504*H504,0)</f>
        <v>0</v>
      </c>
      <c r="K504" s="183" t="s">
        <v>20</v>
      </c>
      <c r="L504" s="39"/>
      <c r="M504" s="187" t="s">
        <v>20</v>
      </c>
      <c r="N504" s="188" t="s">
        <v>43</v>
      </c>
      <c r="O504" s="64"/>
      <c r="P504" s="189">
        <f>O504*H504</f>
        <v>0</v>
      </c>
      <c r="Q504" s="189">
        <v>0</v>
      </c>
      <c r="R504" s="189">
        <f>Q504*H504</f>
        <v>0</v>
      </c>
      <c r="S504" s="189">
        <v>0</v>
      </c>
      <c r="T504" s="190">
        <f>S504*H504</f>
        <v>0</v>
      </c>
      <c r="AR504" s="191" t="s">
        <v>244</v>
      </c>
      <c r="AT504" s="191" t="s">
        <v>143</v>
      </c>
      <c r="AU504" s="191" t="s">
        <v>81</v>
      </c>
      <c r="AY504" s="18" t="s">
        <v>141</v>
      </c>
      <c r="BE504" s="192">
        <f>IF(N504="základní",J504,0)</f>
        <v>0</v>
      </c>
      <c r="BF504" s="192">
        <f>IF(N504="snížená",J504,0)</f>
        <v>0</v>
      </c>
      <c r="BG504" s="192">
        <f>IF(N504="zákl. přenesená",J504,0)</f>
        <v>0</v>
      </c>
      <c r="BH504" s="192">
        <f>IF(N504="sníž. přenesená",J504,0)</f>
        <v>0</v>
      </c>
      <c r="BI504" s="192">
        <f>IF(N504="nulová",J504,0)</f>
        <v>0</v>
      </c>
      <c r="BJ504" s="18" t="s">
        <v>8</v>
      </c>
      <c r="BK504" s="192">
        <f>ROUND(I504*H504,0)</f>
        <v>0</v>
      </c>
      <c r="BL504" s="18" t="s">
        <v>244</v>
      </c>
      <c r="BM504" s="191" t="s">
        <v>2247</v>
      </c>
    </row>
    <row r="505" spans="2:65" s="1" customFormat="1" ht="10.199999999999999">
      <c r="B505" s="35"/>
      <c r="C505" s="36"/>
      <c r="D505" s="193" t="s">
        <v>148</v>
      </c>
      <c r="E505" s="36"/>
      <c r="F505" s="194" t="s">
        <v>1034</v>
      </c>
      <c r="G505" s="36"/>
      <c r="H505" s="36"/>
      <c r="I505" s="108"/>
      <c r="J505" s="36"/>
      <c r="K505" s="36"/>
      <c r="L505" s="39"/>
      <c r="M505" s="195"/>
      <c r="N505" s="64"/>
      <c r="O505" s="64"/>
      <c r="P505" s="64"/>
      <c r="Q505" s="64"/>
      <c r="R505" s="64"/>
      <c r="S505" s="64"/>
      <c r="T505" s="65"/>
      <c r="AT505" s="18" t="s">
        <v>148</v>
      </c>
      <c r="AU505" s="18" t="s">
        <v>81</v>
      </c>
    </row>
    <row r="506" spans="2:65" s="1" customFormat="1" ht="14.4" customHeight="1">
      <c r="B506" s="35"/>
      <c r="C506" s="181" t="s">
        <v>831</v>
      </c>
      <c r="D506" s="181" t="s">
        <v>143</v>
      </c>
      <c r="E506" s="182" t="s">
        <v>1036</v>
      </c>
      <c r="F506" s="183" t="s">
        <v>953</v>
      </c>
      <c r="G506" s="184" t="s">
        <v>380</v>
      </c>
      <c r="H506" s="185">
        <v>2</v>
      </c>
      <c r="I506" s="186"/>
      <c r="J506" s="185">
        <f>ROUND(I506*H506,0)</f>
        <v>0</v>
      </c>
      <c r="K506" s="183" t="s">
        <v>20</v>
      </c>
      <c r="L506" s="39"/>
      <c r="M506" s="187" t="s">
        <v>20</v>
      </c>
      <c r="N506" s="188" t="s">
        <v>43</v>
      </c>
      <c r="O506" s="64"/>
      <c r="P506" s="189">
        <f>O506*H506</f>
        <v>0</v>
      </c>
      <c r="Q506" s="189">
        <v>0</v>
      </c>
      <c r="R506" s="189">
        <f>Q506*H506</f>
        <v>0</v>
      </c>
      <c r="S506" s="189">
        <v>0</v>
      </c>
      <c r="T506" s="190">
        <f>S506*H506</f>
        <v>0</v>
      </c>
      <c r="AR506" s="191" t="s">
        <v>244</v>
      </c>
      <c r="AT506" s="191" t="s">
        <v>143</v>
      </c>
      <c r="AU506" s="191" t="s">
        <v>81</v>
      </c>
      <c r="AY506" s="18" t="s">
        <v>141</v>
      </c>
      <c r="BE506" s="192">
        <f>IF(N506="základní",J506,0)</f>
        <v>0</v>
      </c>
      <c r="BF506" s="192">
        <f>IF(N506="snížená",J506,0)</f>
        <v>0</v>
      </c>
      <c r="BG506" s="192">
        <f>IF(N506="zákl. přenesená",J506,0)</f>
        <v>0</v>
      </c>
      <c r="BH506" s="192">
        <f>IF(N506="sníž. přenesená",J506,0)</f>
        <v>0</v>
      </c>
      <c r="BI506" s="192">
        <f>IF(N506="nulová",J506,0)</f>
        <v>0</v>
      </c>
      <c r="BJ506" s="18" t="s">
        <v>8</v>
      </c>
      <c r="BK506" s="192">
        <f>ROUND(I506*H506,0)</f>
        <v>0</v>
      </c>
      <c r="BL506" s="18" t="s">
        <v>244</v>
      </c>
      <c r="BM506" s="191" t="s">
        <v>2248</v>
      </c>
    </row>
    <row r="507" spans="2:65" s="1" customFormat="1" ht="10.199999999999999">
      <c r="B507" s="35"/>
      <c r="C507" s="36"/>
      <c r="D507" s="193" t="s">
        <v>148</v>
      </c>
      <c r="E507" s="36"/>
      <c r="F507" s="194" t="s">
        <v>953</v>
      </c>
      <c r="G507" s="36"/>
      <c r="H507" s="36"/>
      <c r="I507" s="108"/>
      <c r="J507" s="36"/>
      <c r="K507" s="36"/>
      <c r="L507" s="39"/>
      <c r="M507" s="195"/>
      <c r="N507" s="64"/>
      <c r="O507" s="64"/>
      <c r="P507" s="64"/>
      <c r="Q507" s="64"/>
      <c r="R507" s="64"/>
      <c r="S507" s="64"/>
      <c r="T507" s="65"/>
      <c r="AT507" s="18" t="s">
        <v>148</v>
      </c>
      <c r="AU507" s="18" t="s">
        <v>81</v>
      </c>
    </row>
    <row r="508" spans="2:65" s="1" customFormat="1" ht="14.4" customHeight="1">
      <c r="B508" s="35"/>
      <c r="C508" s="181" t="s">
        <v>837</v>
      </c>
      <c r="D508" s="181" t="s">
        <v>143</v>
      </c>
      <c r="E508" s="182" t="s">
        <v>1039</v>
      </c>
      <c r="F508" s="183" t="s">
        <v>957</v>
      </c>
      <c r="G508" s="184" t="s">
        <v>380</v>
      </c>
      <c r="H508" s="185">
        <v>4</v>
      </c>
      <c r="I508" s="186"/>
      <c r="J508" s="185">
        <f>ROUND(I508*H508,0)</f>
        <v>0</v>
      </c>
      <c r="K508" s="183" t="s">
        <v>20</v>
      </c>
      <c r="L508" s="39"/>
      <c r="M508" s="187" t="s">
        <v>20</v>
      </c>
      <c r="N508" s="188" t="s">
        <v>43</v>
      </c>
      <c r="O508" s="64"/>
      <c r="P508" s="189">
        <f>O508*H508</f>
        <v>0</v>
      </c>
      <c r="Q508" s="189">
        <v>0</v>
      </c>
      <c r="R508" s="189">
        <f>Q508*H508</f>
        <v>0</v>
      </c>
      <c r="S508" s="189">
        <v>0</v>
      </c>
      <c r="T508" s="190">
        <f>S508*H508</f>
        <v>0</v>
      </c>
      <c r="AR508" s="191" t="s">
        <v>244</v>
      </c>
      <c r="AT508" s="191" t="s">
        <v>143</v>
      </c>
      <c r="AU508" s="191" t="s">
        <v>81</v>
      </c>
      <c r="AY508" s="18" t="s">
        <v>141</v>
      </c>
      <c r="BE508" s="192">
        <f>IF(N508="základní",J508,0)</f>
        <v>0</v>
      </c>
      <c r="BF508" s="192">
        <f>IF(N508="snížená",J508,0)</f>
        <v>0</v>
      </c>
      <c r="BG508" s="192">
        <f>IF(N508="zákl. přenesená",J508,0)</f>
        <v>0</v>
      </c>
      <c r="BH508" s="192">
        <f>IF(N508="sníž. přenesená",J508,0)</f>
        <v>0</v>
      </c>
      <c r="BI508" s="192">
        <f>IF(N508="nulová",J508,0)</f>
        <v>0</v>
      </c>
      <c r="BJ508" s="18" t="s">
        <v>8</v>
      </c>
      <c r="BK508" s="192">
        <f>ROUND(I508*H508,0)</f>
        <v>0</v>
      </c>
      <c r="BL508" s="18" t="s">
        <v>244</v>
      </c>
      <c r="BM508" s="191" t="s">
        <v>2249</v>
      </c>
    </row>
    <row r="509" spans="2:65" s="1" customFormat="1" ht="10.199999999999999">
      <c r="B509" s="35"/>
      <c r="C509" s="36"/>
      <c r="D509" s="193" t="s">
        <v>148</v>
      </c>
      <c r="E509" s="36"/>
      <c r="F509" s="194" t="s">
        <v>1041</v>
      </c>
      <c r="G509" s="36"/>
      <c r="H509" s="36"/>
      <c r="I509" s="108"/>
      <c r="J509" s="36"/>
      <c r="K509" s="36"/>
      <c r="L509" s="39"/>
      <c r="M509" s="195"/>
      <c r="N509" s="64"/>
      <c r="O509" s="64"/>
      <c r="P509" s="64"/>
      <c r="Q509" s="64"/>
      <c r="R509" s="64"/>
      <c r="S509" s="64"/>
      <c r="T509" s="65"/>
      <c r="AT509" s="18" t="s">
        <v>148</v>
      </c>
      <c r="AU509" s="18" t="s">
        <v>81</v>
      </c>
    </row>
    <row r="510" spans="2:65" s="1" customFormat="1" ht="14.4" customHeight="1">
      <c r="B510" s="35"/>
      <c r="C510" s="181" t="s">
        <v>842</v>
      </c>
      <c r="D510" s="181" t="s">
        <v>143</v>
      </c>
      <c r="E510" s="182" t="s">
        <v>1043</v>
      </c>
      <c r="F510" s="183" t="s">
        <v>961</v>
      </c>
      <c r="G510" s="184" t="s">
        <v>380</v>
      </c>
      <c r="H510" s="185">
        <v>2</v>
      </c>
      <c r="I510" s="186"/>
      <c r="J510" s="185">
        <f>ROUND(I510*H510,0)</f>
        <v>0</v>
      </c>
      <c r="K510" s="183" t="s">
        <v>20</v>
      </c>
      <c r="L510" s="39"/>
      <c r="M510" s="187" t="s">
        <v>20</v>
      </c>
      <c r="N510" s="188" t="s">
        <v>43</v>
      </c>
      <c r="O510" s="64"/>
      <c r="P510" s="189">
        <f>O510*H510</f>
        <v>0</v>
      </c>
      <c r="Q510" s="189">
        <v>0</v>
      </c>
      <c r="R510" s="189">
        <f>Q510*H510</f>
        <v>0</v>
      </c>
      <c r="S510" s="189">
        <v>0</v>
      </c>
      <c r="T510" s="190">
        <f>S510*H510</f>
        <v>0</v>
      </c>
      <c r="AR510" s="191" t="s">
        <v>244</v>
      </c>
      <c r="AT510" s="191" t="s">
        <v>143</v>
      </c>
      <c r="AU510" s="191" t="s">
        <v>81</v>
      </c>
      <c r="AY510" s="18" t="s">
        <v>141</v>
      </c>
      <c r="BE510" s="192">
        <f>IF(N510="základní",J510,0)</f>
        <v>0</v>
      </c>
      <c r="BF510" s="192">
        <f>IF(N510="snížená",J510,0)</f>
        <v>0</v>
      </c>
      <c r="BG510" s="192">
        <f>IF(N510="zákl. přenesená",J510,0)</f>
        <v>0</v>
      </c>
      <c r="BH510" s="192">
        <f>IF(N510="sníž. přenesená",J510,0)</f>
        <v>0</v>
      </c>
      <c r="BI510" s="192">
        <f>IF(N510="nulová",J510,0)</f>
        <v>0</v>
      </c>
      <c r="BJ510" s="18" t="s">
        <v>8</v>
      </c>
      <c r="BK510" s="192">
        <f>ROUND(I510*H510,0)</f>
        <v>0</v>
      </c>
      <c r="BL510" s="18" t="s">
        <v>244</v>
      </c>
      <c r="BM510" s="191" t="s">
        <v>2250</v>
      </c>
    </row>
    <row r="511" spans="2:65" s="1" customFormat="1" ht="10.199999999999999">
      <c r="B511" s="35"/>
      <c r="C511" s="36"/>
      <c r="D511" s="193" t="s">
        <v>148</v>
      </c>
      <c r="E511" s="36"/>
      <c r="F511" s="194" t="s">
        <v>961</v>
      </c>
      <c r="G511" s="36"/>
      <c r="H511" s="36"/>
      <c r="I511" s="108"/>
      <c r="J511" s="36"/>
      <c r="K511" s="36"/>
      <c r="L511" s="39"/>
      <c r="M511" s="195"/>
      <c r="N511" s="64"/>
      <c r="O511" s="64"/>
      <c r="P511" s="64"/>
      <c r="Q511" s="64"/>
      <c r="R511" s="64"/>
      <c r="S511" s="64"/>
      <c r="T511" s="65"/>
      <c r="AT511" s="18" t="s">
        <v>148</v>
      </c>
      <c r="AU511" s="18" t="s">
        <v>81</v>
      </c>
    </row>
    <row r="512" spans="2:65" s="1" customFormat="1" ht="14.4" customHeight="1">
      <c r="B512" s="35"/>
      <c r="C512" s="181" t="s">
        <v>850</v>
      </c>
      <c r="D512" s="181" t="s">
        <v>143</v>
      </c>
      <c r="E512" s="182" t="s">
        <v>1046</v>
      </c>
      <c r="F512" s="183" t="s">
        <v>965</v>
      </c>
      <c r="G512" s="184" t="s">
        <v>380</v>
      </c>
      <c r="H512" s="185">
        <v>4</v>
      </c>
      <c r="I512" s="186"/>
      <c r="J512" s="185">
        <f>ROUND(I512*H512,0)</f>
        <v>0</v>
      </c>
      <c r="K512" s="183" t="s">
        <v>20</v>
      </c>
      <c r="L512" s="39"/>
      <c r="M512" s="187" t="s">
        <v>20</v>
      </c>
      <c r="N512" s="188" t="s">
        <v>43</v>
      </c>
      <c r="O512" s="64"/>
      <c r="P512" s="189">
        <f>O512*H512</f>
        <v>0</v>
      </c>
      <c r="Q512" s="189">
        <v>0</v>
      </c>
      <c r="R512" s="189">
        <f>Q512*H512</f>
        <v>0</v>
      </c>
      <c r="S512" s="189">
        <v>0</v>
      </c>
      <c r="T512" s="190">
        <f>S512*H512</f>
        <v>0</v>
      </c>
      <c r="AR512" s="191" t="s">
        <v>244</v>
      </c>
      <c r="AT512" s="191" t="s">
        <v>143</v>
      </c>
      <c r="AU512" s="191" t="s">
        <v>81</v>
      </c>
      <c r="AY512" s="18" t="s">
        <v>141</v>
      </c>
      <c r="BE512" s="192">
        <f>IF(N512="základní",J512,0)</f>
        <v>0</v>
      </c>
      <c r="BF512" s="192">
        <f>IF(N512="snížená",J512,0)</f>
        <v>0</v>
      </c>
      <c r="BG512" s="192">
        <f>IF(N512="zákl. přenesená",J512,0)</f>
        <v>0</v>
      </c>
      <c r="BH512" s="192">
        <f>IF(N512="sníž. přenesená",J512,0)</f>
        <v>0</v>
      </c>
      <c r="BI512" s="192">
        <f>IF(N512="nulová",J512,0)</f>
        <v>0</v>
      </c>
      <c r="BJ512" s="18" t="s">
        <v>8</v>
      </c>
      <c r="BK512" s="192">
        <f>ROUND(I512*H512,0)</f>
        <v>0</v>
      </c>
      <c r="BL512" s="18" t="s">
        <v>244</v>
      </c>
      <c r="BM512" s="191" t="s">
        <v>2251</v>
      </c>
    </row>
    <row r="513" spans="2:65" s="1" customFormat="1" ht="10.199999999999999">
      <c r="B513" s="35"/>
      <c r="C513" s="36"/>
      <c r="D513" s="193" t="s">
        <v>148</v>
      </c>
      <c r="E513" s="36"/>
      <c r="F513" s="194" t="s">
        <v>965</v>
      </c>
      <c r="G513" s="36"/>
      <c r="H513" s="36"/>
      <c r="I513" s="108"/>
      <c r="J513" s="36"/>
      <c r="K513" s="36"/>
      <c r="L513" s="39"/>
      <c r="M513" s="195"/>
      <c r="N513" s="64"/>
      <c r="O513" s="64"/>
      <c r="P513" s="64"/>
      <c r="Q513" s="64"/>
      <c r="R513" s="64"/>
      <c r="S513" s="64"/>
      <c r="T513" s="65"/>
      <c r="AT513" s="18" t="s">
        <v>148</v>
      </c>
      <c r="AU513" s="18" t="s">
        <v>81</v>
      </c>
    </row>
    <row r="514" spans="2:65" s="1" customFormat="1" ht="14.4" customHeight="1">
      <c r="B514" s="35"/>
      <c r="C514" s="181" t="s">
        <v>856</v>
      </c>
      <c r="D514" s="181" t="s">
        <v>143</v>
      </c>
      <c r="E514" s="182" t="s">
        <v>1052</v>
      </c>
      <c r="F514" s="183" t="s">
        <v>973</v>
      </c>
      <c r="G514" s="184" t="s">
        <v>380</v>
      </c>
      <c r="H514" s="185">
        <v>2</v>
      </c>
      <c r="I514" s="186"/>
      <c r="J514" s="185">
        <f>ROUND(I514*H514,0)</f>
        <v>0</v>
      </c>
      <c r="K514" s="183" t="s">
        <v>20</v>
      </c>
      <c r="L514" s="39"/>
      <c r="M514" s="187" t="s">
        <v>20</v>
      </c>
      <c r="N514" s="188" t="s">
        <v>43</v>
      </c>
      <c r="O514" s="64"/>
      <c r="P514" s="189">
        <f>O514*H514</f>
        <v>0</v>
      </c>
      <c r="Q514" s="189">
        <v>0</v>
      </c>
      <c r="R514" s="189">
        <f>Q514*H514</f>
        <v>0</v>
      </c>
      <c r="S514" s="189">
        <v>0</v>
      </c>
      <c r="T514" s="190">
        <f>S514*H514</f>
        <v>0</v>
      </c>
      <c r="AR514" s="191" t="s">
        <v>244</v>
      </c>
      <c r="AT514" s="191" t="s">
        <v>143</v>
      </c>
      <c r="AU514" s="191" t="s">
        <v>81</v>
      </c>
      <c r="AY514" s="18" t="s">
        <v>141</v>
      </c>
      <c r="BE514" s="192">
        <f>IF(N514="základní",J514,0)</f>
        <v>0</v>
      </c>
      <c r="BF514" s="192">
        <f>IF(N514="snížená",J514,0)</f>
        <v>0</v>
      </c>
      <c r="BG514" s="192">
        <f>IF(N514="zákl. přenesená",J514,0)</f>
        <v>0</v>
      </c>
      <c r="BH514" s="192">
        <f>IF(N514="sníž. přenesená",J514,0)</f>
        <v>0</v>
      </c>
      <c r="BI514" s="192">
        <f>IF(N514="nulová",J514,0)</f>
        <v>0</v>
      </c>
      <c r="BJ514" s="18" t="s">
        <v>8</v>
      </c>
      <c r="BK514" s="192">
        <f>ROUND(I514*H514,0)</f>
        <v>0</v>
      </c>
      <c r="BL514" s="18" t="s">
        <v>244</v>
      </c>
      <c r="BM514" s="191" t="s">
        <v>2252</v>
      </c>
    </row>
    <row r="515" spans="2:65" s="1" customFormat="1" ht="10.199999999999999">
      <c r="B515" s="35"/>
      <c r="C515" s="36"/>
      <c r="D515" s="193" t="s">
        <v>148</v>
      </c>
      <c r="E515" s="36"/>
      <c r="F515" s="194" t="s">
        <v>973</v>
      </c>
      <c r="G515" s="36"/>
      <c r="H515" s="36"/>
      <c r="I515" s="108"/>
      <c r="J515" s="36"/>
      <c r="K515" s="36"/>
      <c r="L515" s="39"/>
      <c r="M515" s="195"/>
      <c r="N515" s="64"/>
      <c r="O515" s="64"/>
      <c r="P515" s="64"/>
      <c r="Q515" s="64"/>
      <c r="R515" s="64"/>
      <c r="S515" s="64"/>
      <c r="T515" s="65"/>
      <c r="AT515" s="18" t="s">
        <v>148</v>
      </c>
      <c r="AU515" s="18" t="s">
        <v>81</v>
      </c>
    </row>
    <row r="516" spans="2:65" s="1" customFormat="1" ht="14.4" customHeight="1">
      <c r="B516" s="35"/>
      <c r="C516" s="181" t="s">
        <v>864</v>
      </c>
      <c r="D516" s="181" t="s">
        <v>143</v>
      </c>
      <c r="E516" s="182" t="s">
        <v>1055</v>
      </c>
      <c r="F516" s="183" t="s">
        <v>993</v>
      </c>
      <c r="G516" s="184" t="s">
        <v>380</v>
      </c>
      <c r="H516" s="185">
        <v>4</v>
      </c>
      <c r="I516" s="186"/>
      <c r="J516" s="185">
        <f>ROUND(I516*H516,0)</f>
        <v>0</v>
      </c>
      <c r="K516" s="183" t="s">
        <v>20</v>
      </c>
      <c r="L516" s="39"/>
      <c r="M516" s="187" t="s">
        <v>20</v>
      </c>
      <c r="N516" s="188" t="s">
        <v>43</v>
      </c>
      <c r="O516" s="64"/>
      <c r="P516" s="189">
        <f>O516*H516</f>
        <v>0</v>
      </c>
      <c r="Q516" s="189">
        <v>0</v>
      </c>
      <c r="R516" s="189">
        <f>Q516*H516</f>
        <v>0</v>
      </c>
      <c r="S516" s="189">
        <v>0</v>
      </c>
      <c r="T516" s="190">
        <f>S516*H516</f>
        <v>0</v>
      </c>
      <c r="AR516" s="191" t="s">
        <v>244</v>
      </c>
      <c r="AT516" s="191" t="s">
        <v>143</v>
      </c>
      <c r="AU516" s="191" t="s">
        <v>81</v>
      </c>
      <c r="AY516" s="18" t="s">
        <v>141</v>
      </c>
      <c r="BE516" s="192">
        <f>IF(N516="základní",J516,0)</f>
        <v>0</v>
      </c>
      <c r="BF516" s="192">
        <f>IF(N516="snížená",J516,0)</f>
        <v>0</v>
      </c>
      <c r="BG516" s="192">
        <f>IF(N516="zákl. přenesená",J516,0)</f>
        <v>0</v>
      </c>
      <c r="BH516" s="192">
        <f>IF(N516="sníž. přenesená",J516,0)</f>
        <v>0</v>
      </c>
      <c r="BI516" s="192">
        <f>IF(N516="nulová",J516,0)</f>
        <v>0</v>
      </c>
      <c r="BJ516" s="18" t="s">
        <v>8</v>
      </c>
      <c r="BK516" s="192">
        <f>ROUND(I516*H516,0)</f>
        <v>0</v>
      </c>
      <c r="BL516" s="18" t="s">
        <v>244</v>
      </c>
      <c r="BM516" s="191" t="s">
        <v>2253</v>
      </c>
    </row>
    <row r="517" spans="2:65" s="1" customFormat="1" ht="10.199999999999999">
      <c r="B517" s="35"/>
      <c r="C517" s="36"/>
      <c r="D517" s="193" t="s">
        <v>148</v>
      </c>
      <c r="E517" s="36"/>
      <c r="F517" s="194" t="s">
        <v>1057</v>
      </c>
      <c r="G517" s="36"/>
      <c r="H517" s="36"/>
      <c r="I517" s="108"/>
      <c r="J517" s="36"/>
      <c r="K517" s="36"/>
      <c r="L517" s="39"/>
      <c r="M517" s="195"/>
      <c r="N517" s="64"/>
      <c r="O517" s="64"/>
      <c r="P517" s="64"/>
      <c r="Q517" s="64"/>
      <c r="R517" s="64"/>
      <c r="S517" s="64"/>
      <c r="T517" s="65"/>
      <c r="AT517" s="18" t="s">
        <v>148</v>
      </c>
      <c r="AU517" s="18" t="s">
        <v>81</v>
      </c>
    </row>
    <row r="518" spans="2:65" s="1" customFormat="1" ht="14.4" customHeight="1">
      <c r="B518" s="35"/>
      <c r="C518" s="181" t="s">
        <v>868</v>
      </c>
      <c r="D518" s="181" t="s">
        <v>143</v>
      </c>
      <c r="E518" s="182" t="s">
        <v>2254</v>
      </c>
      <c r="F518" s="183" t="s">
        <v>2221</v>
      </c>
      <c r="G518" s="184" t="s">
        <v>380</v>
      </c>
      <c r="H518" s="185">
        <v>3</v>
      </c>
      <c r="I518" s="186"/>
      <c r="J518" s="185">
        <f>ROUND(I518*H518,0)</f>
        <v>0</v>
      </c>
      <c r="K518" s="183" t="s">
        <v>20</v>
      </c>
      <c r="L518" s="39"/>
      <c r="M518" s="187" t="s">
        <v>20</v>
      </c>
      <c r="N518" s="188" t="s">
        <v>43</v>
      </c>
      <c r="O518" s="64"/>
      <c r="P518" s="189">
        <f>O518*H518</f>
        <v>0</v>
      </c>
      <c r="Q518" s="189">
        <v>0</v>
      </c>
      <c r="R518" s="189">
        <f>Q518*H518</f>
        <v>0</v>
      </c>
      <c r="S518" s="189">
        <v>0</v>
      </c>
      <c r="T518" s="190">
        <f>S518*H518</f>
        <v>0</v>
      </c>
      <c r="AR518" s="191" t="s">
        <v>244</v>
      </c>
      <c r="AT518" s="191" t="s">
        <v>143</v>
      </c>
      <c r="AU518" s="191" t="s">
        <v>81</v>
      </c>
      <c r="AY518" s="18" t="s">
        <v>141</v>
      </c>
      <c r="BE518" s="192">
        <f>IF(N518="základní",J518,0)</f>
        <v>0</v>
      </c>
      <c r="BF518" s="192">
        <f>IF(N518="snížená",J518,0)</f>
        <v>0</v>
      </c>
      <c r="BG518" s="192">
        <f>IF(N518="zákl. přenesená",J518,0)</f>
        <v>0</v>
      </c>
      <c r="BH518" s="192">
        <f>IF(N518="sníž. přenesená",J518,0)</f>
        <v>0</v>
      </c>
      <c r="BI518" s="192">
        <f>IF(N518="nulová",J518,0)</f>
        <v>0</v>
      </c>
      <c r="BJ518" s="18" t="s">
        <v>8</v>
      </c>
      <c r="BK518" s="192">
        <f>ROUND(I518*H518,0)</f>
        <v>0</v>
      </c>
      <c r="BL518" s="18" t="s">
        <v>244</v>
      </c>
      <c r="BM518" s="191" t="s">
        <v>2255</v>
      </c>
    </row>
    <row r="519" spans="2:65" s="1" customFormat="1" ht="10.199999999999999">
      <c r="B519" s="35"/>
      <c r="C519" s="36"/>
      <c r="D519" s="193" t="s">
        <v>148</v>
      </c>
      <c r="E519" s="36"/>
      <c r="F519" s="194" t="s">
        <v>2256</v>
      </c>
      <c r="G519" s="36"/>
      <c r="H519" s="36"/>
      <c r="I519" s="108"/>
      <c r="J519" s="36"/>
      <c r="K519" s="36"/>
      <c r="L519" s="39"/>
      <c r="M519" s="195"/>
      <c r="N519" s="64"/>
      <c r="O519" s="64"/>
      <c r="P519" s="64"/>
      <c r="Q519" s="64"/>
      <c r="R519" s="64"/>
      <c r="S519" s="64"/>
      <c r="T519" s="65"/>
      <c r="AT519" s="18" t="s">
        <v>148</v>
      </c>
      <c r="AU519" s="18" t="s">
        <v>81</v>
      </c>
    </row>
    <row r="520" spans="2:65" s="1" customFormat="1" ht="14.4" customHeight="1">
      <c r="B520" s="35"/>
      <c r="C520" s="181" t="s">
        <v>872</v>
      </c>
      <c r="D520" s="181" t="s">
        <v>143</v>
      </c>
      <c r="E520" s="182" t="s">
        <v>1059</v>
      </c>
      <c r="F520" s="183" t="s">
        <v>1005</v>
      </c>
      <c r="G520" s="184" t="s">
        <v>380</v>
      </c>
      <c r="H520" s="185">
        <v>3</v>
      </c>
      <c r="I520" s="186"/>
      <c r="J520" s="185">
        <f>ROUND(I520*H520,0)</f>
        <v>0</v>
      </c>
      <c r="K520" s="183" t="s">
        <v>20</v>
      </c>
      <c r="L520" s="39"/>
      <c r="M520" s="187" t="s">
        <v>20</v>
      </c>
      <c r="N520" s="188" t="s">
        <v>43</v>
      </c>
      <c r="O520" s="64"/>
      <c r="P520" s="189">
        <f>O520*H520</f>
        <v>0</v>
      </c>
      <c r="Q520" s="189">
        <v>0</v>
      </c>
      <c r="R520" s="189">
        <f>Q520*H520</f>
        <v>0</v>
      </c>
      <c r="S520" s="189">
        <v>0</v>
      </c>
      <c r="T520" s="190">
        <f>S520*H520</f>
        <v>0</v>
      </c>
      <c r="AR520" s="191" t="s">
        <v>244</v>
      </c>
      <c r="AT520" s="191" t="s">
        <v>143</v>
      </c>
      <c r="AU520" s="191" t="s">
        <v>81</v>
      </c>
      <c r="AY520" s="18" t="s">
        <v>141</v>
      </c>
      <c r="BE520" s="192">
        <f>IF(N520="základní",J520,0)</f>
        <v>0</v>
      </c>
      <c r="BF520" s="192">
        <f>IF(N520="snížená",J520,0)</f>
        <v>0</v>
      </c>
      <c r="BG520" s="192">
        <f>IF(N520="zákl. přenesená",J520,0)</f>
        <v>0</v>
      </c>
      <c r="BH520" s="192">
        <f>IF(N520="sníž. přenesená",J520,0)</f>
        <v>0</v>
      </c>
      <c r="BI520" s="192">
        <f>IF(N520="nulová",J520,0)</f>
        <v>0</v>
      </c>
      <c r="BJ520" s="18" t="s">
        <v>8</v>
      </c>
      <c r="BK520" s="192">
        <f>ROUND(I520*H520,0)</f>
        <v>0</v>
      </c>
      <c r="BL520" s="18" t="s">
        <v>244</v>
      </c>
      <c r="BM520" s="191" t="s">
        <v>2257</v>
      </c>
    </row>
    <row r="521" spans="2:65" s="1" customFormat="1" ht="10.199999999999999">
      <c r="B521" s="35"/>
      <c r="C521" s="36"/>
      <c r="D521" s="193" t="s">
        <v>148</v>
      </c>
      <c r="E521" s="36"/>
      <c r="F521" s="194" t="s">
        <v>1005</v>
      </c>
      <c r="G521" s="36"/>
      <c r="H521" s="36"/>
      <c r="I521" s="108"/>
      <c r="J521" s="36"/>
      <c r="K521" s="36"/>
      <c r="L521" s="39"/>
      <c r="M521" s="195"/>
      <c r="N521" s="64"/>
      <c r="O521" s="64"/>
      <c r="P521" s="64"/>
      <c r="Q521" s="64"/>
      <c r="R521" s="64"/>
      <c r="S521" s="64"/>
      <c r="T521" s="65"/>
      <c r="AT521" s="18" t="s">
        <v>148</v>
      </c>
      <c r="AU521" s="18" t="s">
        <v>81</v>
      </c>
    </row>
    <row r="522" spans="2:65" s="1" customFormat="1" ht="14.4" customHeight="1">
      <c r="B522" s="35"/>
      <c r="C522" s="181" t="s">
        <v>877</v>
      </c>
      <c r="D522" s="181" t="s">
        <v>143</v>
      </c>
      <c r="E522" s="182" t="s">
        <v>2258</v>
      </c>
      <c r="F522" s="183" t="s">
        <v>2259</v>
      </c>
      <c r="G522" s="184" t="s">
        <v>380</v>
      </c>
      <c r="H522" s="185">
        <v>6</v>
      </c>
      <c r="I522" s="186"/>
      <c r="J522" s="185">
        <f>ROUND(I522*H522,0)</f>
        <v>0</v>
      </c>
      <c r="K522" s="183" t="s">
        <v>20</v>
      </c>
      <c r="L522" s="39"/>
      <c r="M522" s="187" t="s">
        <v>20</v>
      </c>
      <c r="N522" s="188" t="s">
        <v>43</v>
      </c>
      <c r="O522" s="64"/>
      <c r="P522" s="189">
        <f>O522*H522</f>
        <v>0</v>
      </c>
      <c r="Q522" s="189">
        <v>0</v>
      </c>
      <c r="R522" s="189">
        <f>Q522*H522</f>
        <v>0</v>
      </c>
      <c r="S522" s="189">
        <v>0</v>
      </c>
      <c r="T522" s="190">
        <f>S522*H522</f>
        <v>0</v>
      </c>
      <c r="AR522" s="191" t="s">
        <v>244</v>
      </c>
      <c r="AT522" s="191" t="s">
        <v>143</v>
      </c>
      <c r="AU522" s="191" t="s">
        <v>81</v>
      </c>
      <c r="AY522" s="18" t="s">
        <v>141</v>
      </c>
      <c r="BE522" s="192">
        <f>IF(N522="základní",J522,0)</f>
        <v>0</v>
      </c>
      <c r="BF522" s="192">
        <f>IF(N522="snížená",J522,0)</f>
        <v>0</v>
      </c>
      <c r="BG522" s="192">
        <f>IF(N522="zákl. přenesená",J522,0)</f>
        <v>0</v>
      </c>
      <c r="BH522" s="192">
        <f>IF(N522="sníž. přenesená",J522,0)</f>
        <v>0</v>
      </c>
      <c r="BI522" s="192">
        <f>IF(N522="nulová",J522,0)</f>
        <v>0</v>
      </c>
      <c r="BJ522" s="18" t="s">
        <v>8</v>
      </c>
      <c r="BK522" s="192">
        <f>ROUND(I522*H522,0)</f>
        <v>0</v>
      </c>
      <c r="BL522" s="18" t="s">
        <v>244</v>
      </c>
      <c r="BM522" s="191" t="s">
        <v>2260</v>
      </c>
    </row>
    <row r="523" spans="2:65" s="1" customFormat="1" ht="10.199999999999999">
      <c r="B523" s="35"/>
      <c r="C523" s="36"/>
      <c r="D523" s="193" t="s">
        <v>148</v>
      </c>
      <c r="E523" s="36"/>
      <c r="F523" s="194" t="s">
        <v>2259</v>
      </c>
      <c r="G523" s="36"/>
      <c r="H523" s="36"/>
      <c r="I523" s="108"/>
      <c r="J523" s="36"/>
      <c r="K523" s="36"/>
      <c r="L523" s="39"/>
      <c r="M523" s="195"/>
      <c r="N523" s="64"/>
      <c r="O523" s="64"/>
      <c r="P523" s="64"/>
      <c r="Q523" s="64"/>
      <c r="R523" s="64"/>
      <c r="S523" s="64"/>
      <c r="T523" s="65"/>
      <c r="AT523" s="18" t="s">
        <v>148</v>
      </c>
      <c r="AU523" s="18" t="s">
        <v>81</v>
      </c>
    </row>
    <row r="524" spans="2:65" s="1" customFormat="1" ht="14.4" customHeight="1">
      <c r="B524" s="35"/>
      <c r="C524" s="181" t="s">
        <v>882</v>
      </c>
      <c r="D524" s="181" t="s">
        <v>143</v>
      </c>
      <c r="E524" s="182" t="s">
        <v>2261</v>
      </c>
      <c r="F524" s="183" t="s">
        <v>2262</v>
      </c>
      <c r="G524" s="184" t="s">
        <v>1064</v>
      </c>
      <c r="H524" s="185">
        <v>4</v>
      </c>
      <c r="I524" s="186"/>
      <c r="J524" s="185">
        <f>ROUND(I524*H524,0)</f>
        <v>0</v>
      </c>
      <c r="K524" s="183" t="s">
        <v>20</v>
      </c>
      <c r="L524" s="39"/>
      <c r="M524" s="187" t="s">
        <v>20</v>
      </c>
      <c r="N524" s="188" t="s">
        <v>43</v>
      </c>
      <c r="O524" s="64"/>
      <c r="P524" s="189">
        <f>O524*H524</f>
        <v>0</v>
      </c>
      <c r="Q524" s="189">
        <v>0</v>
      </c>
      <c r="R524" s="189">
        <f>Q524*H524</f>
        <v>0</v>
      </c>
      <c r="S524" s="189">
        <v>0</v>
      </c>
      <c r="T524" s="190">
        <f>S524*H524</f>
        <v>0</v>
      </c>
      <c r="AR524" s="191" t="s">
        <v>244</v>
      </c>
      <c r="AT524" s="191" t="s">
        <v>143</v>
      </c>
      <c r="AU524" s="191" t="s">
        <v>81</v>
      </c>
      <c r="AY524" s="18" t="s">
        <v>141</v>
      </c>
      <c r="BE524" s="192">
        <f>IF(N524="základní",J524,0)</f>
        <v>0</v>
      </c>
      <c r="BF524" s="192">
        <f>IF(N524="snížená",J524,0)</f>
        <v>0</v>
      </c>
      <c r="BG524" s="192">
        <f>IF(N524="zákl. přenesená",J524,0)</f>
        <v>0</v>
      </c>
      <c r="BH524" s="192">
        <f>IF(N524="sníž. přenesená",J524,0)</f>
        <v>0</v>
      </c>
      <c r="BI524" s="192">
        <f>IF(N524="nulová",J524,0)</f>
        <v>0</v>
      </c>
      <c r="BJ524" s="18" t="s">
        <v>8</v>
      </c>
      <c r="BK524" s="192">
        <f>ROUND(I524*H524,0)</f>
        <v>0</v>
      </c>
      <c r="BL524" s="18" t="s">
        <v>244</v>
      </c>
      <c r="BM524" s="191" t="s">
        <v>2263</v>
      </c>
    </row>
    <row r="525" spans="2:65" s="1" customFormat="1" ht="10.199999999999999">
      <c r="B525" s="35"/>
      <c r="C525" s="36"/>
      <c r="D525" s="193" t="s">
        <v>148</v>
      </c>
      <c r="E525" s="36"/>
      <c r="F525" s="194" t="s">
        <v>2262</v>
      </c>
      <c r="G525" s="36"/>
      <c r="H525" s="36"/>
      <c r="I525" s="108"/>
      <c r="J525" s="36"/>
      <c r="K525" s="36"/>
      <c r="L525" s="39"/>
      <c r="M525" s="195"/>
      <c r="N525" s="64"/>
      <c r="O525" s="64"/>
      <c r="P525" s="64"/>
      <c r="Q525" s="64"/>
      <c r="R525" s="64"/>
      <c r="S525" s="64"/>
      <c r="T525" s="65"/>
      <c r="AT525" s="18" t="s">
        <v>148</v>
      </c>
      <c r="AU525" s="18" t="s">
        <v>81</v>
      </c>
    </row>
    <row r="526" spans="2:65" s="1" customFormat="1" ht="14.4" customHeight="1">
      <c r="B526" s="35"/>
      <c r="C526" s="181" t="s">
        <v>887</v>
      </c>
      <c r="D526" s="181" t="s">
        <v>143</v>
      </c>
      <c r="E526" s="182" t="s">
        <v>2264</v>
      </c>
      <c r="F526" s="183" t="s">
        <v>2265</v>
      </c>
      <c r="G526" s="184" t="s">
        <v>1064</v>
      </c>
      <c r="H526" s="185">
        <v>8</v>
      </c>
      <c r="I526" s="186"/>
      <c r="J526" s="185">
        <f>ROUND(I526*H526,0)</f>
        <v>0</v>
      </c>
      <c r="K526" s="183" t="s">
        <v>20</v>
      </c>
      <c r="L526" s="39"/>
      <c r="M526" s="187" t="s">
        <v>20</v>
      </c>
      <c r="N526" s="188" t="s">
        <v>43</v>
      </c>
      <c r="O526" s="64"/>
      <c r="P526" s="189">
        <f>O526*H526</f>
        <v>0</v>
      </c>
      <c r="Q526" s="189">
        <v>0</v>
      </c>
      <c r="R526" s="189">
        <f>Q526*H526</f>
        <v>0</v>
      </c>
      <c r="S526" s="189">
        <v>0</v>
      </c>
      <c r="T526" s="190">
        <f>S526*H526</f>
        <v>0</v>
      </c>
      <c r="AR526" s="191" t="s">
        <v>244</v>
      </c>
      <c r="AT526" s="191" t="s">
        <v>143</v>
      </c>
      <c r="AU526" s="191" t="s">
        <v>81</v>
      </c>
      <c r="AY526" s="18" t="s">
        <v>141</v>
      </c>
      <c r="BE526" s="192">
        <f>IF(N526="základní",J526,0)</f>
        <v>0</v>
      </c>
      <c r="BF526" s="192">
        <f>IF(N526="snížená",J526,0)</f>
        <v>0</v>
      </c>
      <c r="BG526" s="192">
        <f>IF(N526="zákl. přenesená",J526,0)</f>
        <v>0</v>
      </c>
      <c r="BH526" s="192">
        <f>IF(N526="sníž. přenesená",J526,0)</f>
        <v>0</v>
      </c>
      <c r="BI526" s="192">
        <f>IF(N526="nulová",J526,0)</f>
        <v>0</v>
      </c>
      <c r="BJ526" s="18" t="s">
        <v>8</v>
      </c>
      <c r="BK526" s="192">
        <f>ROUND(I526*H526,0)</f>
        <v>0</v>
      </c>
      <c r="BL526" s="18" t="s">
        <v>244</v>
      </c>
      <c r="BM526" s="191" t="s">
        <v>2266</v>
      </c>
    </row>
    <row r="527" spans="2:65" s="1" customFormat="1" ht="10.199999999999999">
      <c r="B527" s="35"/>
      <c r="C527" s="36"/>
      <c r="D527" s="193" t="s">
        <v>148</v>
      </c>
      <c r="E527" s="36"/>
      <c r="F527" s="194" t="s">
        <v>2265</v>
      </c>
      <c r="G527" s="36"/>
      <c r="H527" s="36"/>
      <c r="I527" s="108"/>
      <c r="J527" s="36"/>
      <c r="K527" s="36"/>
      <c r="L527" s="39"/>
      <c r="M527" s="195"/>
      <c r="N527" s="64"/>
      <c r="O527" s="64"/>
      <c r="P527" s="64"/>
      <c r="Q527" s="64"/>
      <c r="R527" s="64"/>
      <c r="S527" s="64"/>
      <c r="T527" s="65"/>
      <c r="AT527" s="18" t="s">
        <v>148</v>
      </c>
      <c r="AU527" s="18" t="s">
        <v>81</v>
      </c>
    </row>
    <row r="528" spans="2:65" s="1" customFormat="1" ht="14.4" customHeight="1">
      <c r="B528" s="35"/>
      <c r="C528" s="181" t="s">
        <v>893</v>
      </c>
      <c r="D528" s="181" t="s">
        <v>143</v>
      </c>
      <c r="E528" s="182" t="s">
        <v>2267</v>
      </c>
      <c r="F528" s="183" t="s">
        <v>1076</v>
      </c>
      <c r="G528" s="184" t="s">
        <v>1064</v>
      </c>
      <c r="H528" s="185">
        <v>6</v>
      </c>
      <c r="I528" s="186"/>
      <c r="J528" s="185">
        <f>ROUND(I528*H528,0)</f>
        <v>0</v>
      </c>
      <c r="K528" s="183" t="s">
        <v>20</v>
      </c>
      <c r="L528" s="39"/>
      <c r="M528" s="187" t="s">
        <v>20</v>
      </c>
      <c r="N528" s="188" t="s">
        <v>43</v>
      </c>
      <c r="O528" s="64"/>
      <c r="P528" s="189">
        <f>O528*H528</f>
        <v>0</v>
      </c>
      <c r="Q528" s="189">
        <v>0</v>
      </c>
      <c r="R528" s="189">
        <f>Q528*H528</f>
        <v>0</v>
      </c>
      <c r="S528" s="189">
        <v>0</v>
      </c>
      <c r="T528" s="190">
        <f>S528*H528</f>
        <v>0</v>
      </c>
      <c r="AR528" s="191" t="s">
        <v>244</v>
      </c>
      <c r="AT528" s="191" t="s">
        <v>143</v>
      </c>
      <c r="AU528" s="191" t="s">
        <v>81</v>
      </c>
      <c r="AY528" s="18" t="s">
        <v>141</v>
      </c>
      <c r="BE528" s="192">
        <f>IF(N528="základní",J528,0)</f>
        <v>0</v>
      </c>
      <c r="BF528" s="192">
        <f>IF(N528="snížená",J528,0)</f>
        <v>0</v>
      </c>
      <c r="BG528" s="192">
        <f>IF(N528="zákl. přenesená",J528,0)</f>
        <v>0</v>
      </c>
      <c r="BH528" s="192">
        <f>IF(N528="sníž. přenesená",J528,0)</f>
        <v>0</v>
      </c>
      <c r="BI528" s="192">
        <f>IF(N528="nulová",J528,0)</f>
        <v>0</v>
      </c>
      <c r="BJ528" s="18" t="s">
        <v>8</v>
      </c>
      <c r="BK528" s="192">
        <f>ROUND(I528*H528,0)</f>
        <v>0</v>
      </c>
      <c r="BL528" s="18" t="s">
        <v>244</v>
      </c>
      <c r="BM528" s="191" t="s">
        <v>2268</v>
      </c>
    </row>
    <row r="529" spans="2:65" s="1" customFormat="1" ht="10.199999999999999">
      <c r="B529" s="35"/>
      <c r="C529" s="36"/>
      <c r="D529" s="193" t="s">
        <v>148</v>
      </c>
      <c r="E529" s="36"/>
      <c r="F529" s="194" t="s">
        <v>1076</v>
      </c>
      <c r="G529" s="36"/>
      <c r="H529" s="36"/>
      <c r="I529" s="108"/>
      <c r="J529" s="36"/>
      <c r="K529" s="36"/>
      <c r="L529" s="39"/>
      <c r="M529" s="195"/>
      <c r="N529" s="64"/>
      <c r="O529" s="64"/>
      <c r="P529" s="64"/>
      <c r="Q529" s="64"/>
      <c r="R529" s="64"/>
      <c r="S529" s="64"/>
      <c r="T529" s="65"/>
      <c r="AT529" s="18" t="s">
        <v>148</v>
      </c>
      <c r="AU529" s="18" t="s">
        <v>81</v>
      </c>
    </row>
    <row r="530" spans="2:65" s="1" customFormat="1" ht="14.4" customHeight="1">
      <c r="B530" s="35"/>
      <c r="C530" s="181" t="s">
        <v>897</v>
      </c>
      <c r="D530" s="181" t="s">
        <v>143</v>
      </c>
      <c r="E530" s="182" t="s">
        <v>2269</v>
      </c>
      <c r="F530" s="183" t="s">
        <v>1080</v>
      </c>
      <c r="G530" s="184" t="s">
        <v>1064</v>
      </c>
      <c r="H530" s="185">
        <v>2</v>
      </c>
      <c r="I530" s="186"/>
      <c r="J530" s="185">
        <f>ROUND(I530*H530,0)</f>
        <v>0</v>
      </c>
      <c r="K530" s="183" t="s">
        <v>20</v>
      </c>
      <c r="L530" s="39"/>
      <c r="M530" s="187" t="s">
        <v>20</v>
      </c>
      <c r="N530" s="188" t="s">
        <v>43</v>
      </c>
      <c r="O530" s="64"/>
      <c r="P530" s="189">
        <f>O530*H530</f>
        <v>0</v>
      </c>
      <c r="Q530" s="189">
        <v>0</v>
      </c>
      <c r="R530" s="189">
        <f>Q530*H530</f>
        <v>0</v>
      </c>
      <c r="S530" s="189">
        <v>0</v>
      </c>
      <c r="T530" s="190">
        <f>S530*H530</f>
        <v>0</v>
      </c>
      <c r="AR530" s="191" t="s">
        <v>244</v>
      </c>
      <c r="AT530" s="191" t="s">
        <v>143</v>
      </c>
      <c r="AU530" s="191" t="s">
        <v>81</v>
      </c>
      <c r="AY530" s="18" t="s">
        <v>141</v>
      </c>
      <c r="BE530" s="192">
        <f>IF(N530="základní",J530,0)</f>
        <v>0</v>
      </c>
      <c r="BF530" s="192">
        <f>IF(N530="snížená",J530,0)</f>
        <v>0</v>
      </c>
      <c r="BG530" s="192">
        <f>IF(N530="zákl. přenesená",J530,0)</f>
        <v>0</v>
      </c>
      <c r="BH530" s="192">
        <f>IF(N530="sníž. přenesená",J530,0)</f>
        <v>0</v>
      </c>
      <c r="BI530" s="192">
        <f>IF(N530="nulová",J530,0)</f>
        <v>0</v>
      </c>
      <c r="BJ530" s="18" t="s">
        <v>8</v>
      </c>
      <c r="BK530" s="192">
        <f>ROUND(I530*H530,0)</f>
        <v>0</v>
      </c>
      <c r="BL530" s="18" t="s">
        <v>244</v>
      </c>
      <c r="BM530" s="191" t="s">
        <v>2270</v>
      </c>
    </row>
    <row r="531" spans="2:65" s="1" customFormat="1" ht="10.199999999999999">
      <c r="B531" s="35"/>
      <c r="C531" s="36"/>
      <c r="D531" s="193" t="s">
        <v>148</v>
      </c>
      <c r="E531" s="36"/>
      <c r="F531" s="194" t="s">
        <v>1080</v>
      </c>
      <c r="G531" s="36"/>
      <c r="H531" s="36"/>
      <c r="I531" s="108"/>
      <c r="J531" s="36"/>
      <c r="K531" s="36"/>
      <c r="L531" s="39"/>
      <c r="M531" s="195"/>
      <c r="N531" s="64"/>
      <c r="O531" s="64"/>
      <c r="P531" s="64"/>
      <c r="Q531" s="64"/>
      <c r="R531" s="64"/>
      <c r="S531" s="64"/>
      <c r="T531" s="65"/>
      <c r="AT531" s="18" t="s">
        <v>148</v>
      </c>
      <c r="AU531" s="18" t="s">
        <v>81</v>
      </c>
    </row>
    <row r="532" spans="2:65" s="1" customFormat="1" ht="14.4" customHeight="1">
      <c r="B532" s="35"/>
      <c r="C532" s="181" t="s">
        <v>902</v>
      </c>
      <c r="D532" s="181" t="s">
        <v>143</v>
      </c>
      <c r="E532" s="182" t="s">
        <v>2271</v>
      </c>
      <c r="F532" s="183" t="s">
        <v>1084</v>
      </c>
      <c r="G532" s="184" t="s">
        <v>1064</v>
      </c>
      <c r="H532" s="185">
        <v>4</v>
      </c>
      <c r="I532" s="186"/>
      <c r="J532" s="185">
        <f>ROUND(I532*H532,0)</f>
        <v>0</v>
      </c>
      <c r="K532" s="183" t="s">
        <v>20</v>
      </c>
      <c r="L532" s="39"/>
      <c r="M532" s="187" t="s">
        <v>20</v>
      </c>
      <c r="N532" s="188" t="s">
        <v>43</v>
      </c>
      <c r="O532" s="64"/>
      <c r="P532" s="189">
        <f>O532*H532</f>
        <v>0</v>
      </c>
      <c r="Q532" s="189">
        <v>0</v>
      </c>
      <c r="R532" s="189">
        <f>Q532*H532</f>
        <v>0</v>
      </c>
      <c r="S532" s="189">
        <v>0</v>
      </c>
      <c r="T532" s="190">
        <f>S532*H532</f>
        <v>0</v>
      </c>
      <c r="AR532" s="191" t="s">
        <v>244</v>
      </c>
      <c r="AT532" s="191" t="s">
        <v>143</v>
      </c>
      <c r="AU532" s="191" t="s">
        <v>81</v>
      </c>
      <c r="AY532" s="18" t="s">
        <v>141</v>
      </c>
      <c r="BE532" s="192">
        <f>IF(N532="základní",J532,0)</f>
        <v>0</v>
      </c>
      <c r="BF532" s="192">
        <f>IF(N532="snížená",J532,0)</f>
        <v>0</v>
      </c>
      <c r="BG532" s="192">
        <f>IF(N532="zákl. přenesená",J532,0)</f>
        <v>0</v>
      </c>
      <c r="BH532" s="192">
        <f>IF(N532="sníž. přenesená",J532,0)</f>
        <v>0</v>
      </c>
      <c r="BI532" s="192">
        <f>IF(N532="nulová",J532,0)</f>
        <v>0</v>
      </c>
      <c r="BJ532" s="18" t="s">
        <v>8</v>
      </c>
      <c r="BK532" s="192">
        <f>ROUND(I532*H532,0)</f>
        <v>0</v>
      </c>
      <c r="BL532" s="18" t="s">
        <v>244</v>
      </c>
      <c r="BM532" s="191" t="s">
        <v>2272</v>
      </c>
    </row>
    <row r="533" spans="2:65" s="1" customFormat="1" ht="10.199999999999999">
      <c r="B533" s="35"/>
      <c r="C533" s="36"/>
      <c r="D533" s="193" t="s">
        <v>148</v>
      </c>
      <c r="E533" s="36"/>
      <c r="F533" s="194" t="s">
        <v>1084</v>
      </c>
      <c r="G533" s="36"/>
      <c r="H533" s="36"/>
      <c r="I533" s="108"/>
      <c r="J533" s="36"/>
      <c r="K533" s="36"/>
      <c r="L533" s="39"/>
      <c r="M533" s="195"/>
      <c r="N533" s="64"/>
      <c r="O533" s="64"/>
      <c r="P533" s="64"/>
      <c r="Q533" s="64"/>
      <c r="R533" s="64"/>
      <c r="S533" s="64"/>
      <c r="T533" s="65"/>
      <c r="AT533" s="18" t="s">
        <v>148</v>
      </c>
      <c r="AU533" s="18" t="s">
        <v>81</v>
      </c>
    </row>
    <row r="534" spans="2:65" s="1" customFormat="1" ht="14.4" customHeight="1">
      <c r="B534" s="35"/>
      <c r="C534" s="181" t="s">
        <v>906</v>
      </c>
      <c r="D534" s="181" t="s">
        <v>143</v>
      </c>
      <c r="E534" s="182" t="s">
        <v>2273</v>
      </c>
      <c r="F534" s="183" t="s">
        <v>1088</v>
      </c>
      <c r="G534" s="184" t="s">
        <v>1064</v>
      </c>
      <c r="H534" s="185">
        <v>2</v>
      </c>
      <c r="I534" s="186"/>
      <c r="J534" s="185">
        <f>ROUND(I534*H534,0)</f>
        <v>0</v>
      </c>
      <c r="K534" s="183" t="s">
        <v>20</v>
      </c>
      <c r="L534" s="39"/>
      <c r="M534" s="187" t="s">
        <v>20</v>
      </c>
      <c r="N534" s="188" t="s">
        <v>43</v>
      </c>
      <c r="O534" s="64"/>
      <c r="P534" s="189">
        <f>O534*H534</f>
        <v>0</v>
      </c>
      <c r="Q534" s="189">
        <v>0</v>
      </c>
      <c r="R534" s="189">
        <f>Q534*H534</f>
        <v>0</v>
      </c>
      <c r="S534" s="189">
        <v>0</v>
      </c>
      <c r="T534" s="190">
        <f>S534*H534</f>
        <v>0</v>
      </c>
      <c r="AR534" s="191" t="s">
        <v>244</v>
      </c>
      <c r="AT534" s="191" t="s">
        <v>143</v>
      </c>
      <c r="AU534" s="191" t="s">
        <v>81</v>
      </c>
      <c r="AY534" s="18" t="s">
        <v>141</v>
      </c>
      <c r="BE534" s="192">
        <f>IF(N534="základní",J534,0)</f>
        <v>0</v>
      </c>
      <c r="BF534" s="192">
        <f>IF(N534="snížená",J534,0)</f>
        <v>0</v>
      </c>
      <c r="BG534" s="192">
        <f>IF(N534="zákl. přenesená",J534,0)</f>
        <v>0</v>
      </c>
      <c r="BH534" s="192">
        <f>IF(N534="sníž. přenesená",J534,0)</f>
        <v>0</v>
      </c>
      <c r="BI534" s="192">
        <f>IF(N534="nulová",J534,0)</f>
        <v>0</v>
      </c>
      <c r="BJ534" s="18" t="s">
        <v>8</v>
      </c>
      <c r="BK534" s="192">
        <f>ROUND(I534*H534,0)</f>
        <v>0</v>
      </c>
      <c r="BL534" s="18" t="s">
        <v>244</v>
      </c>
      <c r="BM534" s="191" t="s">
        <v>2274</v>
      </c>
    </row>
    <row r="535" spans="2:65" s="1" customFormat="1" ht="10.199999999999999">
      <c r="B535" s="35"/>
      <c r="C535" s="36"/>
      <c r="D535" s="193" t="s">
        <v>148</v>
      </c>
      <c r="E535" s="36"/>
      <c r="F535" s="194" t="s">
        <v>1088</v>
      </c>
      <c r="G535" s="36"/>
      <c r="H535" s="36"/>
      <c r="I535" s="108"/>
      <c r="J535" s="36"/>
      <c r="K535" s="36"/>
      <c r="L535" s="39"/>
      <c r="M535" s="195"/>
      <c r="N535" s="64"/>
      <c r="O535" s="64"/>
      <c r="P535" s="64"/>
      <c r="Q535" s="64"/>
      <c r="R535" s="64"/>
      <c r="S535" s="64"/>
      <c r="T535" s="65"/>
      <c r="AT535" s="18" t="s">
        <v>148</v>
      </c>
      <c r="AU535" s="18" t="s">
        <v>81</v>
      </c>
    </row>
    <row r="536" spans="2:65" s="11" customFormat="1" ht="22.8" customHeight="1">
      <c r="B536" s="165"/>
      <c r="C536" s="166"/>
      <c r="D536" s="167" t="s">
        <v>71</v>
      </c>
      <c r="E536" s="179" t="s">
        <v>1225</v>
      </c>
      <c r="F536" s="179" t="s">
        <v>1226</v>
      </c>
      <c r="G536" s="166"/>
      <c r="H536" s="166"/>
      <c r="I536" s="169"/>
      <c r="J536" s="180">
        <f>BK536</f>
        <v>0</v>
      </c>
      <c r="K536" s="166"/>
      <c r="L536" s="171"/>
      <c r="M536" s="172"/>
      <c r="N536" s="173"/>
      <c r="O536" s="173"/>
      <c r="P536" s="174">
        <f>SUM(P537:P590)</f>
        <v>0</v>
      </c>
      <c r="Q536" s="173"/>
      <c r="R536" s="174">
        <f>SUM(R537:R590)</f>
        <v>0</v>
      </c>
      <c r="S536" s="173"/>
      <c r="T536" s="175">
        <f>SUM(T537:T590)</f>
        <v>0</v>
      </c>
      <c r="AR536" s="176" t="s">
        <v>81</v>
      </c>
      <c r="AT536" s="177" t="s">
        <v>71</v>
      </c>
      <c r="AU536" s="177" t="s">
        <v>8</v>
      </c>
      <c r="AY536" s="176" t="s">
        <v>141</v>
      </c>
      <c r="BK536" s="178">
        <f>SUM(BK537:BK590)</f>
        <v>0</v>
      </c>
    </row>
    <row r="537" spans="2:65" s="1" customFormat="1" ht="14.4" customHeight="1">
      <c r="B537" s="35"/>
      <c r="C537" s="181" t="s">
        <v>911</v>
      </c>
      <c r="D537" s="181" t="s">
        <v>143</v>
      </c>
      <c r="E537" s="182" t="s">
        <v>1228</v>
      </c>
      <c r="F537" s="183" t="s">
        <v>1229</v>
      </c>
      <c r="G537" s="184" t="s">
        <v>380</v>
      </c>
      <c r="H537" s="185">
        <v>1</v>
      </c>
      <c r="I537" s="186"/>
      <c r="J537" s="185">
        <f>ROUND(I537*H537,0)</f>
        <v>0</v>
      </c>
      <c r="K537" s="183" t="s">
        <v>20</v>
      </c>
      <c r="L537" s="39"/>
      <c r="M537" s="187" t="s">
        <v>20</v>
      </c>
      <c r="N537" s="188" t="s">
        <v>43</v>
      </c>
      <c r="O537" s="64"/>
      <c r="P537" s="189">
        <f>O537*H537</f>
        <v>0</v>
      </c>
      <c r="Q537" s="189">
        <v>0</v>
      </c>
      <c r="R537" s="189">
        <f>Q537*H537</f>
        <v>0</v>
      </c>
      <c r="S537" s="189">
        <v>0</v>
      </c>
      <c r="T537" s="190">
        <f>S537*H537</f>
        <v>0</v>
      </c>
      <c r="AR537" s="191" t="s">
        <v>244</v>
      </c>
      <c r="AT537" s="191" t="s">
        <v>143</v>
      </c>
      <c r="AU537" s="191" t="s">
        <v>81</v>
      </c>
      <c r="AY537" s="18" t="s">
        <v>141</v>
      </c>
      <c r="BE537" s="192">
        <f>IF(N537="základní",J537,0)</f>
        <v>0</v>
      </c>
      <c r="BF537" s="192">
        <f>IF(N537="snížená",J537,0)</f>
        <v>0</v>
      </c>
      <c r="BG537" s="192">
        <f>IF(N537="zákl. přenesená",J537,0)</f>
        <v>0</v>
      </c>
      <c r="BH537" s="192">
        <f>IF(N537="sníž. přenesená",J537,0)</f>
        <v>0</v>
      </c>
      <c r="BI537" s="192">
        <f>IF(N537="nulová",J537,0)</f>
        <v>0</v>
      </c>
      <c r="BJ537" s="18" t="s">
        <v>8</v>
      </c>
      <c r="BK537" s="192">
        <f>ROUND(I537*H537,0)</f>
        <v>0</v>
      </c>
      <c r="BL537" s="18" t="s">
        <v>244</v>
      </c>
      <c r="BM537" s="191" t="s">
        <v>2275</v>
      </c>
    </row>
    <row r="538" spans="2:65" s="1" customFormat="1" ht="10.199999999999999">
      <c r="B538" s="35"/>
      <c r="C538" s="36"/>
      <c r="D538" s="193" t="s">
        <v>148</v>
      </c>
      <c r="E538" s="36"/>
      <c r="F538" s="194" t="s">
        <v>1229</v>
      </c>
      <c r="G538" s="36"/>
      <c r="H538" s="36"/>
      <c r="I538" s="108"/>
      <c r="J538" s="36"/>
      <c r="K538" s="36"/>
      <c r="L538" s="39"/>
      <c r="M538" s="195"/>
      <c r="N538" s="64"/>
      <c r="O538" s="64"/>
      <c r="P538" s="64"/>
      <c r="Q538" s="64"/>
      <c r="R538" s="64"/>
      <c r="S538" s="64"/>
      <c r="T538" s="65"/>
      <c r="AT538" s="18" t="s">
        <v>148</v>
      </c>
      <c r="AU538" s="18" t="s">
        <v>81</v>
      </c>
    </row>
    <row r="539" spans="2:65" s="1" customFormat="1" ht="14.4" customHeight="1">
      <c r="B539" s="35"/>
      <c r="C539" s="181" t="s">
        <v>916</v>
      </c>
      <c r="D539" s="181" t="s">
        <v>143</v>
      </c>
      <c r="E539" s="182" t="s">
        <v>1232</v>
      </c>
      <c r="F539" s="183" t="s">
        <v>1233</v>
      </c>
      <c r="G539" s="184" t="s">
        <v>380</v>
      </c>
      <c r="H539" s="185">
        <v>2</v>
      </c>
      <c r="I539" s="186"/>
      <c r="J539" s="185">
        <f>ROUND(I539*H539,0)</f>
        <v>0</v>
      </c>
      <c r="K539" s="183" t="s">
        <v>20</v>
      </c>
      <c r="L539" s="39"/>
      <c r="M539" s="187" t="s">
        <v>20</v>
      </c>
      <c r="N539" s="188" t="s">
        <v>43</v>
      </c>
      <c r="O539" s="64"/>
      <c r="P539" s="189">
        <f>O539*H539</f>
        <v>0</v>
      </c>
      <c r="Q539" s="189">
        <v>0</v>
      </c>
      <c r="R539" s="189">
        <f>Q539*H539</f>
        <v>0</v>
      </c>
      <c r="S539" s="189">
        <v>0</v>
      </c>
      <c r="T539" s="190">
        <f>S539*H539</f>
        <v>0</v>
      </c>
      <c r="AR539" s="191" t="s">
        <v>244</v>
      </c>
      <c r="AT539" s="191" t="s">
        <v>143</v>
      </c>
      <c r="AU539" s="191" t="s">
        <v>81</v>
      </c>
      <c r="AY539" s="18" t="s">
        <v>141</v>
      </c>
      <c r="BE539" s="192">
        <f>IF(N539="základní",J539,0)</f>
        <v>0</v>
      </c>
      <c r="BF539" s="192">
        <f>IF(N539="snížená",J539,0)</f>
        <v>0</v>
      </c>
      <c r="BG539" s="192">
        <f>IF(N539="zákl. přenesená",J539,0)</f>
        <v>0</v>
      </c>
      <c r="BH539" s="192">
        <f>IF(N539="sníž. přenesená",J539,0)</f>
        <v>0</v>
      </c>
      <c r="BI539" s="192">
        <f>IF(N539="nulová",J539,0)</f>
        <v>0</v>
      </c>
      <c r="BJ539" s="18" t="s">
        <v>8</v>
      </c>
      <c r="BK539" s="192">
        <f>ROUND(I539*H539,0)</f>
        <v>0</v>
      </c>
      <c r="BL539" s="18" t="s">
        <v>244</v>
      </c>
      <c r="BM539" s="191" t="s">
        <v>2276</v>
      </c>
    </row>
    <row r="540" spans="2:65" s="1" customFormat="1" ht="10.199999999999999">
      <c r="B540" s="35"/>
      <c r="C540" s="36"/>
      <c r="D540" s="193" t="s">
        <v>148</v>
      </c>
      <c r="E540" s="36"/>
      <c r="F540" s="194" t="s">
        <v>1233</v>
      </c>
      <c r="G540" s="36"/>
      <c r="H540" s="36"/>
      <c r="I540" s="108"/>
      <c r="J540" s="36"/>
      <c r="K540" s="36"/>
      <c r="L540" s="39"/>
      <c r="M540" s="195"/>
      <c r="N540" s="64"/>
      <c r="O540" s="64"/>
      <c r="P540" s="64"/>
      <c r="Q540" s="64"/>
      <c r="R540" s="64"/>
      <c r="S540" s="64"/>
      <c r="T540" s="65"/>
      <c r="AT540" s="18" t="s">
        <v>148</v>
      </c>
      <c r="AU540" s="18" t="s">
        <v>81</v>
      </c>
    </row>
    <row r="541" spans="2:65" s="1" customFormat="1" ht="14.4" customHeight="1">
      <c r="B541" s="35"/>
      <c r="C541" s="181" t="s">
        <v>922</v>
      </c>
      <c r="D541" s="181" t="s">
        <v>143</v>
      </c>
      <c r="E541" s="182" t="s">
        <v>1236</v>
      </c>
      <c r="F541" s="183" t="s">
        <v>1237</v>
      </c>
      <c r="G541" s="184" t="s">
        <v>380</v>
      </c>
      <c r="H541" s="185">
        <v>1</v>
      </c>
      <c r="I541" s="186"/>
      <c r="J541" s="185">
        <f>ROUND(I541*H541,0)</f>
        <v>0</v>
      </c>
      <c r="K541" s="183" t="s">
        <v>20</v>
      </c>
      <c r="L541" s="39"/>
      <c r="M541" s="187" t="s">
        <v>20</v>
      </c>
      <c r="N541" s="188" t="s">
        <v>43</v>
      </c>
      <c r="O541" s="64"/>
      <c r="P541" s="189">
        <f>O541*H541</f>
        <v>0</v>
      </c>
      <c r="Q541" s="189">
        <v>0</v>
      </c>
      <c r="R541" s="189">
        <f>Q541*H541</f>
        <v>0</v>
      </c>
      <c r="S541" s="189">
        <v>0</v>
      </c>
      <c r="T541" s="190">
        <f>S541*H541</f>
        <v>0</v>
      </c>
      <c r="AR541" s="191" t="s">
        <v>244</v>
      </c>
      <c r="AT541" s="191" t="s">
        <v>143</v>
      </c>
      <c r="AU541" s="191" t="s">
        <v>81</v>
      </c>
      <c r="AY541" s="18" t="s">
        <v>141</v>
      </c>
      <c r="BE541" s="192">
        <f>IF(N541="základní",J541,0)</f>
        <v>0</v>
      </c>
      <c r="BF541" s="192">
        <f>IF(N541="snížená",J541,0)</f>
        <v>0</v>
      </c>
      <c r="BG541" s="192">
        <f>IF(N541="zákl. přenesená",J541,0)</f>
        <v>0</v>
      </c>
      <c r="BH541" s="192">
        <f>IF(N541="sníž. přenesená",J541,0)</f>
        <v>0</v>
      </c>
      <c r="BI541" s="192">
        <f>IF(N541="nulová",J541,0)</f>
        <v>0</v>
      </c>
      <c r="BJ541" s="18" t="s">
        <v>8</v>
      </c>
      <c r="BK541" s="192">
        <f>ROUND(I541*H541,0)</f>
        <v>0</v>
      </c>
      <c r="BL541" s="18" t="s">
        <v>244</v>
      </c>
      <c r="BM541" s="191" t="s">
        <v>2277</v>
      </c>
    </row>
    <row r="542" spans="2:65" s="1" customFormat="1" ht="10.199999999999999">
      <c r="B542" s="35"/>
      <c r="C542" s="36"/>
      <c r="D542" s="193" t="s">
        <v>148</v>
      </c>
      <c r="E542" s="36"/>
      <c r="F542" s="194" t="s">
        <v>1237</v>
      </c>
      <c r="G542" s="36"/>
      <c r="H542" s="36"/>
      <c r="I542" s="108"/>
      <c r="J542" s="36"/>
      <c r="K542" s="36"/>
      <c r="L542" s="39"/>
      <c r="M542" s="195"/>
      <c r="N542" s="64"/>
      <c r="O542" s="64"/>
      <c r="P542" s="64"/>
      <c r="Q542" s="64"/>
      <c r="R542" s="64"/>
      <c r="S542" s="64"/>
      <c r="T542" s="65"/>
      <c r="AT542" s="18" t="s">
        <v>148</v>
      </c>
      <c r="AU542" s="18" t="s">
        <v>81</v>
      </c>
    </row>
    <row r="543" spans="2:65" s="1" customFormat="1" ht="14.4" customHeight="1">
      <c r="B543" s="35"/>
      <c r="C543" s="181" t="s">
        <v>927</v>
      </c>
      <c r="D543" s="181" t="s">
        <v>143</v>
      </c>
      <c r="E543" s="182" t="s">
        <v>1244</v>
      </c>
      <c r="F543" s="183" t="s">
        <v>1245</v>
      </c>
      <c r="G543" s="184" t="s">
        <v>380</v>
      </c>
      <c r="H543" s="185">
        <v>1</v>
      </c>
      <c r="I543" s="186"/>
      <c r="J543" s="185">
        <f>ROUND(I543*H543,0)</f>
        <v>0</v>
      </c>
      <c r="K543" s="183" t="s">
        <v>20</v>
      </c>
      <c r="L543" s="39"/>
      <c r="M543" s="187" t="s">
        <v>20</v>
      </c>
      <c r="N543" s="188" t="s">
        <v>43</v>
      </c>
      <c r="O543" s="64"/>
      <c r="P543" s="189">
        <f>O543*H543</f>
        <v>0</v>
      </c>
      <c r="Q543" s="189">
        <v>0</v>
      </c>
      <c r="R543" s="189">
        <f>Q543*H543</f>
        <v>0</v>
      </c>
      <c r="S543" s="189">
        <v>0</v>
      </c>
      <c r="T543" s="190">
        <f>S543*H543</f>
        <v>0</v>
      </c>
      <c r="AR543" s="191" t="s">
        <v>244</v>
      </c>
      <c r="AT543" s="191" t="s">
        <v>143</v>
      </c>
      <c r="AU543" s="191" t="s">
        <v>81</v>
      </c>
      <c r="AY543" s="18" t="s">
        <v>141</v>
      </c>
      <c r="BE543" s="192">
        <f>IF(N543="základní",J543,0)</f>
        <v>0</v>
      </c>
      <c r="BF543" s="192">
        <f>IF(N543="snížená",J543,0)</f>
        <v>0</v>
      </c>
      <c r="BG543" s="192">
        <f>IF(N543="zákl. přenesená",J543,0)</f>
        <v>0</v>
      </c>
      <c r="BH543" s="192">
        <f>IF(N543="sníž. přenesená",J543,0)</f>
        <v>0</v>
      </c>
      <c r="BI543" s="192">
        <f>IF(N543="nulová",J543,0)</f>
        <v>0</v>
      </c>
      <c r="BJ543" s="18" t="s">
        <v>8</v>
      </c>
      <c r="BK543" s="192">
        <f>ROUND(I543*H543,0)</f>
        <v>0</v>
      </c>
      <c r="BL543" s="18" t="s">
        <v>244</v>
      </c>
      <c r="BM543" s="191" t="s">
        <v>2278</v>
      </c>
    </row>
    <row r="544" spans="2:65" s="1" customFormat="1" ht="10.199999999999999">
      <c r="B544" s="35"/>
      <c r="C544" s="36"/>
      <c r="D544" s="193" t="s">
        <v>148</v>
      </c>
      <c r="E544" s="36"/>
      <c r="F544" s="194" t="s">
        <v>1245</v>
      </c>
      <c r="G544" s="36"/>
      <c r="H544" s="36"/>
      <c r="I544" s="108"/>
      <c r="J544" s="36"/>
      <c r="K544" s="36"/>
      <c r="L544" s="39"/>
      <c r="M544" s="195"/>
      <c r="N544" s="64"/>
      <c r="O544" s="64"/>
      <c r="P544" s="64"/>
      <c r="Q544" s="64"/>
      <c r="R544" s="64"/>
      <c r="S544" s="64"/>
      <c r="T544" s="65"/>
      <c r="AT544" s="18" t="s">
        <v>148</v>
      </c>
      <c r="AU544" s="18" t="s">
        <v>81</v>
      </c>
    </row>
    <row r="545" spans="2:65" s="1" customFormat="1" ht="14.4" customHeight="1">
      <c r="B545" s="35"/>
      <c r="C545" s="181" t="s">
        <v>932</v>
      </c>
      <c r="D545" s="181" t="s">
        <v>143</v>
      </c>
      <c r="E545" s="182" t="s">
        <v>1248</v>
      </c>
      <c r="F545" s="183" t="s">
        <v>1249</v>
      </c>
      <c r="G545" s="184" t="s">
        <v>380</v>
      </c>
      <c r="H545" s="185">
        <v>1</v>
      </c>
      <c r="I545" s="186"/>
      <c r="J545" s="185">
        <f>ROUND(I545*H545,0)</f>
        <v>0</v>
      </c>
      <c r="K545" s="183" t="s">
        <v>20</v>
      </c>
      <c r="L545" s="39"/>
      <c r="M545" s="187" t="s">
        <v>20</v>
      </c>
      <c r="N545" s="188" t="s">
        <v>43</v>
      </c>
      <c r="O545" s="64"/>
      <c r="P545" s="189">
        <f>O545*H545</f>
        <v>0</v>
      </c>
      <c r="Q545" s="189">
        <v>0</v>
      </c>
      <c r="R545" s="189">
        <f>Q545*H545</f>
        <v>0</v>
      </c>
      <c r="S545" s="189">
        <v>0</v>
      </c>
      <c r="T545" s="190">
        <f>S545*H545</f>
        <v>0</v>
      </c>
      <c r="AR545" s="191" t="s">
        <v>244</v>
      </c>
      <c r="AT545" s="191" t="s">
        <v>143</v>
      </c>
      <c r="AU545" s="191" t="s">
        <v>81</v>
      </c>
      <c r="AY545" s="18" t="s">
        <v>141</v>
      </c>
      <c r="BE545" s="192">
        <f>IF(N545="základní",J545,0)</f>
        <v>0</v>
      </c>
      <c r="BF545" s="192">
        <f>IF(N545="snížená",J545,0)</f>
        <v>0</v>
      </c>
      <c r="BG545" s="192">
        <f>IF(N545="zákl. přenesená",J545,0)</f>
        <v>0</v>
      </c>
      <c r="BH545" s="192">
        <f>IF(N545="sníž. přenesená",J545,0)</f>
        <v>0</v>
      </c>
      <c r="BI545" s="192">
        <f>IF(N545="nulová",J545,0)</f>
        <v>0</v>
      </c>
      <c r="BJ545" s="18" t="s">
        <v>8</v>
      </c>
      <c r="BK545" s="192">
        <f>ROUND(I545*H545,0)</f>
        <v>0</v>
      </c>
      <c r="BL545" s="18" t="s">
        <v>244</v>
      </c>
      <c r="BM545" s="191" t="s">
        <v>2279</v>
      </c>
    </row>
    <row r="546" spans="2:65" s="1" customFormat="1" ht="10.199999999999999">
      <c r="B546" s="35"/>
      <c r="C546" s="36"/>
      <c r="D546" s="193" t="s">
        <v>148</v>
      </c>
      <c r="E546" s="36"/>
      <c r="F546" s="194" t="s">
        <v>1249</v>
      </c>
      <c r="G546" s="36"/>
      <c r="H546" s="36"/>
      <c r="I546" s="108"/>
      <c r="J546" s="36"/>
      <c r="K546" s="36"/>
      <c r="L546" s="39"/>
      <c r="M546" s="195"/>
      <c r="N546" s="64"/>
      <c r="O546" s="64"/>
      <c r="P546" s="64"/>
      <c r="Q546" s="64"/>
      <c r="R546" s="64"/>
      <c r="S546" s="64"/>
      <c r="T546" s="65"/>
      <c r="AT546" s="18" t="s">
        <v>148</v>
      </c>
      <c r="AU546" s="18" t="s">
        <v>81</v>
      </c>
    </row>
    <row r="547" spans="2:65" s="1" customFormat="1" ht="14.4" customHeight="1">
      <c r="B547" s="35"/>
      <c r="C547" s="181" t="s">
        <v>939</v>
      </c>
      <c r="D547" s="181" t="s">
        <v>143</v>
      </c>
      <c r="E547" s="182" t="s">
        <v>1252</v>
      </c>
      <c r="F547" s="183" t="s">
        <v>1253</v>
      </c>
      <c r="G547" s="184" t="s">
        <v>380</v>
      </c>
      <c r="H547" s="185">
        <v>3</v>
      </c>
      <c r="I547" s="186"/>
      <c r="J547" s="185">
        <f>ROUND(I547*H547,0)</f>
        <v>0</v>
      </c>
      <c r="K547" s="183" t="s">
        <v>20</v>
      </c>
      <c r="L547" s="39"/>
      <c r="M547" s="187" t="s">
        <v>20</v>
      </c>
      <c r="N547" s="188" t="s">
        <v>43</v>
      </c>
      <c r="O547" s="64"/>
      <c r="P547" s="189">
        <f>O547*H547</f>
        <v>0</v>
      </c>
      <c r="Q547" s="189">
        <v>0</v>
      </c>
      <c r="R547" s="189">
        <f>Q547*H547</f>
        <v>0</v>
      </c>
      <c r="S547" s="189">
        <v>0</v>
      </c>
      <c r="T547" s="190">
        <f>S547*H547</f>
        <v>0</v>
      </c>
      <c r="AR547" s="191" t="s">
        <v>244</v>
      </c>
      <c r="AT547" s="191" t="s">
        <v>143</v>
      </c>
      <c r="AU547" s="191" t="s">
        <v>81</v>
      </c>
      <c r="AY547" s="18" t="s">
        <v>141</v>
      </c>
      <c r="BE547" s="192">
        <f>IF(N547="základní",J547,0)</f>
        <v>0</v>
      </c>
      <c r="BF547" s="192">
        <f>IF(N547="snížená",J547,0)</f>
        <v>0</v>
      </c>
      <c r="BG547" s="192">
        <f>IF(N547="zákl. přenesená",J547,0)</f>
        <v>0</v>
      </c>
      <c r="BH547" s="192">
        <f>IF(N547="sníž. přenesená",J547,0)</f>
        <v>0</v>
      </c>
      <c r="BI547" s="192">
        <f>IF(N547="nulová",J547,0)</f>
        <v>0</v>
      </c>
      <c r="BJ547" s="18" t="s">
        <v>8</v>
      </c>
      <c r="BK547" s="192">
        <f>ROUND(I547*H547,0)</f>
        <v>0</v>
      </c>
      <c r="BL547" s="18" t="s">
        <v>244</v>
      </c>
      <c r="BM547" s="191" t="s">
        <v>2280</v>
      </c>
    </row>
    <row r="548" spans="2:65" s="1" customFormat="1" ht="10.199999999999999">
      <c r="B548" s="35"/>
      <c r="C548" s="36"/>
      <c r="D548" s="193" t="s">
        <v>148</v>
      </c>
      <c r="E548" s="36"/>
      <c r="F548" s="194" t="s">
        <v>1253</v>
      </c>
      <c r="G548" s="36"/>
      <c r="H548" s="36"/>
      <c r="I548" s="108"/>
      <c r="J548" s="36"/>
      <c r="K548" s="36"/>
      <c r="L548" s="39"/>
      <c r="M548" s="195"/>
      <c r="N548" s="64"/>
      <c r="O548" s="64"/>
      <c r="P548" s="64"/>
      <c r="Q548" s="64"/>
      <c r="R548" s="64"/>
      <c r="S548" s="64"/>
      <c r="T548" s="65"/>
      <c r="AT548" s="18" t="s">
        <v>148</v>
      </c>
      <c r="AU548" s="18" t="s">
        <v>81</v>
      </c>
    </row>
    <row r="549" spans="2:65" s="1" customFormat="1" ht="14.4" customHeight="1">
      <c r="B549" s="35"/>
      <c r="C549" s="181" t="s">
        <v>943</v>
      </c>
      <c r="D549" s="181" t="s">
        <v>143</v>
      </c>
      <c r="E549" s="182" t="s">
        <v>1256</v>
      </c>
      <c r="F549" s="183" t="s">
        <v>1257</v>
      </c>
      <c r="G549" s="184" t="s">
        <v>380</v>
      </c>
      <c r="H549" s="185">
        <v>1</v>
      </c>
      <c r="I549" s="186"/>
      <c r="J549" s="185">
        <f>ROUND(I549*H549,0)</f>
        <v>0</v>
      </c>
      <c r="K549" s="183" t="s">
        <v>20</v>
      </c>
      <c r="L549" s="39"/>
      <c r="M549" s="187" t="s">
        <v>20</v>
      </c>
      <c r="N549" s="188" t="s">
        <v>43</v>
      </c>
      <c r="O549" s="64"/>
      <c r="P549" s="189">
        <f>O549*H549</f>
        <v>0</v>
      </c>
      <c r="Q549" s="189">
        <v>0</v>
      </c>
      <c r="R549" s="189">
        <f>Q549*H549</f>
        <v>0</v>
      </c>
      <c r="S549" s="189">
        <v>0</v>
      </c>
      <c r="T549" s="190">
        <f>S549*H549</f>
        <v>0</v>
      </c>
      <c r="AR549" s="191" t="s">
        <v>244</v>
      </c>
      <c r="AT549" s="191" t="s">
        <v>143</v>
      </c>
      <c r="AU549" s="191" t="s">
        <v>81</v>
      </c>
      <c r="AY549" s="18" t="s">
        <v>141</v>
      </c>
      <c r="BE549" s="192">
        <f>IF(N549="základní",J549,0)</f>
        <v>0</v>
      </c>
      <c r="BF549" s="192">
        <f>IF(N549="snížená",J549,0)</f>
        <v>0</v>
      </c>
      <c r="BG549" s="192">
        <f>IF(N549="zákl. přenesená",J549,0)</f>
        <v>0</v>
      </c>
      <c r="BH549" s="192">
        <f>IF(N549="sníž. přenesená",J549,0)</f>
        <v>0</v>
      </c>
      <c r="BI549" s="192">
        <f>IF(N549="nulová",J549,0)</f>
        <v>0</v>
      </c>
      <c r="BJ549" s="18" t="s">
        <v>8</v>
      </c>
      <c r="BK549" s="192">
        <f>ROUND(I549*H549,0)</f>
        <v>0</v>
      </c>
      <c r="BL549" s="18" t="s">
        <v>244</v>
      </c>
      <c r="BM549" s="191" t="s">
        <v>2281</v>
      </c>
    </row>
    <row r="550" spans="2:65" s="1" customFormat="1" ht="10.199999999999999">
      <c r="B550" s="35"/>
      <c r="C550" s="36"/>
      <c r="D550" s="193" t="s">
        <v>148</v>
      </c>
      <c r="E550" s="36"/>
      <c r="F550" s="194" t="s">
        <v>1257</v>
      </c>
      <c r="G550" s="36"/>
      <c r="H550" s="36"/>
      <c r="I550" s="108"/>
      <c r="J550" s="36"/>
      <c r="K550" s="36"/>
      <c r="L550" s="39"/>
      <c r="M550" s="195"/>
      <c r="N550" s="64"/>
      <c r="O550" s="64"/>
      <c r="P550" s="64"/>
      <c r="Q550" s="64"/>
      <c r="R550" s="64"/>
      <c r="S550" s="64"/>
      <c r="T550" s="65"/>
      <c r="AT550" s="18" t="s">
        <v>148</v>
      </c>
      <c r="AU550" s="18" t="s">
        <v>81</v>
      </c>
    </row>
    <row r="551" spans="2:65" s="1" customFormat="1" ht="14.4" customHeight="1">
      <c r="B551" s="35"/>
      <c r="C551" s="181" t="s">
        <v>947</v>
      </c>
      <c r="D551" s="181" t="s">
        <v>143</v>
      </c>
      <c r="E551" s="182" t="s">
        <v>2282</v>
      </c>
      <c r="F551" s="183" t="s">
        <v>2283</v>
      </c>
      <c r="G551" s="184" t="s">
        <v>380</v>
      </c>
      <c r="H551" s="185">
        <v>1</v>
      </c>
      <c r="I551" s="186"/>
      <c r="J551" s="185">
        <f>ROUND(I551*H551,0)</f>
        <v>0</v>
      </c>
      <c r="K551" s="183" t="s">
        <v>20</v>
      </c>
      <c r="L551" s="39"/>
      <c r="M551" s="187" t="s">
        <v>20</v>
      </c>
      <c r="N551" s="188" t="s">
        <v>43</v>
      </c>
      <c r="O551" s="64"/>
      <c r="P551" s="189">
        <f>O551*H551</f>
        <v>0</v>
      </c>
      <c r="Q551" s="189">
        <v>0</v>
      </c>
      <c r="R551" s="189">
        <f>Q551*H551</f>
        <v>0</v>
      </c>
      <c r="S551" s="189">
        <v>0</v>
      </c>
      <c r="T551" s="190">
        <f>S551*H551</f>
        <v>0</v>
      </c>
      <c r="AR551" s="191" t="s">
        <v>244</v>
      </c>
      <c r="AT551" s="191" t="s">
        <v>143</v>
      </c>
      <c r="AU551" s="191" t="s">
        <v>81</v>
      </c>
      <c r="AY551" s="18" t="s">
        <v>141</v>
      </c>
      <c r="BE551" s="192">
        <f>IF(N551="základní",J551,0)</f>
        <v>0</v>
      </c>
      <c r="BF551" s="192">
        <f>IF(N551="snížená",J551,0)</f>
        <v>0</v>
      </c>
      <c r="BG551" s="192">
        <f>IF(N551="zákl. přenesená",J551,0)</f>
        <v>0</v>
      </c>
      <c r="BH551" s="192">
        <f>IF(N551="sníž. přenesená",J551,0)</f>
        <v>0</v>
      </c>
      <c r="BI551" s="192">
        <f>IF(N551="nulová",J551,0)</f>
        <v>0</v>
      </c>
      <c r="BJ551" s="18" t="s">
        <v>8</v>
      </c>
      <c r="BK551" s="192">
        <f>ROUND(I551*H551,0)</f>
        <v>0</v>
      </c>
      <c r="BL551" s="18" t="s">
        <v>244</v>
      </c>
      <c r="BM551" s="191" t="s">
        <v>2284</v>
      </c>
    </row>
    <row r="552" spans="2:65" s="1" customFormat="1" ht="10.199999999999999">
      <c r="B552" s="35"/>
      <c r="C552" s="36"/>
      <c r="D552" s="193" t="s">
        <v>148</v>
      </c>
      <c r="E552" s="36"/>
      <c r="F552" s="194" t="s">
        <v>2283</v>
      </c>
      <c r="G552" s="36"/>
      <c r="H552" s="36"/>
      <c r="I552" s="108"/>
      <c r="J552" s="36"/>
      <c r="K552" s="36"/>
      <c r="L552" s="39"/>
      <c r="M552" s="195"/>
      <c r="N552" s="64"/>
      <c r="O552" s="64"/>
      <c r="P552" s="64"/>
      <c r="Q552" s="64"/>
      <c r="R552" s="64"/>
      <c r="S552" s="64"/>
      <c r="T552" s="65"/>
      <c r="AT552" s="18" t="s">
        <v>148</v>
      </c>
      <c r="AU552" s="18" t="s">
        <v>81</v>
      </c>
    </row>
    <row r="553" spans="2:65" s="1" customFormat="1" ht="14.4" customHeight="1">
      <c r="B553" s="35"/>
      <c r="C553" s="181" t="s">
        <v>951</v>
      </c>
      <c r="D553" s="181" t="s">
        <v>143</v>
      </c>
      <c r="E553" s="182" t="s">
        <v>2285</v>
      </c>
      <c r="F553" s="183" t="s">
        <v>2286</v>
      </c>
      <c r="G553" s="184" t="s">
        <v>380</v>
      </c>
      <c r="H553" s="185">
        <v>1</v>
      </c>
      <c r="I553" s="186"/>
      <c r="J553" s="185">
        <f>ROUND(I553*H553,0)</f>
        <v>0</v>
      </c>
      <c r="K553" s="183" t="s">
        <v>20</v>
      </c>
      <c r="L553" s="39"/>
      <c r="M553" s="187" t="s">
        <v>20</v>
      </c>
      <c r="N553" s="188" t="s">
        <v>43</v>
      </c>
      <c r="O553" s="64"/>
      <c r="P553" s="189">
        <f>O553*H553</f>
        <v>0</v>
      </c>
      <c r="Q553" s="189">
        <v>0</v>
      </c>
      <c r="R553" s="189">
        <f>Q553*H553</f>
        <v>0</v>
      </c>
      <c r="S553" s="189">
        <v>0</v>
      </c>
      <c r="T553" s="190">
        <f>S553*H553</f>
        <v>0</v>
      </c>
      <c r="AR553" s="191" t="s">
        <v>244</v>
      </c>
      <c r="AT553" s="191" t="s">
        <v>143</v>
      </c>
      <c r="AU553" s="191" t="s">
        <v>81</v>
      </c>
      <c r="AY553" s="18" t="s">
        <v>141</v>
      </c>
      <c r="BE553" s="192">
        <f>IF(N553="základní",J553,0)</f>
        <v>0</v>
      </c>
      <c r="BF553" s="192">
        <f>IF(N553="snížená",J553,0)</f>
        <v>0</v>
      </c>
      <c r="BG553" s="192">
        <f>IF(N553="zákl. přenesená",J553,0)</f>
        <v>0</v>
      </c>
      <c r="BH553" s="192">
        <f>IF(N553="sníž. přenesená",J553,0)</f>
        <v>0</v>
      </c>
      <c r="BI553" s="192">
        <f>IF(N553="nulová",J553,0)</f>
        <v>0</v>
      </c>
      <c r="BJ553" s="18" t="s">
        <v>8</v>
      </c>
      <c r="BK553" s="192">
        <f>ROUND(I553*H553,0)</f>
        <v>0</v>
      </c>
      <c r="BL553" s="18" t="s">
        <v>244</v>
      </c>
      <c r="BM553" s="191" t="s">
        <v>2287</v>
      </c>
    </row>
    <row r="554" spans="2:65" s="1" customFormat="1" ht="10.199999999999999">
      <c r="B554" s="35"/>
      <c r="C554" s="36"/>
      <c r="D554" s="193" t="s">
        <v>148</v>
      </c>
      <c r="E554" s="36"/>
      <c r="F554" s="194" t="s">
        <v>2286</v>
      </c>
      <c r="G554" s="36"/>
      <c r="H554" s="36"/>
      <c r="I554" s="108"/>
      <c r="J554" s="36"/>
      <c r="K554" s="36"/>
      <c r="L554" s="39"/>
      <c r="M554" s="195"/>
      <c r="N554" s="64"/>
      <c r="O554" s="64"/>
      <c r="P554" s="64"/>
      <c r="Q554" s="64"/>
      <c r="R554" s="64"/>
      <c r="S554" s="64"/>
      <c r="T554" s="65"/>
      <c r="AT554" s="18" t="s">
        <v>148</v>
      </c>
      <c r="AU554" s="18" t="s">
        <v>81</v>
      </c>
    </row>
    <row r="555" spans="2:65" s="1" customFormat="1" ht="14.4" customHeight="1">
      <c r="B555" s="35"/>
      <c r="C555" s="181" t="s">
        <v>955</v>
      </c>
      <c r="D555" s="181" t="s">
        <v>143</v>
      </c>
      <c r="E555" s="182" t="s">
        <v>1268</v>
      </c>
      <c r="F555" s="183" t="s">
        <v>1269</v>
      </c>
      <c r="G555" s="184" t="s">
        <v>380</v>
      </c>
      <c r="H555" s="185">
        <v>1</v>
      </c>
      <c r="I555" s="186"/>
      <c r="J555" s="185">
        <f>ROUND(I555*H555,0)</f>
        <v>0</v>
      </c>
      <c r="K555" s="183" t="s">
        <v>20</v>
      </c>
      <c r="L555" s="39"/>
      <c r="M555" s="187" t="s">
        <v>20</v>
      </c>
      <c r="N555" s="188" t="s">
        <v>43</v>
      </c>
      <c r="O555" s="64"/>
      <c r="P555" s="189">
        <f>O555*H555</f>
        <v>0</v>
      </c>
      <c r="Q555" s="189">
        <v>0</v>
      </c>
      <c r="R555" s="189">
        <f>Q555*H555</f>
        <v>0</v>
      </c>
      <c r="S555" s="189">
        <v>0</v>
      </c>
      <c r="T555" s="190">
        <f>S555*H555</f>
        <v>0</v>
      </c>
      <c r="AR555" s="191" t="s">
        <v>244</v>
      </c>
      <c r="AT555" s="191" t="s">
        <v>143</v>
      </c>
      <c r="AU555" s="191" t="s">
        <v>81</v>
      </c>
      <c r="AY555" s="18" t="s">
        <v>141</v>
      </c>
      <c r="BE555" s="192">
        <f>IF(N555="základní",J555,0)</f>
        <v>0</v>
      </c>
      <c r="BF555" s="192">
        <f>IF(N555="snížená",J555,0)</f>
        <v>0</v>
      </c>
      <c r="BG555" s="192">
        <f>IF(N555="zákl. přenesená",J555,0)</f>
        <v>0</v>
      </c>
      <c r="BH555" s="192">
        <f>IF(N555="sníž. přenesená",J555,0)</f>
        <v>0</v>
      </c>
      <c r="BI555" s="192">
        <f>IF(N555="nulová",J555,0)</f>
        <v>0</v>
      </c>
      <c r="BJ555" s="18" t="s">
        <v>8</v>
      </c>
      <c r="BK555" s="192">
        <f>ROUND(I555*H555,0)</f>
        <v>0</v>
      </c>
      <c r="BL555" s="18" t="s">
        <v>244</v>
      </c>
      <c r="BM555" s="191" t="s">
        <v>2288</v>
      </c>
    </row>
    <row r="556" spans="2:65" s="1" customFormat="1" ht="10.199999999999999">
      <c r="B556" s="35"/>
      <c r="C556" s="36"/>
      <c r="D556" s="193" t="s">
        <v>148</v>
      </c>
      <c r="E556" s="36"/>
      <c r="F556" s="194" t="s">
        <v>1269</v>
      </c>
      <c r="G556" s="36"/>
      <c r="H556" s="36"/>
      <c r="I556" s="108"/>
      <c r="J556" s="36"/>
      <c r="K556" s="36"/>
      <c r="L556" s="39"/>
      <c r="M556" s="195"/>
      <c r="N556" s="64"/>
      <c r="O556" s="64"/>
      <c r="P556" s="64"/>
      <c r="Q556" s="64"/>
      <c r="R556" s="64"/>
      <c r="S556" s="64"/>
      <c r="T556" s="65"/>
      <c r="AT556" s="18" t="s">
        <v>148</v>
      </c>
      <c r="AU556" s="18" t="s">
        <v>81</v>
      </c>
    </row>
    <row r="557" spans="2:65" s="1" customFormat="1" ht="14.4" customHeight="1">
      <c r="B557" s="35"/>
      <c r="C557" s="181" t="s">
        <v>959</v>
      </c>
      <c r="D557" s="181" t="s">
        <v>143</v>
      </c>
      <c r="E557" s="182" t="s">
        <v>1272</v>
      </c>
      <c r="F557" s="183" t="s">
        <v>1273</v>
      </c>
      <c r="G557" s="184" t="s">
        <v>198</v>
      </c>
      <c r="H557" s="185">
        <v>1</v>
      </c>
      <c r="I557" s="186"/>
      <c r="J557" s="185">
        <f>ROUND(I557*H557,0)</f>
        <v>0</v>
      </c>
      <c r="K557" s="183" t="s">
        <v>20</v>
      </c>
      <c r="L557" s="39"/>
      <c r="M557" s="187" t="s">
        <v>20</v>
      </c>
      <c r="N557" s="188" t="s">
        <v>43</v>
      </c>
      <c r="O557" s="64"/>
      <c r="P557" s="189">
        <f>O557*H557</f>
        <v>0</v>
      </c>
      <c r="Q557" s="189">
        <v>0</v>
      </c>
      <c r="R557" s="189">
        <f>Q557*H557</f>
        <v>0</v>
      </c>
      <c r="S557" s="189">
        <v>0</v>
      </c>
      <c r="T557" s="190">
        <f>S557*H557</f>
        <v>0</v>
      </c>
      <c r="AR557" s="191" t="s">
        <v>244</v>
      </c>
      <c r="AT557" s="191" t="s">
        <v>143</v>
      </c>
      <c r="AU557" s="191" t="s">
        <v>81</v>
      </c>
      <c r="AY557" s="18" t="s">
        <v>141</v>
      </c>
      <c r="BE557" s="192">
        <f>IF(N557="základní",J557,0)</f>
        <v>0</v>
      </c>
      <c r="BF557" s="192">
        <f>IF(N557="snížená",J557,0)</f>
        <v>0</v>
      </c>
      <c r="BG557" s="192">
        <f>IF(N557="zákl. přenesená",J557,0)</f>
        <v>0</v>
      </c>
      <c r="BH557" s="192">
        <f>IF(N557="sníž. přenesená",J557,0)</f>
        <v>0</v>
      </c>
      <c r="BI557" s="192">
        <f>IF(N557="nulová",J557,0)</f>
        <v>0</v>
      </c>
      <c r="BJ557" s="18" t="s">
        <v>8</v>
      </c>
      <c r="BK557" s="192">
        <f>ROUND(I557*H557,0)</f>
        <v>0</v>
      </c>
      <c r="BL557" s="18" t="s">
        <v>244</v>
      </c>
      <c r="BM557" s="191" t="s">
        <v>2289</v>
      </c>
    </row>
    <row r="558" spans="2:65" s="1" customFormat="1" ht="10.199999999999999">
      <c r="B558" s="35"/>
      <c r="C558" s="36"/>
      <c r="D558" s="193" t="s">
        <v>148</v>
      </c>
      <c r="E558" s="36"/>
      <c r="F558" s="194" t="s">
        <v>1273</v>
      </c>
      <c r="G558" s="36"/>
      <c r="H558" s="36"/>
      <c r="I558" s="108"/>
      <c r="J558" s="36"/>
      <c r="K558" s="36"/>
      <c r="L558" s="39"/>
      <c r="M558" s="195"/>
      <c r="N558" s="64"/>
      <c r="O558" s="64"/>
      <c r="P558" s="64"/>
      <c r="Q558" s="64"/>
      <c r="R558" s="64"/>
      <c r="S558" s="64"/>
      <c r="T558" s="65"/>
      <c r="AT558" s="18" t="s">
        <v>148</v>
      </c>
      <c r="AU558" s="18" t="s">
        <v>81</v>
      </c>
    </row>
    <row r="559" spans="2:65" s="1" customFormat="1" ht="14.4" customHeight="1">
      <c r="B559" s="35"/>
      <c r="C559" s="181" t="s">
        <v>963</v>
      </c>
      <c r="D559" s="181" t="s">
        <v>143</v>
      </c>
      <c r="E559" s="182" t="s">
        <v>1381</v>
      </c>
      <c r="F559" s="183" t="s">
        <v>1382</v>
      </c>
      <c r="G559" s="184" t="s">
        <v>198</v>
      </c>
      <c r="H559" s="185">
        <v>1</v>
      </c>
      <c r="I559" s="186"/>
      <c r="J559" s="185">
        <f>ROUND(I559*H559,0)</f>
        <v>0</v>
      </c>
      <c r="K559" s="183" t="s">
        <v>20</v>
      </c>
      <c r="L559" s="39"/>
      <c r="M559" s="187" t="s">
        <v>20</v>
      </c>
      <c r="N559" s="188" t="s">
        <v>43</v>
      </c>
      <c r="O559" s="64"/>
      <c r="P559" s="189">
        <f>O559*H559</f>
        <v>0</v>
      </c>
      <c r="Q559" s="189">
        <v>0</v>
      </c>
      <c r="R559" s="189">
        <f>Q559*H559</f>
        <v>0</v>
      </c>
      <c r="S559" s="189">
        <v>0</v>
      </c>
      <c r="T559" s="190">
        <f>S559*H559</f>
        <v>0</v>
      </c>
      <c r="AR559" s="191" t="s">
        <v>244</v>
      </c>
      <c r="AT559" s="191" t="s">
        <v>143</v>
      </c>
      <c r="AU559" s="191" t="s">
        <v>81</v>
      </c>
      <c r="AY559" s="18" t="s">
        <v>141</v>
      </c>
      <c r="BE559" s="192">
        <f>IF(N559="základní",J559,0)</f>
        <v>0</v>
      </c>
      <c r="BF559" s="192">
        <f>IF(N559="snížená",J559,0)</f>
        <v>0</v>
      </c>
      <c r="BG559" s="192">
        <f>IF(N559="zákl. přenesená",J559,0)</f>
        <v>0</v>
      </c>
      <c r="BH559" s="192">
        <f>IF(N559="sníž. přenesená",J559,0)</f>
        <v>0</v>
      </c>
      <c r="BI559" s="192">
        <f>IF(N559="nulová",J559,0)</f>
        <v>0</v>
      </c>
      <c r="BJ559" s="18" t="s">
        <v>8</v>
      </c>
      <c r="BK559" s="192">
        <f>ROUND(I559*H559,0)</f>
        <v>0</v>
      </c>
      <c r="BL559" s="18" t="s">
        <v>244</v>
      </c>
      <c r="BM559" s="191" t="s">
        <v>2290</v>
      </c>
    </row>
    <row r="560" spans="2:65" s="1" customFormat="1" ht="10.199999999999999">
      <c r="B560" s="35"/>
      <c r="C560" s="36"/>
      <c r="D560" s="193" t="s">
        <v>148</v>
      </c>
      <c r="E560" s="36"/>
      <c r="F560" s="194" t="s">
        <v>1382</v>
      </c>
      <c r="G560" s="36"/>
      <c r="H560" s="36"/>
      <c r="I560" s="108"/>
      <c r="J560" s="36"/>
      <c r="K560" s="36"/>
      <c r="L560" s="39"/>
      <c r="M560" s="195"/>
      <c r="N560" s="64"/>
      <c r="O560" s="64"/>
      <c r="P560" s="64"/>
      <c r="Q560" s="64"/>
      <c r="R560" s="64"/>
      <c r="S560" s="64"/>
      <c r="T560" s="65"/>
      <c r="AT560" s="18" t="s">
        <v>148</v>
      </c>
      <c r="AU560" s="18" t="s">
        <v>81</v>
      </c>
    </row>
    <row r="561" spans="2:65" s="1" customFormat="1" ht="14.4" customHeight="1">
      <c r="B561" s="35"/>
      <c r="C561" s="181" t="s">
        <v>967</v>
      </c>
      <c r="D561" s="181" t="s">
        <v>143</v>
      </c>
      <c r="E561" s="182" t="s">
        <v>2291</v>
      </c>
      <c r="F561" s="183" t="s">
        <v>2292</v>
      </c>
      <c r="G561" s="184" t="s">
        <v>1278</v>
      </c>
      <c r="H561" s="185">
        <v>1</v>
      </c>
      <c r="I561" s="186"/>
      <c r="J561" s="185">
        <f>ROUND(I561*H561,0)</f>
        <v>0</v>
      </c>
      <c r="K561" s="183" t="s">
        <v>20</v>
      </c>
      <c r="L561" s="39"/>
      <c r="M561" s="187" t="s">
        <v>20</v>
      </c>
      <c r="N561" s="188" t="s">
        <v>43</v>
      </c>
      <c r="O561" s="64"/>
      <c r="P561" s="189">
        <f>O561*H561</f>
        <v>0</v>
      </c>
      <c r="Q561" s="189">
        <v>0</v>
      </c>
      <c r="R561" s="189">
        <f>Q561*H561</f>
        <v>0</v>
      </c>
      <c r="S561" s="189">
        <v>0</v>
      </c>
      <c r="T561" s="190">
        <f>S561*H561</f>
        <v>0</v>
      </c>
      <c r="AR561" s="191" t="s">
        <v>244</v>
      </c>
      <c r="AT561" s="191" t="s">
        <v>143</v>
      </c>
      <c r="AU561" s="191" t="s">
        <v>81</v>
      </c>
      <c r="AY561" s="18" t="s">
        <v>141</v>
      </c>
      <c r="BE561" s="192">
        <f>IF(N561="základní",J561,0)</f>
        <v>0</v>
      </c>
      <c r="BF561" s="192">
        <f>IF(N561="snížená",J561,0)</f>
        <v>0</v>
      </c>
      <c r="BG561" s="192">
        <f>IF(N561="zákl. přenesená",J561,0)</f>
        <v>0</v>
      </c>
      <c r="BH561" s="192">
        <f>IF(N561="sníž. přenesená",J561,0)</f>
        <v>0</v>
      </c>
      <c r="BI561" s="192">
        <f>IF(N561="nulová",J561,0)</f>
        <v>0</v>
      </c>
      <c r="BJ561" s="18" t="s">
        <v>8</v>
      </c>
      <c r="BK561" s="192">
        <f>ROUND(I561*H561,0)</f>
        <v>0</v>
      </c>
      <c r="BL561" s="18" t="s">
        <v>244</v>
      </c>
      <c r="BM561" s="191" t="s">
        <v>2293</v>
      </c>
    </row>
    <row r="562" spans="2:65" s="1" customFormat="1" ht="10.199999999999999">
      <c r="B562" s="35"/>
      <c r="C562" s="36"/>
      <c r="D562" s="193" t="s">
        <v>148</v>
      </c>
      <c r="E562" s="36"/>
      <c r="F562" s="194" t="s">
        <v>2292</v>
      </c>
      <c r="G562" s="36"/>
      <c r="H562" s="36"/>
      <c r="I562" s="108"/>
      <c r="J562" s="36"/>
      <c r="K562" s="36"/>
      <c r="L562" s="39"/>
      <c r="M562" s="195"/>
      <c r="N562" s="64"/>
      <c r="O562" s="64"/>
      <c r="P562" s="64"/>
      <c r="Q562" s="64"/>
      <c r="R562" s="64"/>
      <c r="S562" s="64"/>
      <c r="T562" s="65"/>
      <c r="AT562" s="18" t="s">
        <v>148</v>
      </c>
      <c r="AU562" s="18" t="s">
        <v>81</v>
      </c>
    </row>
    <row r="563" spans="2:65" s="1" customFormat="1" ht="14.4" customHeight="1">
      <c r="B563" s="35"/>
      <c r="C563" s="181" t="s">
        <v>971</v>
      </c>
      <c r="D563" s="181" t="s">
        <v>143</v>
      </c>
      <c r="E563" s="182" t="s">
        <v>2294</v>
      </c>
      <c r="F563" s="183" t="s">
        <v>2295</v>
      </c>
      <c r="G563" s="184" t="s">
        <v>1278</v>
      </c>
      <c r="H563" s="185">
        <v>2</v>
      </c>
      <c r="I563" s="186"/>
      <c r="J563" s="185">
        <f>ROUND(I563*H563,0)</f>
        <v>0</v>
      </c>
      <c r="K563" s="183" t="s">
        <v>20</v>
      </c>
      <c r="L563" s="39"/>
      <c r="M563" s="187" t="s">
        <v>20</v>
      </c>
      <c r="N563" s="188" t="s">
        <v>43</v>
      </c>
      <c r="O563" s="64"/>
      <c r="P563" s="189">
        <f>O563*H563</f>
        <v>0</v>
      </c>
      <c r="Q563" s="189">
        <v>0</v>
      </c>
      <c r="R563" s="189">
        <f>Q563*H563</f>
        <v>0</v>
      </c>
      <c r="S563" s="189">
        <v>0</v>
      </c>
      <c r="T563" s="190">
        <f>S563*H563</f>
        <v>0</v>
      </c>
      <c r="AR563" s="191" t="s">
        <v>244</v>
      </c>
      <c r="AT563" s="191" t="s">
        <v>143</v>
      </c>
      <c r="AU563" s="191" t="s">
        <v>81</v>
      </c>
      <c r="AY563" s="18" t="s">
        <v>141</v>
      </c>
      <c r="BE563" s="192">
        <f>IF(N563="základní",J563,0)</f>
        <v>0</v>
      </c>
      <c r="BF563" s="192">
        <f>IF(N563="snížená",J563,0)</f>
        <v>0</v>
      </c>
      <c r="BG563" s="192">
        <f>IF(N563="zákl. přenesená",J563,0)</f>
        <v>0</v>
      </c>
      <c r="BH563" s="192">
        <f>IF(N563="sníž. přenesená",J563,0)</f>
        <v>0</v>
      </c>
      <c r="BI563" s="192">
        <f>IF(N563="nulová",J563,0)</f>
        <v>0</v>
      </c>
      <c r="BJ563" s="18" t="s">
        <v>8</v>
      </c>
      <c r="BK563" s="192">
        <f>ROUND(I563*H563,0)</f>
        <v>0</v>
      </c>
      <c r="BL563" s="18" t="s">
        <v>244</v>
      </c>
      <c r="BM563" s="191" t="s">
        <v>2296</v>
      </c>
    </row>
    <row r="564" spans="2:65" s="1" customFormat="1" ht="10.199999999999999">
      <c r="B564" s="35"/>
      <c r="C564" s="36"/>
      <c r="D564" s="193" t="s">
        <v>148</v>
      </c>
      <c r="E564" s="36"/>
      <c r="F564" s="194" t="s">
        <v>2295</v>
      </c>
      <c r="G564" s="36"/>
      <c r="H564" s="36"/>
      <c r="I564" s="108"/>
      <c r="J564" s="36"/>
      <c r="K564" s="36"/>
      <c r="L564" s="39"/>
      <c r="M564" s="195"/>
      <c r="N564" s="64"/>
      <c r="O564" s="64"/>
      <c r="P564" s="64"/>
      <c r="Q564" s="64"/>
      <c r="R564" s="64"/>
      <c r="S564" s="64"/>
      <c r="T564" s="65"/>
      <c r="AT564" s="18" t="s">
        <v>148</v>
      </c>
      <c r="AU564" s="18" t="s">
        <v>81</v>
      </c>
    </row>
    <row r="565" spans="2:65" s="1" customFormat="1" ht="14.4" customHeight="1">
      <c r="B565" s="35"/>
      <c r="C565" s="181" t="s">
        <v>975</v>
      </c>
      <c r="D565" s="181" t="s">
        <v>143</v>
      </c>
      <c r="E565" s="182" t="s">
        <v>2297</v>
      </c>
      <c r="F565" s="183" t="s">
        <v>2298</v>
      </c>
      <c r="G565" s="184" t="s">
        <v>380</v>
      </c>
      <c r="H565" s="185">
        <v>3</v>
      </c>
      <c r="I565" s="186"/>
      <c r="J565" s="185">
        <f>ROUND(I565*H565,0)</f>
        <v>0</v>
      </c>
      <c r="K565" s="183" t="s">
        <v>20</v>
      </c>
      <c r="L565" s="39"/>
      <c r="M565" s="187" t="s">
        <v>20</v>
      </c>
      <c r="N565" s="188" t="s">
        <v>43</v>
      </c>
      <c r="O565" s="64"/>
      <c r="P565" s="189">
        <f>O565*H565</f>
        <v>0</v>
      </c>
      <c r="Q565" s="189">
        <v>0</v>
      </c>
      <c r="R565" s="189">
        <f>Q565*H565</f>
        <v>0</v>
      </c>
      <c r="S565" s="189">
        <v>0</v>
      </c>
      <c r="T565" s="190">
        <f>S565*H565</f>
        <v>0</v>
      </c>
      <c r="AR565" s="191" t="s">
        <v>244</v>
      </c>
      <c r="AT565" s="191" t="s">
        <v>143</v>
      </c>
      <c r="AU565" s="191" t="s">
        <v>81</v>
      </c>
      <c r="AY565" s="18" t="s">
        <v>141</v>
      </c>
      <c r="BE565" s="192">
        <f>IF(N565="základní",J565,0)</f>
        <v>0</v>
      </c>
      <c r="BF565" s="192">
        <f>IF(N565="snížená",J565,0)</f>
        <v>0</v>
      </c>
      <c r="BG565" s="192">
        <f>IF(N565="zákl. přenesená",J565,0)</f>
        <v>0</v>
      </c>
      <c r="BH565" s="192">
        <f>IF(N565="sníž. přenesená",J565,0)</f>
        <v>0</v>
      </c>
      <c r="BI565" s="192">
        <f>IF(N565="nulová",J565,0)</f>
        <v>0</v>
      </c>
      <c r="BJ565" s="18" t="s">
        <v>8</v>
      </c>
      <c r="BK565" s="192">
        <f>ROUND(I565*H565,0)</f>
        <v>0</v>
      </c>
      <c r="BL565" s="18" t="s">
        <v>244</v>
      </c>
      <c r="BM565" s="191" t="s">
        <v>2299</v>
      </c>
    </row>
    <row r="566" spans="2:65" s="1" customFormat="1" ht="10.199999999999999">
      <c r="B566" s="35"/>
      <c r="C566" s="36"/>
      <c r="D566" s="193" t="s">
        <v>148</v>
      </c>
      <c r="E566" s="36"/>
      <c r="F566" s="194" t="s">
        <v>2298</v>
      </c>
      <c r="G566" s="36"/>
      <c r="H566" s="36"/>
      <c r="I566" s="108"/>
      <c r="J566" s="36"/>
      <c r="K566" s="36"/>
      <c r="L566" s="39"/>
      <c r="M566" s="195"/>
      <c r="N566" s="64"/>
      <c r="O566" s="64"/>
      <c r="P566" s="64"/>
      <c r="Q566" s="64"/>
      <c r="R566" s="64"/>
      <c r="S566" s="64"/>
      <c r="T566" s="65"/>
      <c r="AT566" s="18" t="s">
        <v>148</v>
      </c>
      <c r="AU566" s="18" t="s">
        <v>81</v>
      </c>
    </row>
    <row r="567" spans="2:65" s="1" customFormat="1" ht="14.4" customHeight="1">
      <c r="B567" s="35"/>
      <c r="C567" s="181" t="s">
        <v>979</v>
      </c>
      <c r="D567" s="181" t="s">
        <v>143</v>
      </c>
      <c r="E567" s="182" t="s">
        <v>1252</v>
      </c>
      <c r="F567" s="183" t="s">
        <v>1253</v>
      </c>
      <c r="G567" s="184" t="s">
        <v>380</v>
      </c>
      <c r="H567" s="185">
        <v>2</v>
      </c>
      <c r="I567" s="186"/>
      <c r="J567" s="185">
        <f>ROUND(I567*H567,0)</f>
        <v>0</v>
      </c>
      <c r="K567" s="183" t="s">
        <v>20</v>
      </c>
      <c r="L567" s="39"/>
      <c r="M567" s="187" t="s">
        <v>20</v>
      </c>
      <c r="N567" s="188" t="s">
        <v>43</v>
      </c>
      <c r="O567" s="64"/>
      <c r="P567" s="189">
        <f>O567*H567</f>
        <v>0</v>
      </c>
      <c r="Q567" s="189">
        <v>0</v>
      </c>
      <c r="R567" s="189">
        <f>Q567*H567</f>
        <v>0</v>
      </c>
      <c r="S567" s="189">
        <v>0</v>
      </c>
      <c r="T567" s="190">
        <f>S567*H567</f>
        <v>0</v>
      </c>
      <c r="AR567" s="191" t="s">
        <v>244</v>
      </c>
      <c r="AT567" s="191" t="s">
        <v>143</v>
      </c>
      <c r="AU567" s="191" t="s">
        <v>81</v>
      </c>
      <c r="AY567" s="18" t="s">
        <v>141</v>
      </c>
      <c r="BE567" s="192">
        <f>IF(N567="základní",J567,0)</f>
        <v>0</v>
      </c>
      <c r="BF567" s="192">
        <f>IF(N567="snížená",J567,0)</f>
        <v>0</v>
      </c>
      <c r="BG567" s="192">
        <f>IF(N567="zákl. přenesená",J567,0)</f>
        <v>0</v>
      </c>
      <c r="BH567" s="192">
        <f>IF(N567="sníž. přenesená",J567,0)</f>
        <v>0</v>
      </c>
      <c r="BI567" s="192">
        <f>IF(N567="nulová",J567,0)</f>
        <v>0</v>
      </c>
      <c r="BJ567" s="18" t="s">
        <v>8</v>
      </c>
      <c r="BK567" s="192">
        <f>ROUND(I567*H567,0)</f>
        <v>0</v>
      </c>
      <c r="BL567" s="18" t="s">
        <v>244</v>
      </c>
      <c r="BM567" s="191" t="s">
        <v>2300</v>
      </c>
    </row>
    <row r="568" spans="2:65" s="1" customFormat="1" ht="10.199999999999999">
      <c r="B568" s="35"/>
      <c r="C568" s="36"/>
      <c r="D568" s="193" t="s">
        <v>148</v>
      </c>
      <c r="E568" s="36"/>
      <c r="F568" s="194" t="s">
        <v>1253</v>
      </c>
      <c r="G568" s="36"/>
      <c r="H568" s="36"/>
      <c r="I568" s="108"/>
      <c r="J568" s="36"/>
      <c r="K568" s="36"/>
      <c r="L568" s="39"/>
      <c r="M568" s="195"/>
      <c r="N568" s="64"/>
      <c r="O568" s="64"/>
      <c r="P568" s="64"/>
      <c r="Q568" s="64"/>
      <c r="R568" s="64"/>
      <c r="S568" s="64"/>
      <c r="T568" s="65"/>
      <c r="AT568" s="18" t="s">
        <v>148</v>
      </c>
      <c r="AU568" s="18" t="s">
        <v>81</v>
      </c>
    </row>
    <row r="569" spans="2:65" s="1" customFormat="1" ht="14.4" customHeight="1">
      <c r="B569" s="35"/>
      <c r="C569" s="181" t="s">
        <v>983</v>
      </c>
      <c r="D569" s="181" t="s">
        <v>143</v>
      </c>
      <c r="E569" s="182" t="s">
        <v>1955</v>
      </c>
      <c r="F569" s="183" t="s">
        <v>1956</v>
      </c>
      <c r="G569" s="184" t="s">
        <v>380</v>
      </c>
      <c r="H569" s="185">
        <v>5</v>
      </c>
      <c r="I569" s="186"/>
      <c r="J569" s="185">
        <f>ROUND(I569*H569,0)</f>
        <v>0</v>
      </c>
      <c r="K569" s="183" t="s">
        <v>20</v>
      </c>
      <c r="L569" s="39"/>
      <c r="M569" s="187" t="s">
        <v>20</v>
      </c>
      <c r="N569" s="188" t="s">
        <v>43</v>
      </c>
      <c r="O569" s="64"/>
      <c r="P569" s="189">
        <f>O569*H569</f>
        <v>0</v>
      </c>
      <c r="Q569" s="189">
        <v>0</v>
      </c>
      <c r="R569" s="189">
        <f>Q569*H569</f>
        <v>0</v>
      </c>
      <c r="S569" s="189">
        <v>0</v>
      </c>
      <c r="T569" s="190">
        <f>S569*H569</f>
        <v>0</v>
      </c>
      <c r="AR569" s="191" t="s">
        <v>244</v>
      </c>
      <c r="AT569" s="191" t="s">
        <v>143</v>
      </c>
      <c r="AU569" s="191" t="s">
        <v>81</v>
      </c>
      <c r="AY569" s="18" t="s">
        <v>141</v>
      </c>
      <c r="BE569" s="192">
        <f>IF(N569="základní",J569,0)</f>
        <v>0</v>
      </c>
      <c r="BF569" s="192">
        <f>IF(N569="snížená",J569,0)</f>
        <v>0</v>
      </c>
      <c r="BG569" s="192">
        <f>IF(N569="zákl. přenesená",J569,0)</f>
        <v>0</v>
      </c>
      <c r="BH569" s="192">
        <f>IF(N569="sníž. přenesená",J569,0)</f>
        <v>0</v>
      </c>
      <c r="BI569" s="192">
        <f>IF(N569="nulová",J569,0)</f>
        <v>0</v>
      </c>
      <c r="BJ569" s="18" t="s">
        <v>8</v>
      </c>
      <c r="BK569" s="192">
        <f>ROUND(I569*H569,0)</f>
        <v>0</v>
      </c>
      <c r="BL569" s="18" t="s">
        <v>244</v>
      </c>
      <c r="BM569" s="191" t="s">
        <v>2301</v>
      </c>
    </row>
    <row r="570" spans="2:65" s="1" customFormat="1" ht="10.199999999999999">
      <c r="B570" s="35"/>
      <c r="C570" s="36"/>
      <c r="D570" s="193" t="s">
        <v>148</v>
      </c>
      <c r="E570" s="36"/>
      <c r="F570" s="194" t="s">
        <v>1956</v>
      </c>
      <c r="G570" s="36"/>
      <c r="H570" s="36"/>
      <c r="I570" s="108"/>
      <c r="J570" s="36"/>
      <c r="K570" s="36"/>
      <c r="L570" s="39"/>
      <c r="M570" s="195"/>
      <c r="N570" s="64"/>
      <c r="O570" s="64"/>
      <c r="P570" s="64"/>
      <c r="Q570" s="64"/>
      <c r="R570" s="64"/>
      <c r="S570" s="64"/>
      <c r="T570" s="65"/>
      <c r="AT570" s="18" t="s">
        <v>148</v>
      </c>
      <c r="AU570" s="18" t="s">
        <v>81</v>
      </c>
    </row>
    <row r="571" spans="2:65" s="1" customFormat="1" ht="14.4" customHeight="1">
      <c r="B571" s="35"/>
      <c r="C571" s="181" t="s">
        <v>987</v>
      </c>
      <c r="D571" s="181" t="s">
        <v>143</v>
      </c>
      <c r="E571" s="182" t="s">
        <v>2282</v>
      </c>
      <c r="F571" s="183" t="s">
        <v>2283</v>
      </c>
      <c r="G571" s="184" t="s">
        <v>380</v>
      </c>
      <c r="H571" s="185">
        <v>1</v>
      </c>
      <c r="I571" s="186"/>
      <c r="J571" s="185">
        <f>ROUND(I571*H571,0)</f>
        <v>0</v>
      </c>
      <c r="K571" s="183" t="s">
        <v>20</v>
      </c>
      <c r="L571" s="39"/>
      <c r="M571" s="187" t="s">
        <v>20</v>
      </c>
      <c r="N571" s="188" t="s">
        <v>43</v>
      </c>
      <c r="O571" s="64"/>
      <c r="P571" s="189">
        <f>O571*H571</f>
        <v>0</v>
      </c>
      <c r="Q571" s="189">
        <v>0</v>
      </c>
      <c r="R571" s="189">
        <f>Q571*H571</f>
        <v>0</v>
      </c>
      <c r="S571" s="189">
        <v>0</v>
      </c>
      <c r="T571" s="190">
        <f>S571*H571</f>
        <v>0</v>
      </c>
      <c r="AR571" s="191" t="s">
        <v>244</v>
      </c>
      <c r="AT571" s="191" t="s">
        <v>143</v>
      </c>
      <c r="AU571" s="191" t="s">
        <v>81</v>
      </c>
      <c r="AY571" s="18" t="s">
        <v>141</v>
      </c>
      <c r="BE571" s="192">
        <f>IF(N571="základní",J571,0)</f>
        <v>0</v>
      </c>
      <c r="BF571" s="192">
        <f>IF(N571="snížená",J571,0)</f>
        <v>0</v>
      </c>
      <c r="BG571" s="192">
        <f>IF(N571="zákl. přenesená",J571,0)</f>
        <v>0</v>
      </c>
      <c r="BH571" s="192">
        <f>IF(N571="sníž. přenesená",J571,0)</f>
        <v>0</v>
      </c>
      <c r="BI571" s="192">
        <f>IF(N571="nulová",J571,0)</f>
        <v>0</v>
      </c>
      <c r="BJ571" s="18" t="s">
        <v>8</v>
      </c>
      <c r="BK571" s="192">
        <f>ROUND(I571*H571,0)</f>
        <v>0</v>
      </c>
      <c r="BL571" s="18" t="s">
        <v>244</v>
      </c>
      <c r="BM571" s="191" t="s">
        <v>2302</v>
      </c>
    </row>
    <row r="572" spans="2:65" s="1" customFormat="1" ht="10.199999999999999">
      <c r="B572" s="35"/>
      <c r="C572" s="36"/>
      <c r="D572" s="193" t="s">
        <v>148</v>
      </c>
      <c r="E572" s="36"/>
      <c r="F572" s="194" t="s">
        <v>2283</v>
      </c>
      <c r="G572" s="36"/>
      <c r="H572" s="36"/>
      <c r="I572" s="108"/>
      <c r="J572" s="36"/>
      <c r="K572" s="36"/>
      <c r="L572" s="39"/>
      <c r="M572" s="195"/>
      <c r="N572" s="64"/>
      <c r="O572" s="64"/>
      <c r="P572" s="64"/>
      <c r="Q572" s="64"/>
      <c r="R572" s="64"/>
      <c r="S572" s="64"/>
      <c r="T572" s="65"/>
      <c r="AT572" s="18" t="s">
        <v>148</v>
      </c>
      <c r="AU572" s="18" t="s">
        <v>81</v>
      </c>
    </row>
    <row r="573" spans="2:65" s="1" customFormat="1" ht="14.4" customHeight="1">
      <c r="B573" s="35"/>
      <c r="C573" s="181" t="s">
        <v>991</v>
      </c>
      <c r="D573" s="181" t="s">
        <v>143</v>
      </c>
      <c r="E573" s="182" t="s">
        <v>2303</v>
      </c>
      <c r="F573" s="183" t="s">
        <v>2304</v>
      </c>
      <c r="G573" s="184" t="s">
        <v>380</v>
      </c>
      <c r="H573" s="185">
        <v>1</v>
      </c>
      <c r="I573" s="186"/>
      <c r="J573" s="185">
        <f>ROUND(I573*H573,0)</f>
        <v>0</v>
      </c>
      <c r="K573" s="183" t="s">
        <v>20</v>
      </c>
      <c r="L573" s="39"/>
      <c r="M573" s="187" t="s">
        <v>20</v>
      </c>
      <c r="N573" s="188" t="s">
        <v>43</v>
      </c>
      <c r="O573" s="64"/>
      <c r="P573" s="189">
        <f>O573*H573</f>
        <v>0</v>
      </c>
      <c r="Q573" s="189">
        <v>0</v>
      </c>
      <c r="R573" s="189">
        <f>Q573*H573</f>
        <v>0</v>
      </c>
      <c r="S573" s="189">
        <v>0</v>
      </c>
      <c r="T573" s="190">
        <f>S573*H573</f>
        <v>0</v>
      </c>
      <c r="AR573" s="191" t="s">
        <v>244</v>
      </c>
      <c r="AT573" s="191" t="s">
        <v>143</v>
      </c>
      <c r="AU573" s="191" t="s">
        <v>81</v>
      </c>
      <c r="AY573" s="18" t="s">
        <v>141</v>
      </c>
      <c r="BE573" s="192">
        <f>IF(N573="základní",J573,0)</f>
        <v>0</v>
      </c>
      <c r="BF573" s="192">
        <f>IF(N573="snížená",J573,0)</f>
        <v>0</v>
      </c>
      <c r="BG573" s="192">
        <f>IF(N573="zákl. přenesená",J573,0)</f>
        <v>0</v>
      </c>
      <c r="BH573" s="192">
        <f>IF(N573="sníž. přenesená",J573,0)</f>
        <v>0</v>
      </c>
      <c r="BI573" s="192">
        <f>IF(N573="nulová",J573,0)</f>
        <v>0</v>
      </c>
      <c r="BJ573" s="18" t="s">
        <v>8</v>
      </c>
      <c r="BK573" s="192">
        <f>ROUND(I573*H573,0)</f>
        <v>0</v>
      </c>
      <c r="BL573" s="18" t="s">
        <v>244</v>
      </c>
      <c r="BM573" s="191" t="s">
        <v>2305</v>
      </c>
    </row>
    <row r="574" spans="2:65" s="1" customFormat="1" ht="10.199999999999999">
      <c r="B574" s="35"/>
      <c r="C574" s="36"/>
      <c r="D574" s="193" t="s">
        <v>148</v>
      </c>
      <c r="E574" s="36"/>
      <c r="F574" s="194" t="s">
        <v>2304</v>
      </c>
      <c r="G574" s="36"/>
      <c r="H574" s="36"/>
      <c r="I574" s="108"/>
      <c r="J574" s="36"/>
      <c r="K574" s="36"/>
      <c r="L574" s="39"/>
      <c r="M574" s="195"/>
      <c r="N574" s="64"/>
      <c r="O574" s="64"/>
      <c r="P574" s="64"/>
      <c r="Q574" s="64"/>
      <c r="R574" s="64"/>
      <c r="S574" s="64"/>
      <c r="T574" s="65"/>
      <c r="AT574" s="18" t="s">
        <v>148</v>
      </c>
      <c r="AU574" s="18" t="s">
        <v>81</v>
      </c>
    </row>
    <row r="575" spans="2:65" s="1" customFormat="1" ht="14.4" customHeight="1">
      <c r="B575" s="35"/>
      <c r="C575" s="181" t="s">
        <v>995</v>
      </c>
      <c r="D575" s="181" t="s">
        <v>143</v>
      </c>
      <c r="E575" s="182" t="s">
        <v>1961</v>
      </c>
      <c r="F575" s="183" t="s">
        <v>1962</v>
      </c>
      <c r="G575" s="184" t="s">
        <v>198</v>
      </c>
      <c r="H575" s="185">
        <v>1</v>
      </c>
      <c r="I575" s="186"/>
      <c r="J575" s="185">
        <f>ROUND(I575*H575,0)</f>
        <v>0</v>
      </c>
      <c r="K575" s="183" t="s">
        <v>20</v>
      </c>
      <c r="L575" s="39"/>
      <c r="M575" s="187" t="s">
        <v>20</v>
      </c>
      <c r="N575" s="188" t="s">
        <v>43</v>
      </c>
      <c r="O575" s="64"/>
      <c r="P575" s="189">
        <f>O575*H575</f>
        <v>0</v>
      </c>
      <c r="Q575" s="189">
        <v>0</v>
      </c>
      <c r="R575" s="189">
        <f>Q575*H575</f>
        <v>0</v>
      </c>
      <c r="S575" s="189">
        <v>0</v>
      </c>
      <c r="T575" s="190">
        <f>S575*H575</f>
        <v>0</v>
      </c>
      <c r="AR575" s="191" t="s">
        <v>244</v>
      </c>
      <c r="AT575" s="191" t="s">
        <v>143</v>
      </c>
      <c r="AU575" s="191" t="s">
        <v>81</v>
      </c>
      <c r="AY575" s="18" t="s">
        <v>141</v>
      </c>
      <c r="BE575" s="192">
        <f>IF(N575="základní",J575,0)</f>
        <v>0</v>
      </c>
      <c r="BF575" s="192">
        <f>IF(N575="snížená",J575,0)</f>
        <v>0</v>
      </c>
      <c r="BG575" s="192">
        <f>IF(N575="zákl. přenesená",J575,0)</f>
        <v>0</v>
      </c>
      <c r="BH575" s="192">
        <f>IF(N575="sníž. přenesená",J575,0)</f>
        <v>0</v>
      </c>
      <c r="BI575" s="192">
        <f>IF(N575="nulová",J575,0)</f>
        <v>0</v>
      </c>
      <c r="BJ575" s="18" t="s">
        <v>8</v>
      </c>
      <c r="BK575" s="192">
        <f>ROUND(I575*H575,0)</f>
        <v>0</v>
      </c>
      <c r="BL575" s="18" t="s">
        <v>244</v>
      </c>
      <c r="BM575" s="191" t="s">
        <v>2306</v>
      </c>
    </row>
    <row r="576" spans="2:65" s="1" customFormat="1" ht="10.199999999999999">
      <c r="B576" s="35"/>
      <c r="C576" s="36"/>
      <c r="D576" s="193" t="s">
        <v>148</v>
      </c>
      <c r="E576" s="36"/>
      <c r="F576" s="194" t="s">
        <v>1962</v>
      </c>
      <c r="G576" s="36"/>
      <c r="H576" s="36"/>
      <c r="I576" s="108"/>
      <c r="J576" s="36"/>
      <c r="K576" s="36"/>
      <c r="L576" s="39"/>
      <c r="M576" s="195"/>
      <c r="N576" s="64"/>
      <c r="O576" s="64"/>
      <c r="P576" s="64"/>
      <c r="Q576" s="64"/>
      <c r="R576" s="64"/>
      <c r="S576" s="64"/>
      <c r="T576" s="65"/>
      <c r="AT576" s="18" t="s">
        <v>148</v>
      </c>
      <c r="AU576" s="18" t="s">
        <v>81</v>
      </c>
    </row>
    <row r="577" spans="2:65" s="1" customFormat="1" ht="14.4" customHeight="1">
      <c r="B577" s="35"/>
      <c r="C577" s="181" t="s">
        <v>999</v>
      </c>
      <c r="D577" s="181" t="s">
        <v>143</v>
      </c>
      <c r="E577" s="182" t="s">
        <v>1381</v>
      </c>
      <c r="F577" s="183" t="s">
        <v>1382</v>
      </c>
      <c r="G577" s="184" t="s">
        <v>198</v>
      </c>
      <c r="H577" s="185">
        <v>1</v>
      </c>
      <c r="I577" s="186"/>
      <c r="J577" s="185">
        <f>ROUND(I577*H577,0)</f>
        <v>0</v>
      </c>
      <c r="K577" s="183" t="s">
        <v>20</v>
      </c>
      <c r="L577" s="39"/>
      <c r="M577" s="187" t="s">
        <v>20</v>
      </c>
      <c r="N577" s="188" t="s">
        <v>43</v>
      </c>
      <c r="O577" s="64"/>
      <c r="P577" s="189">
        <f>O577*H577</f>
        <v>0</v>
      </c>
      <c r="Q577" s="189">
        <v>0</v>
      </c>
      <c r="R577" s="189">
        <f>Q577*H577</f>
        <v>0</v>
      </c>
      <c r="S577" s="189">
        <v>0</v>
      </c>
      <c r="T577" s="190">
        <f>S577*H577</f>
        <v>0</v>
      </c>
      <c r="AR577" s="191" t="s">
        <v>244</v>
      </c>
      <c r="AT577" s="191" t="s">
        <v>143</v>
      </c>
      <c r="AU577" s="191" t="s">
        <v>81</v>
      </c>
      <c r="AY577" s="18" t="s">
        <v>141</v>
      </c>
      <c r="BE577" s="192">
        <f>IF(N577="základní",J577,0)</f>
        <v>0</v>
      </c>
      <c r="BF577" s="192">
        <f>IF(N577="snížená",J577,0)</f>
        <v>0</v>
      </c>
      <c r="BG577" s="192">
        <f>IF(N577="zákl. přenesená",J577,0)</f>
        <v>0</v>
      </c>
      <c r="BH577" s="192">
        <f>IF(N577="sníž. přenesená",J577,0)</f>
        <v>0</v>
      </c>
      <c r="BI577" s="192">
        <f>IF(N577="nulová",J577,0)</f>
        <v>0</v>
      </c>
      <c r="BJ577" s="18" t="s">
        <v>8</v>
      </c>
      <c r="BK577" s="192">
        <f>ROUND(I577*H577,0)</f>
        <v>0</v>
      </c>
      <c r="BL577" s="18" t="s">
        <v>244</v>
      </c>
      <c r="BM577" s="191" t="s">
        <v>2307</v>
      </c>
    </row>
    <row r="578" spans="2:65" s="1" customFormat="1" ht="10.199999999999999">
      <c r="B578" s="35"/>
      <c r="C578" s="36"/>
      <c r="D578" s="193" t="s">
        <v>148</v>
      </c>
      <c r="E578" s="36"/>
      <c r="F578" s="194" t="s">
        <v>1382</v>
      </c>
      <c r="G578" s="36"/>
      <c r="H578" s="36"/>
      <c r="I578" s="108"/>
      <c r="J578" s="36"/>
      <c r="K578" s="36"/>
      <c r="L578" s="39"/>
      <c r="M578" s="195"/>
      <c r="N578" s="64"/>
      <c r="O578" s="64"/>
      <c r="P578" s="64"/>
      <c r="Q578" s="64"/>
      <c r="R578" s="64"/>
      <c r="S578" s="64"/>
      <c r="T578" s="65"/>
      <c r="AT578" s="18" t="s">
        <v>148</v>
      </c>
      <c r="AU578" s="18" t="s">
        <v>81</v>
      </c>
    </row>
    <row r="579" spans="2:65" s="1" customFormat="1" ht="14.4" customHeight="1">
      <c r="B579" s="35"/>
      <c r="C579" s="181" t="s">
        <v>1003</v>
      </c>
      <c r="D579" s="181" t="s">
        <v>143</v>
      </c>
      <c r="E579" s="182" t="s">
        <v>2291</v>
      </c>
      <c r="F579" s="183" t="s">
        <v>2292</v>
      </c>
      <c r="G579" s="184" t="s">
        <v>1278</v>
      </c>
      <c r="H579" s="185">
        <v>3</v>
      </c>
      <c r="I579" s="186"/>
      <c r="J579" s="185">
        <f>ROUND(I579*H579,0)</f>
        <v>0</v>
      </c>
      <c r="K579" s="183" t="s">
        <v>20</v>
      </c>
      <c r="L579" s="39"/>
      <c r="M579" s="187" t="s">
        <v>20</v>
      </c>
      <c r="N579" s="188" t="s">
        <v>43</v>
      </c>
      <c r="O579" s="64"/>
      <c r="P579" s="189">
        <f>O579*H579</f>
        <v>0</v>
      </c>
      <c r="Q579" s="189">
        <v>0</v>
      </c>
      <c r="R579" s="189">
        <f>Q579*H579</f>
        <v>0</v>
      </c>
      <c r="S579" s="189">
        <v>0</v>
      </c>
      <c r="T579" s="190">
        <f>S579*H579</f>
        <v>0</v>
      </c>
      <c r="AR579" s="191" t="s">
        <v>244</v>
      </c>
      <c r="AT579" s="191" t="s">
        <v>143</v>
      </c>
      <c r="AU579" s="191" t="s">
        <v>81</v>
      </c>
      <c r="AY579" s="18" t="s">
        <v>141</v>
      </c>
      <c r="BE579" s="192">
        <f>IF(N579="základní",J579,0)</f>
        <v>0</v>
      </c>
      <c r="BF579" s="192">
        <f>IF(N579="snížená",J579,0)</f>
        <v>0</v>
      </c>
      <c r="BG579" s="192">
        <f>IF(N579="zákl. přenesená",J579,0)</f>
        <v>0</v>
      </c>
      <c r="BH579" s="192">
        <f>IF(N579="sníž. přenesená",J579,0)</f>
        <v>0</v>
      </c>
      <c r="BI579" s="192">
        <f>IF(N579="nulová",J579,0)</f>
        <v>0</v>
      </c>
      <c r="BJ579" s="18" t="s">
        <v>8</v>
      </c>
      <c r="BK579" s="192">
        <f>ROUND(I579*H579,0)</f>
        <v>0</v>
      </c>
      <c r="BL579" s="18" t="s">
        <v>244</v>
      </c>
      <c r="BM579" s="191" t="s">
        <v>2308</v>
      </c>
    </row>
    <row r="580" spans="2:65" s="1" customFormat="1" ht="10.199999999999999">
      <c r="B580" s="35"/>
      <c r="C580" s="36"/>
      <c r="D580" s="193" t="s">
        <v>148</v>
      </c>
      <c r="E580" s="36"/>
      <c r="F580" s="194" t="s">
        <v>2292</v>
      </c>
      <c r="G580" s="36"/>
      <c r="H580" s="36"/>
      <c r="I580" s="108"/>
      <c r="J580" s="36"/>
      <c r="K580" s="36"/>
      <c r="L580" s="39"/>
      <c r="M580" s="195"/>
      <c r="N580" s="64"/>
      <c r="O580" s="64"/>
      <c r="P580" s="64"/>
      <c r="Q580" s="64"/>
      <c r="R580" s="64"/>
      <c r="S580" s="64"/>
      <c r="T580" s="65"/>
      <c r="AT580" s="18" t="s">
        <v>148</v>
      </c>
      <c r="AU580" s="18" t="s">
        <v>81</v>
      </c>
    </row>
    <row r="581" spans="2:65" s="1" customFormat="1" ht="14.4" customHeight="1">
      <c r="B581" s="35"/>
      <c r="C581" s="181" t="s">
        <v>1007</v>
      </c>
      <c r="D581" s="181" t="s">
        <v>143</v>
      </c>
      <c r="E581" s="182" t="s">
        <v>2294</v>
      </c>
      <c r="F581" s="183" t="s">
        <v>2295</v>
      </c>
      <c r="G581" s="184" t="s">
        <v>1278</v>
      </c>
      <c r="H581" s="185">
        <v>1</v>
      </c>
      <c r="I581" s="186"/>
      <c r="J581" s="185">
        <f>ROUND(I581*H581,0)</f>
        <v>0</v>
      </c>
      <c r="K581" s="183" t="s">
        <v>20</v>
      </c>
      <c r="L581" s="39"/>
      <c r="M581" s="187" t="s">
        <v>20</v>
      </c>
      <c r="N581" s="188" t="s">
        <v>43</v>
      </c>
      <c r="O581" s="64"/>
      <c r="P581" s="189">
        <f>O581*H581</f>
        <v>0</v>
      </c>
      <c r="Q581" s="189">
        <v>0</v>
      </c>
      <c r="R581" s="189">
        <f>Q581*H581</f>
        <v>0</v>
      </c>
      <c r="S581" s="189">
        <v>0</v>
      </c>
      <c r="T581" s="190">
        <f>S581*H581</f>
        <v>0</v>
      </c>
      <c r="AR581" s="191" t="s">
        <v>244</v>
      </c>
      <c r="AT581" s="191" t="s">
        <v>143</v>
      </c>
      <c r="AU581" s="191" t="s">
        <v>81</v>
      </c>
      <c r="AY581" s="18" t="s">
        <v>141</v>
      </c>
      <c r="BE581" s="192">
        <f>IF(N581="základní",J581,0)</f>
        <v>0</v>
      </c>
      <c r="BF581" s="192">
        <f>IF(N581="snížená",J581,0)</f>
        <v>0</v>
      </c>
      <c r="BG581" s="192">
        <f>IF(N581="zákl. přenesená",J581,0)</f>
        <v>0</v>
      </c>
      <c r="BH581" s="192">
        <f>IF(N581="sníž. přenesená",J581,0)</f>
        <v>0</v>
      </c>
      <c r="BI581" s="192">
        <f>IF(N581="nulová",J581,0)</f>
        <v>0</v>
      </c>
      <c r="BJ581" s="18" t="s">
        <v>8</v>
      </c>
      <c r="BK581" s="192">
        <f>ROUND(I581*H581,0)</f>
        <v>0</v>
      </c>
      <c r="BL581" s="18" t="s">
        <v>244</v>
      </c>
      <c r="BM581" s="191" t="s">
        <v>2309</v>
      </c>
    </row>
    <row r="582" spans="2:65" s="1" customFormat="1" ht="10.199999999999999">
      <c r="B582" s="35"/>
      <c r="C582" s="36"/>
      <c r="D582" s="193" t="s">
        <v>148</v>
      </c>
      <c r="E582" s="36"/>
      <c r="F582" s="194" t="s">
        <v>2295</v>
      </c>
      <c r="G582" s="36"/>
      <c r="H582" s="36"/>
      <c r="I582" s="108"/>
      <c r="J582" s="36"/>
      <c r="K582" s="36"/>
      <c r="L582" s="39"/>
      <c r="M582" s="195"/>
      <c r="N582" s="64"/>
      <c r="O582" s="64"/>
      <c r="P582" s="64"/>
      <c r="Q582" s="64"/>
      <c r="R582" s="64"/>
      <c r="S582" s="64"/>
      <c r="T582" s="65"/>
      <c r="AT582" s="18" t="s">
        <v>148</v>
      </c>
      <c r="AU582" s="18" t="s">
        <v>81</v>
      </c>
    </row>
    <row r="583" spans="2:65" s="1" customFormat="1" ht="14.4" customHeight="1">
      <c r="B583" s="35"/>
      <c r="C583" s="181" t="s">
        <v>1011</v>
      </c>
      <c r="D583" s="181" t="s">
        <v>143</v>
      </c>
      <c r="E583" s="182" t="s">
        <v>2310</v>
      </c>
      <c r="F583" s="183" t="s">
        <v>2311</v>
      </c>
      <c r="G583" s="184" t="s">
        <v>380</v>
      </c>
      <c r="H583" s="185">
        <v>1</v>
      </c>
      <c r="I583" s="186"/>
      <c r="J583" s="185">
        <f>ROUND(I583*H583,0)</f>
        <v>0</v>
      </c>
      <c r="K583" s="183" t="s">
        <v>20</v>
      </c>
      <c r="L583" s="39"/>
      <c r="M583" s="187" t="s">
        <v>20</v>
      </c>
      <c r="N583" s="188" t="s">
        <v>43</v>
      </c>
      <c r="O583" s="64"/>
      <c r="P583" s="189">
        <f>O583*H583</f>
        <v>0</v>
      </c>
      <c r="Q583" s="189">
        <v>0</v>
      </c>
      <c r="R583" s="189">
        <f>Q583*H583</f>
        <v>0</v>
      </c>
      <c r="S583" s="189">
        <v>0</v>
      </c>
      <c r="T583" s="190">
        <f>S583*H583</f>
        <v>0</v>
      </c>
      <c r="AR583" s="191" t="s">
        <v>244</v>
      </c>
      <c r="AT583" s="191" t="s">
        <v>143</v>
      </c>
      <c r="AU583" s="191" t="s">
        <v>81</v>
      </c>
      <c r="AY583" s="18" t="s">
        <v>141</v>
      </c>
      <c r="BE583" s="192">
        <f>IF(N583="základní",J583,0)</f>
        <v>0</v>
      </c>
      <c r="BF583" s="192">
        <f>IF(N583="snížená",J583,0)</f>
        <v>0</v>
      </c>
      <c r="BG583" s="192">
        <f>IF(N583="zákl. přenesená",J583,0)</f>
        <v>0</v>
      </c>
      <c r="BH583" s="192">
        <f>IF(N583="sníž. přenesená",J583,0)</f>
        <v>0</v>
      </c>
      <c r="BI583" s="192">
        <f>IF(N583="nulová",J583,0)</f>
        <v>0</v>
      </c>
      <c r="BJ583" s="18" t="s">
        <v>8</v>
      </c>
      <c r="BK583" s="192">
        <f>ROUND(I583*H583,0)</f>
        <v>0</v>
      </c>
      <c r="BL583" s="18" t="s">
        <v>244</v>
      </c>
      <c r="BM583" s="191" t="s">
        <v>2312</v>
      </c>
    </row>
    <row r="584" spans="2:65" s="1" customFormat="1" ht="10.199999999999999">
      <c r="B584" s="35"/>
      <c r="C584" s="36"/>
      <c r="D584" s="193" t="s">
        <v>148</v>
      </c>
      <c r="E584" s="36"/>
      <c r="F584" s="194" t="s">
        <v>2311</v>
      </c>
      <c r="G584" s="36"/>
      <c r="H584" s="36"/>
      <c r="I584" s="108"/>
      <c r="J584" s="36"/>
      <c r="K584" s="36"/>
      <c r="L584" s="39"/>
      <c r="M584" s="195"/>
      <c r="N584" s="64"/>
      <c r="O584" s="64"/>
      <c r="P584" s="64"/>
      <c r="Q584" s="64"/>
      <c r="R584" s="64"/>
      <c r="S584" s="64"/>
      <c r="T584" s="65"/>
      <c r="AT584" s="18" t="s">
        <v>148</v>
      </c>
      <c r="AU584" s="18" t="s">
        <v>81</v>
      </c>
    </row>
    <row r="585" spans="2:65" s="1" customFormat="1" ht="14.4" customHeight="1">
      <c r="B585" s="35"/>
      <c r="C585" s="181" t="s">
        <v>1015</v>
      </c>
      <c r="D585" s="181" t="s">
        <v>143</v>
      </c>
      <c r="E585" s="182" t="s">
        <v>2313</v>
      </c>
      <c r="F585" s="183" t="s">
        <v>2314</v>
      </c>
      <c r="G585" s="184" t="s">
        <v>380</v>
      </c>
      <c r="H585" s="185">
        <v>1</v>
      </c>
      <c r="I585" s="186"/>
      <c r="J585" s="185">
        <f>ROUND(I585*H585,0)</f>
        <v>0</v>
      </c>
      <c r="K585" s="183" t="s">
        <v>20</v>
      </c>
      <c r="L585" s="39"/>
      <c r="M585" s="187" t="s">
        <v>20</v>
      </c>
      <c r="N585" s="188" t="s">
        <v>43</v>
      </c>
      <c r="O585" s="64"/>
      <c r="P585" s="189">
        <f>O585*H585</f>
        <v>0</v>
      </c>
      <c r="Q585" s="189">
        <v>0</v>
      </c>
      <c r="R585" s="189">
        <f>Q585*H585</f>
        <v>0</v>
      </c>
      <c r="S585" s="189">
        <v>0</v>
      </c>
      <c r="T585" s="190">
        <f>S585*H585</f>
        <v>0</v>
      </c>
      <c r="AR585" s="191" t="s">
        <v>244</v>
      </c>
      <c r="AT585" s="191" t="s">
        <v>143</v>
      </c>
      <c r="AU585" s="191" t="s">
        <v>81</v>
      </c>
      <c r="AY585" s="18" t="s">
        <v>141</v>
      </c>
      <c r="BE585" s="192">
        <f>IF(N585="základní",J585,0)</f>
        <v>0</v>
      </c>
      <c r="BF585" s="192">
        <f>IF(N585="snížená",J585,0)</f>
        <v>0</v>
      </c>
      <c r="BG585" s="192">
        <f>IF(N585="zákl. přenesená",J585,0)</f>
        <v>0</v>
      </c>
      <c r="BH585" s="192">
        <f>IF(N585="sníž. přenesená",J585,0)</f>
        <v>0</v>
      </c>
      <c r="BI585" s="192">
        <f>IF(N585="nulová",J585,0)</f>
        <v>0</v>
      </c>
      <c r="BJ585" s="18" t="s">
        <v>8</v>
      </c>
      <c r="BK585" s="192">
        <f>ROUND(I585*H585,0)</f>
        <v>0</v>
      </c>
      <c r="BL585" s="18" t="s">
        <v>244</v>
      </c>
      <c r="BM585" s="191" t="s">
        <v>2315</v>
      </c>
    </row>
    <row r="586" spans="2:65" s="1" customFormat="1" ht="10.199999999999999">
      <c r="B586" s="35"/>
      <c r="C586" s="36"/>
      <c r="D586" s="193" t="s">
        <v>148</v>
      </c>
      <c r="E586" s="36"/>
      <c r="F586" s="194" t="s">
        <v>2314</v>
      </c>
      <c r="G586" s="36"/>
      <c r="H586" s="36"/>
      <c r="I586" s="108"/>
      <c r="J586" s="36"/>
      <c r="K586" s="36"/>
      <c r="L586" s="39"/>
      <c r="M586" s="195"/>
      <c r="N586" s="64"/>
      <c r="O586" s="64"/>
      <c r="P586" s="64"/>
      <c r="Q586" s="64"/>
      <c r="R586" s="64"/>
      <c r="S586" s="64"/>
      <c r="T586" s="65"/>
      <c r="AT586" s="18" t="s">
        <v>148</v>
      </c>
      <c r="AU586" s="18" t="s">
        <v>81</v>
      </c>
    </row>
    <row r="587" spans="2:65" s="1" customFormat="1" ht="14.4" customHeight="1">
      <c r="B587" s="35"/>
      <c r="C587" s="181" t="s">
        <v>1019</v>
      </c>
      <c r="D587" s="181" t="s">
        <v>143</v>
      </c>
      <c r="E587" s="182" t="s">
        <v>1381</v>
      </c>
      <c r="F587" s="183" t="s">
        <v>1382</v>
      </c>
      <c r="G587" s="184" t="s">
        <v>198</v>
      </c>
      <c r="H587" s="185">
        <v>0.45</v>
      </c>
      <c r="I587" s="186"/>
      <c r="J587" s="185">
        <f>ROUND(I587*H587,0)</f>
        <v>0</v>
      </c>
      <c r="K587" s="183" t="s">
        <v>20</v>
      </c>
      <c r="L587" s="39"/>
      <c r="M587" s="187" t="s">
        <v>20</v>
      </c>
      <c r="N587" s="188" t="s">
        <v>43</v>
      </c>
      <c r="O587" s="64"/>
      <c r="P587" s="189">
        <f>O587*H587</f>
        <v>0</v>
      </c>
      <c r="Q587" s="189">
        <v>0</v>
      </c>
      <c r="R587" s="189">
        <f>Q587*H587</f>
        <v>0</v>
      </c>
      <c r="S587" s="189">
        <v>0</v>
      </c>
      <c r="T587" s="190">
        <f>S587*H587</f>
        <v>0</v>
      </c>
      <c r="AR587" s="191" t="s">
        <v>244</v>
      </c>
      <c r="AT587" s="191" t="s">
        <v>143</v>
      </c>
      <c r="AU587" s="191" t="s">
        <v>81</v>
      </c>
      <c r="AY587" s="18" t="s">
        <v>141</v>
      </c>
      <c r="BE587" s="192">
        <f>IF(N587="základní",J587,0)</f>
        <v>0</v>
      </c>
      <c r="BF587" s="192">
        <f>IF(N587="snížená",J587,0)</f>
        <v>0</v>
      </c>
      <c r="BG587" s="192">
        <f>IF(N587="zákl. přenesená",J587,0)</f>
        <v>0</v>
      </c>
      <c r="BH587" s="192">
        <f>IF(N587="sníž. přenesená",J587,0)</f>
        <v>0</v>
      </c>
      <c r="BI587" s="192">
        <f>IF(N587="nulová",J587,0)</f>
        <v>0</v>
      </c>
      <c r="BJ587" s="18" t="s">
        <v>8</v>
      </c>
      <c r="BK587" s="192">
        <f>ROUND(I587*H587,0)</f>
        <v>0</v>
      </c>
      <c r="BL587" s="18" t="s">
        <v>244</v>
      </c>
      <c r="BM587" s="191" t="s">
        <v>2316</v>
      </c>
    </row>
    <row r="588" spans="2:65" s="1" customFormat="1" ht="10.199999999999999">
      <c r="B588" s="35"/>
      <c r="C588" s="36"/>
      <c r="D588" s="193" t="s">
        <v>148</v>
      </c>
      <c r="E588" s="36"/>
      <c r="F588" s="194" t="s">
        <v>1382</v>
      </c>
      <c r="G588" s="36"/>
      <c r="H588" s="36"/>
      <c r="I588" s="108"/>
      <c r="J588" s="36"/>
      <c r="K588" s="36"/>
      <c r="L588" s="39"/>
      <c r="M588" s="195"/>
      <c r="N588" s="64"/>
      <c r="O588" s="64"/>
      <c r="P588" s="64"/>
      <c r="Q588" s="64"/>
      <c r="R588" s="64"/>
      <c r="S588" s="64"/>
      <c r="T588" s="65"/>
      <c r="AT588" s="18" t="s">
        <v>148</v>
      </c>
      <c r="AU588" s="18" t="s">
        <v>81</v>
      </c>
    </row>
    <row r="589" spans="2:65" s="1" customFormat="1" ht="14.4" customHeight="1">
      <c r="B589" s="35"/>
      <c r="C589" s="181" t="s">
        <v>1025</v>
      </c>
      <c r="D589" s="181" t="s">
        <v>143</v>
      </c>
      <c r="E589" s="182" t="s">
        <v>2317</v>
      </c>
      <c r="F589" s="183" t="s">
        <v>2318</v>
      </c>
      <c r="G589" s="184" t="s">
        <v>380</v>
      </c>
      <c r="H589" s="185">
        <v>1</v>
      </c>
      <c r="I589" s="186"/>
      <c r="J589" s="185">
        <f>ROUND(I589*H589,0)</f>
        <v>0</v>
      </c>
      <c r="K589" s="183" t="s">
        <v>20</v>
      </c>
      <c r="L589" s="39"/>
      <c r="M589" s="187" t="s">
        <v>20</v>
      </c>
      <c r="N589" s="188" t="s">
        <v>43</v>
      </c>
      <c r="O589" s="64"/>
      <c r="P589" s="189">
        <f>O589*H589</f>
        <v>0</v>
      </c>
      <c r="Q589" s="189">
        <v>0</v>
      </c>
      <c r="R589" s="189">
        <f>Q589*H589</f>
        <v>0</v>
      </c>
      <c r="S589" s="189">
        <v>0</v>
      </c>
      <c r="T589" s="190">
        <f>S589*H589</f>
        <v>0</v>
      </c>
      <c r="AR589" s="191" t="s">
        <v>244</v>
      </c>
      <c r="AT589" s="191" t="s">
        <v>143</v>
      </c>
      <c r="AU589" s="191" t="s">
        <v>81</v>
      </c>
      <c r="AY589" s="18" t="s">
        <v>141</v>
      </c>
      <c r="BE589" s="192">
        <f>IF(N589="základní",J589,0)</f>
        <v>0</v>
      </c>
      <c r="BF589" s="192">
        <f>IF(N589="snížená",J589,0)</f>
        <v>0</v>
      </c>
      <c r="BG589" s="192">
        <f>IF(N589="zákl. přenesená",J589,0)</f>
        <v>0</v>
      </c>
      <c r="BH589" s="192">
        <f>IF(N589="sníž. přenesená",J589,0)</f>
        <v>0</v>
      </c>
      <c r="BI589" s="192">
        <f>IF(N589="nulová",J589,0)</f>
        <v>0</v>
      </c>
      <c r="BJ589" s="18" t="s">
        <v>8</v>
      </c>
      <c r="BK589" s="192">
        <f>ROUND(I589*H589,0)</f>
        <v>0</v>
      </c>
      <c r="BL589" s="18" t="s">
        <v>244</v>
      </c>
      <c r="BM589" s="191" t="s">
        <v>2319</v>
      </c>
    </row>
    <row r="590" spans="2:65" s="1" customFormat="1" ht="10.199999999999999">
      <c r="B590" s="35"/>
      <c r="C590" s="36"/>
      <c r="D590" s="193" t="s">
        <v>148</v>
      </c>
      <c r="E590" s="36"/>
      <c r="F590" s="194" t="s">
        <v>2318</v>
      </c>
      <c r="G590" s="36"/>
      <c r="H590" s="36"/>
      <c r="I590" s="108"/>
      <c r="J590" s="36"/>
      <c r="K590" s="36"/>
      <c r="L590" s="39"/>
      <c r="M590" s="195"/>
      <c r="N590" s="64"/>
      <c r="O590" s="64"/>
      <c r="P590" s="64"/>
      <c r="Q590" s="64"/>
      <c r="R590" s="64"/>
      <c r="S590" s="64"/>
      <c r="T590" s="65"/>
      <c r="AT590" s="18" t="s">
        <v>148</v>
      </c>
      <c r="AU590" s="18" t="s">
        <v>81</v>
      </c>
    </row>
    <row r="591" spans="2:65" s="11" customFormat="1" ht="22.8" customHeight="1">
      <c r="B591" s="165"/>
      <c r="C591" s="166"/>
      <c r="D591" s="167" t="s">
        <v>71</v>
      </c>
      <c r="E591" s="179" t="s">
        <v>1446</v>
      </c>
      <c r="F591" s="179" t="s">
        <v>1447</v>
      </c>
      <c r="G591" s="166"/>
      <c r="H591" s="166"/>
      <c r="I591" s="169"/>
      <c r="J591" s="180">
        <f>BK591</f>
        <v>0</v>
      </c>
      <c r="K591" s="166"/>
      <c r="L591" s="171"/>
      <c r="M591" s="172"/>
      <c r="N591" s="173"/>
      <c r="O591" s="173"/>
      <c r="P591" s="174">
        <f>SUM(P592:P615)</f>
        <v>0</v>
      </c>
      <c r="Q591" s="173"/>
      <c r="R591" s="174">
        <f>SUM(R592:R615)</f>
        <v>0.19800000000000001</v>
      </c>
      <c r="S591" s="173"/>
      <c r="T591" s="175">
        <f>SUM(T592:T615)</f>
        <v>0</v>
      </c>
      <c r="AR591" s="176" t="s">
        <v>81</v>
      </c>
      <c r="AT591" s="177" t="s">
        <v>71</v>
      </c>
      <c r="AU591" s="177" t="s">
        <v>8</v>
      </c>
      <c r="AY591" s="176" t="s">
        <v>141</v>
      </c>
      <c r="BK591" s="178">
        <f>SUM(BK592:BK615)</f>
        <v>0</v>
      </c>
    </row>
    <row r="592" spans="2:65" s="1" customFormat="1" ht="14.4" customHeight="1">
      <c r="B592" s="35"/>
      <c r="C592" s="181" t="s">
        <v>1028</v>
      </c>
      <c r="D592" s="181" t="s">
        <v>143</v>
      </c>
      <c r="E592" s="182" t="s">
        <v>1449</v>
      </c>
      <c r="F592" s="183" t="s">
        <v>1450</v>
      </c>
      <c r="G592" s="184" t="s">
        <v>380</v>
      </c>
      <c r="H592" s="185">
        <v>2</v>
      </c>
      <c r="I592" s="186"/>
      <c r="J592" s="185">
        <f>ROUND(I592*H592,0)</f>
        <v>0</v>
      </c>
      <c r="K592" s="183" t="s">
        <v>20</v>
      </c>
      <c r="L592" s="39"/>
      <c r="M592" s="187" t="s">
        <v>20</v>
      </c>
      <c r="N592" s="188" t="s">
        <v>43</v>
      </c>
      <c r="O592" s="64"/>
      <c r="P592" s="189">
        <f>O592*H592</f>
        <v>0</v>
      </c>
      <c r="Q592" s="189">
        <v>0</v>
      </c>
      <c r="R592" s="189">
        <f>Q592*H592</f>
        <v>0</v>
      </c>
      <c r="S592" s="189">
        <v>0</v>
      </c>
      <c r="T592" s="190">
        <f>S592*H592</f>
        <v>0</v>
      </c>
      <c r="AR592" s="191" t="s">
        <v>244</v>
      </c>
      <c r="AT592" s="191" t="s">
        <v>143</v>
      </c>
      <c r="AU592" s="191" t="s">
        <v>81</v>
      </c>
      <c r="AY592" s="18" t="s">
        <v>141</v>
      </c>
      <c r="BE592" s="192">
        <f>IF(N592="základní",J592,0)</f>
        <v>0</v>
      </c>
      <c r="BF592" s="192">
        <f>IF(N592="snížená",J592,0)</f>
        <v>0</v>
      </c>
      <c r="BG592" s="192">
        <f>IF(N592="zákl. přenesená",J592,0)</f>
        <v>0</v>
      </c>
      <c r="BH592" s="192">
        <f>IF(N592="sníž. přenesená",J592,0)</f>
        <v>0</v>
      </c>
      <c r="BI592" s="192">
        <f>IF(N592="nulová",J592,0)</f>
        <v>0</v>
      </c>
      <c r="BJ592" s="18" t="s">
        <v>8</v>
      </c>
      <c r="BK592" s="192">
        <f>ROUND(I592*H592,0)</f>
        <v>0</v>
      </c>
      <c r="BL592" s="18" t="s">
        <v>244</v>
      </c>
      <c r="BM592" s="191" t="s">
        <v>2320</v>
      </c>
    </row>
    <row r="593" spans="2:65" s="1" customFormat="1" ht="10.199999999999999">
      <c r="B593" s="35"/>
      <c r="C593" s="36"/>
      <c r="D593" s="193" t="s">
        <v>148</v>
      </c>
      <c r="E593" s="36"/>
      <c r="F593" s="194" t="s">
        <v>1450</v>
      </c>
      <c r="G593" s="36"/>
      <c r="H593" s="36"/>
      <c r="I593" s="108"/>
      <c r="J593" s="36"/>
      <c r="K593" s="36"/>
      <c r="L593" s="39"/>
      <c r="M593" s="195"/>
      <c r="N593" s="64"/>
      <c r="O593" s="64"/>
      <c r="P593" s="64"/>
      <c r="Q593" s="64"/>
      <c r="R593" s="64"/>
      <c r="S593" s="64"/>
      <c r="T593" s="65"/>
      <c r="AT593" s="18" t="s">
        <v>148</v>
      </c>
      <c r="AU593" s="18" t="s">
        <v>81</v>
      </c>
    </row>
    <row r="594" spans="2:65" s="1" customFormat="1" ht="14.4" customHeight="1">
      <c r="B594" s="35"/>
      <c r="C594" s="181" t="s">
        <v>1031</v>
      </c>
      <c r="D594" s="181" t="s">
        <v>143</v>
      </c>
      <c r="E594" s="182" t="s">
        <v>1453</v>
      </c>
      <c r="F594" s="183" t="s">
        <v>1454</v>
      </c>
      <c r="G594" s="184" t="s">
        <v>380</v>
      </c>
      <c r="H594" s="185">
        <v>2</v>
      </c>
      <c r="I594" s="186"/>
      <c r="J594" s="185">
        <f>ROUND(I594*H594,0)</f>
        <v>0</v>
      </c>
      <c r="K594" s="183" t="s">
        <v>20</v>
      </c>
      <c r="L594" s="39"/>
      <c r="M594" s="187" t="s">
        <v>20</v>
      </c>
      <c r="N594" s="188" t="s">
        <v>43</v>
      </c>
      <c r="O594" s="64"/>
      <c r="P594" s="189">
        <f>O594*H594</f>
        <v>0</v>
      </c>
      <c r="Q594" s="189">
        <v>0</v>
      </c>
      <c r="R594" s="189">
        <f>Q594*H594</f>
        <v>0</v>
      </c>
      <c r="S594" s="189">
        <v>0</v>
      </c>
      <c r="T594" s="190">
        <f>S594*H594</f>
        <v>0</v>
      </c>
      <c r="AR594" s="191" t="s">
        <v>244</v>
      </c>
      <c r="AT594" s="191" t="s">
        <v>143</v>
      </c>
      <c r="AU594" s="191" t="s">
        <v>81</v>
      </c>
      <c r="AY594" s="18" t="s">
        <v>141</v>
      </c>
      <c r="BE594" s="192">
        <f>IF(N594="základní",J594,0)</f>
        <v>0</v>
      </c>
      <c r="BF594" s="192">
        <f>IF(N594="snížená",J594,0)</f>
        <v>0</v>
      </c>
      <c r="BG594" s="192">
        <f>IF(N594="zákl. přenesená",J594,0)</f>
        <v>0</v>
      </c>
      <c r="BH594" s="192">
        <f>IF(N594="sníž. přenesená",J594,0)</f>
        <v>0</v>
      </c>
      <c r="BI594" s="192">
        <f>IF(N594="nulová",J594,0)</f>
        <v>0</v>
      </c>
      <c r="BJ594" s="18" t="s">
        <v>8</v>
      </c>
      <c r="BK594" s="192">
        <f>ROUND(I594*H594,0)</f>
        <v>0</v>
      </c>
      <c r="BL594" s="18" t="s">
        <v>244</v>
      </c>
      <c r="BM594" s="191" t="s">
        <v>2321</v>
      </c>
    </row>
    <row r="595" spans="2:65" s="1" customFormat="1" ht="10.199999999999999">
      <c r="B595" s="35"/>
      <c r="C595" s="36"/>
      <c r="D595" s="193" t="s">
        <v>148</v>
      </c>
      <c r="E595" s="36"/>
      <c r="F595" s="194" t="s">
        <v>1454</v>
      </c>
      <c r="G595" s="36"/>
      <c r="H595" s="36"/>
      <c r="I595" s="108"/>
      <c r="J595" s="36"/>
      <c r="K595" s="36"/>
      <c r="L595" s="39"/>
      <c r="M595" s="195"/>
      <c r="N595" s="64"/>
      <c r="O595" s="64"/>
      <c r="P595" s="64"/>
      <c r="Q595" s="64"/>
      <c r="R595" s="64"/>
      <c r="S595" s="64"/>
      <c r="T595" s="65"/>
      <c r="AT595" s="18" t="s">
        <v>148</v>
      </c>
      <c r="AU595" s="18" t="s">
        <v>81</v>
      </c>
    </row>
    <row r="596" spans="2:65" s="12" customFormat="1" ht="10.199999999999999">
      <c r="B596" s="197"/>
      <c r="C596" s="198"/>
      <c r="D596" s="193" t="s">
        <v>159</v>
      </c>
      <c r="E596" s="199" t="s">
        <v>20</v>
      </c>
      <c r="F596" s="200" t="s">
        <v>81</v>
      </c>
      <c r="G596" s="198"/>
      <c r="H596" s="201">
        <v>2</v>
      </c>
      <c r="I596" s="202"/>
      <c r="J596" s="198"/>
      <c r="K596" s="198"/>
      <c r="L596" s="203"/>
      <c r="M596" s="204"/>
      <c r="N596" s="205"/>
      <c r="O596" s="205"/>
      <c r="P596" s="205"/>
      <c r="Q596" s="205"/>
      <c r="R596" s="205"/>
      <c r="S596" s="205"/>
      <c r="T596" s="206"/>
      <c r="AT596" s="207" t="s">
        <v>159</v>
      </c>
      <c r="AU596" s="207" t="s">
        <v>81</v>
      </c>
      <c r="AV596" s="12" t="s">
        <v>81</v>
      </c>
      <c r="AW596" s="12" t="s">
        <v>33</v>
      </c>
      <c r="AX596" s="12" t="s">
        <v>8</v>
      </c>
      <c r="AY596" s="207" t="s">
        <v>141</v>
      </c>
    </row>
    <row r="597" spans="2:65" s="1" customFormat="1" ht="14.4" customHeight="1">
      <c r="B597" s="35"/>
      <c r="C597" s="181" t="s">
        <v>1035</v>
      </c>
      <c r="D597" s="181" t="s">
        <v>143</v>
      </c>
      <c r="E597" s="182" t="s">
        <v>1457</v>
      </c>
      <c r="F597" s="183" t="s">
        <v>1458</v>
      </c>
      <c r="G597" s="184" t="s">
        <v>153</v>
      </c>
      <c r="H597" s="185">
        <v>2</v>
      </c>
      <c r="I597" s="186"/>
      <c r="J597" s="185">
        <f>ROUND(I597*H597,0)</f>
        <v>0</v>
      </c>
      <c r="K597" s="183" t="s">
        <v>154</v>
      </c>
      <c r="L597" s="39"/>
      <c r="M597" s="187" t="s">
        <v>20</v>
      </c>
      <c r="N597" s="188" t="s">
        <v>43</v>
      </c>
      <c r="O597" s="64"/>
      <c r="P597" s="189">
        <f>O597*H597</f>
        <v>0</v>
      </c>
      <c r="Q597" s="189">
        <v>0</v>
      </c>
      <c r="R597" s="189">
        <f>Q597*H597</f>
        <v>0</v>
      </c>
      <c r="S597" s="189">
        <v>0</v>
      </c>
      <c r="T597" s="190">
        <f>S597*H597</f>
        <v>0</v>
      </c>
      <c r="AR597" s="191" t="s">
        <v>244</v>
      </c>
      <c r="AT597" s="191" t="s">
        <v>143</v>
      </c>
      <c r="AU597" s="191" t="s">
        <v>81</v>
      </c>
      <c r="AY597" s="18" t="s">
        <v>141</v>
      </c>
      <c r="BE597" s="192">
        <f>IF(N597="základní",J597,0)</f>
        <v>0</v>
      </c>
      <c r="BF597" s="192">
        <f>IF(N597="snížená",J597,0)</f>
        <v>0</v>
      </c>
      <c r="BG597" s="192">
        <f>IF(N597="zákl. přenesená",J597,0)</f>
        <v>0</v>
      </c>
      <c r="BH597" s="192">
        <f>IF(N597="sníž. přenesená",J597,0)</f>
        <v>0</v>
      </c>
      <c r="BI597" s="192">
        <f>IF(N597="nulová",J597,0)</f>
        <v>0</v>
      </c>
      <c r="BJ597" s="18" t="s">
        <v>8</v>
      </c>
      <c r="BK597" s="192">
        <f>ROUND(I597*H597,0)</f>
        <v>0</v>
      </c>
      <c r="BL597" s="18" t="s">
        <v>244</v>
      </c>
      <c r="BM597" s="191" t="s">
        <v>2322</v>
      </c>
    </row>
    <row r="598" spans="2:65" s="1" customFormat="1" ht="19.2">
      <c r="B598" s="35"/>
      <c r="C598" s="36"/>
      <c r="D598" s="193" t="s">
        <v>148</v>
      </c>
      <c r="E598" s="36"/>
      <c r="F598" s="194" t="s">
        <v>1460</v>
      </c>
      <c r="G598" s="36"/>
      <c r="H598" s="36"/>
      <c r="I598" s="108"/>
      <c r="J598" s="36"/>
      <c r="K598" s="36"/>
      <c r="L598" s="39"/>
      <c r="M598" s="195"/>
      <c r="N598" s="64"/>
      <c r="O598" s="64"/>
      <c r="P598" s="64"/>
      <c r="Q598" s="64"/>
      <c r="R598" s="64"/>
      <c r="S598" s="64"/>
      <c r="T598" s="65"/>
      <c r="AT598" s="18" t="s">
        <v>148</v>
      </c>
      <c r="AU598" s="18" t="s">
        <v>81</v>
      </c>
    </row>
    <row r="599" spans="2:65" s="1" customFormat="1" ht="105.6">
      <c r="B599" s="35"/>
      <c r="C599" s="36"/>
      <c r="D599" s="193" t="s">
        <v>157</v>
      </c>
      <c r="E599" s="36"/>
      <c r="F599" s="196" t="s">
        <v>1461</v>
      </c>
      <c r="G599" s="36"/>
      <c r="H599" s="36"/>
      <c r="I599" s="108"/>
      <c r="J599" s="36"/>
      <c r="K599" s="36"/>
      <c r="L599" s="39"/>
      <c r="M599" s="195"/>
      <c r="N599" s="64"/>
      <c r="O599" s="64"/>
      <c r="P599" s="64"/>
      <c r="Q599" s="64"/>
      <c r="R599" s="64"/>
      <c r="S599" s="64"/>
      <c r="T599" s="65"/>
      <c r="AT599" s="18" t="s">
        <v>157</v>
      </c>
      <c r="AU599" s="18" t="s">
        <v>81</v>
      </c>
    </row>
    <row r="600" spans="2:65" s="12" customFormat="1" ht="10.199999999999999">
      <c r="B600" s="197"/>
      <c r="C600" s="198"/>
      <c r="D600" s="193" t="s">
        <v>159</v>
      </c>
      <c r="E600" s="199" t="s">
        <v>20</v>
      </c>
      <c r="F600" s="200" t="s">
        <v>81</v>
      </c>
      <c r="G600" s="198"/>
      <c r="H600" s="201">
        <v>2</v>
      </c>
      <c r="I600" s="202"/>
      <c r="J600" s="198"/>
      <c r="K600" s="198"/>
      <c r="L600" s="203"/>
      <c r="M600" s="204"/>
      <c r="N600" s="205"/>
      <c r="O600" s="205"/>
      <c r="P600" s="205"/>
      <c r="Q600" s="205"/>
      <c r="R600" s="205"/>
      <c r="S600" s="205"/>
      <c r="T600" s="206"/>
      <c r="AT600" s="207" t="s">
        <v>159</v>
      </c>
      <c r="AU600" s="207" t="s">
        <v>81</v>
      </c>
      <c r="AV600" s="12" t="s">
        <v>81</v>
      </c>
      <c r="AW600" s="12" t="s">
        <v>33</v>
      </c>
      <c r="AX600" s="12" t="s">
        <v>8</v>
      </c>
      <c r="AY600" s="207" t="s">
        <v>141</v>
      </c>
    </row>
    <row r="601" spans="2:65" s="1" customFormat="1" ht="14.4" customHeight="1">
      <c r="B601" s="35"/>
      <c r="C601" s="229" t="s">
        <v>1038</v>
      </c>
      <c r="D601" s="229" t="s">
        <v>345</v>
      </c>
      <c r="E601" s="230" t="s">
        <v>1464</v>
      </c>
      <c r="F601" s="231" t="s">
        <v>1465</v>
      </c>
      <c r="G601" s="232" t="s">
        <v>153</v>
      </c>
      <c r="H601" s="233">
        <v>2</v>
      </c>
      <c r="I601" s="234"/>
      <c r="J601" s="233">
        <f>ROUND(I601*H601,0)</f>
        <v>0</v>
      </c>
      <c r="K601" s="231" t="s">
        <v>154</v>
      </c>
      <c r="L601" s="235"/>
      <c r="M601" s="236" t="s">
        <v>20</v>
      </c>
      <c r="N601" s="237" t="s">
        <v>43</v>
      </c>
      <c r="O601" s="64"/>
      <c r="P601" s="189">
        <f>O601*H601</f>
        <v>0</v>
      </c>
      <c r="Q601" s="189">
        <v>1.55E-2</v>
      </c>
      <c r="R601" s="189">
        <f>Q601*H601</f>
        <v>3.1E-2</v>
      </c>
      <c r="S601" s="189">
        <v>0</v>
      </c>
      <c r="T601" s="190">
        <f>S601*H601</f>
        <v>0</v>
      </c>
      <c r="AR601" s="191" t="s">
        <v>365</v>
      </c>
      <c r="AT601" s="191" t="s">
        <v>345</v>
      </c>
      <c r="AU601" s="191" t="s">
        <v>81</v>
      </c>
      <c r="AY601" s="18" t="s">
        <v>141</v>
      </c>
      <c r="BE601" s="192">
        <f>IF(N601="základní",J601,0)</f>
        <v>0</v>
      </c>
      <c r="BF601" s="192">
        <f>IF(N601="snížená",J601,0)</f>
        <v>0</v>
      </c>
      <c r="BG601" s="192">
        <f>IF(N601="zákl. přenesená",J601,0)</f>
        <v>0</v>
      </c>
      <c r="BH601" s="192">
        <f>IF(N601="sníž. přenesená",J601,0)</f>
        <v>0</v>
      </c>
      <c r="BI601" s="192">
        <f>IF(N601="nulová",J601,0)</f>
        <v>0</v>
      </c>
      <c r="BJ601" s="18" t="s">
        <v>8</v>
      </c>
      <c r="BK601" s="192">
        <f>ROUND(I601*H601,0)</f>
        <v>0</v>
      </c>
      <c r="BL601" s="18" t="s">
        <v>244</v>
      </c>
      <c r="BM601" s="191" t="s">
        <v>2323</v>
      </c>
    </row>
    <row r="602" spans="2:65" s="1" customFormat="1" ht="10.199999999999999">
      <c r="B602" s="35"/>
      <c r="C602" s="36"/>
      <c r="D602" s="193" t="s">
        <v>148</v>
      </c>
      <c r="E602" s="36"/>
      <c r="F602" s="194" t="s">
        <v>1465</v>
      </c>
      <c r="G602" s="36"/>
      <c r="H602" s="36"/>
      <c r="I602" s="108"/>
      <c r="J602" s="36"/>
      <c r="K602" s="36"/>
      <c r="L602" s="39"/>
      <c r="M602" s="195"/>
      <c r="N602" s="64"/>
      <c r="O602" s="64"/>
      <c r="P602" s="64"/>
      <c r="Q602" s="64"/>
      <c r="R602" s="64"/>
      <c r="S602" s="64"/>
      <c r="T602" s="65"/>
      <c r="AT602" s="18" t="s">
        <v>148</v>
      </c>
      <c r="AU602" s="18" t="s">
        <v>81</v>
      </c>
    </row>
    <row r="603" spans="2:65" s="12" customFormat="1" ht="10.199999999999999">
      <c r="B603" s="197"/>
      <c r="C603" s="198"/>
      <c r="D603" s="193" t="s">
        <v>159</v>
      </c>
      <c r="E603" s="199" t="s">
        <v>20</v>
      </c>
      <c r="F603" s="200" t="s">
        <v>81</v>
      </c>
      <c r="G603" s="198"/>
      <c r="H603" s="201">
        <v>2</v>
      </c>
      <c r="I603" s="202"/>
      <c r="J603" s="198"/>
      <c r="K603" s="198"/>
      <c r="L603" s="203"/>
      <c r="M603" s="204"/>
      <c r="N603" s="205"/>
      <c r="O603" s="205"/>
      <c r="P603" s="205"/>
      <c r="Q603" s="205"/>
      <c r="R603" s="205"/>
      <c r="S603" s="205"/>
      <c r="T603" s="206"/>
      <c r="AT603" s="207" t="s">
        <v>159</v>
      </c>
      <c r="AU603" s="207" t="s">
        <v>81</v>
      </c>
      <c r="AV603" s="12" t="s">
        <v>81</v>
      </c>
      <c r="AW603" s="12" t="s">
        <v>33</v>
      </c>
      <c r="AX603" s="12" t="s">
        <v>8</v>
      </c>
      <c r="AY603" s="207" t="s">
        <v>141</v>
      </c>
    </row>
    <row r="604" spans="2:65" s="1" customFormat="1" ht="14.4" customHeight="1">
      <c r="B604" s="35"/>
      <c r="C604" s="229" t="s">
        <v>1042</v>
      </c>
      <c r="D604" s="229" t="s">
        <v>345</v>
      </c>
      <c r="E604" s="230" t="s">
        <v>1472</v>
      </c>
      <c r="F604" s="231" t="s">
        <v>1473</v>
      </c>
      <c r="G604" s="232" t="s">
        <v>153</v>
      </c>
      <c r="H604" s="233">
        <v>2</v>
      </c>
      <c r="I604" s="234"/>
      <c r="J604" s="233">
        <f>ROUND(I604*H604,0)</f>
        <v>0</v>
      </c>
      <c r="K604" s="231" t="s">
        <v>154</v>
      </c>
      <c r="L604" s="235"/>
      <c r="M604" s="236" t="s">
        <v>20</v>
      </c>
      <c r="N604" s="237" t="s">
        <v>43</v>
      </c>
      <c r="O604" s="64"/>
      <c r="P604" s="189">
        <f>O604*H604</f>
        <v>0</v>
      </c>
      <c r="Q604" s="189">
        <v>2.35E-2</v>
      </c>
      <c r="R604" s="189">
        <f>Q604*H604</f>
        <v>4.7E-2</v>
      </c>
      <c r="S604" s="189">
        <v>0</v>
      </c>
      <c r="T604" s="190">
        <f>S604*H604</f>
        <v>0</v>
      </c>
      <c r="AR604" s="191" t="s">
        <v>365</v>
      </c>
      <c r="AT604" s="191" t="s">
        <v>345</v>
      </c>
      <c r="AU604" s="191" t="s">
        <v>81</v>
      </c>
      <c r="AY604" s="18" t="s">
        <v>141</v>
      </c>
      <c r="BE604" s="192">
        <f>IF(N604="základní",J604,0)</f>
        <v>0</v>
      </c>
      <c r="BF604" s="192">
        <f>IF(N604="snížená",J604,0)</f>
        <v>0</v>
      </c>
      <c r="BG604" s="192">
        <f>IF(N604="zákl. přenesená",J604,0)</f>
        <v>0</v>
      </c>
      <c r="BH604" s="192">
        <f>IF(N604="sníž. přenesená",J604,0)</f>
        <v>0</v>
      </c>
      <c r="BI604" s="192">
        <f>IF(N604="nulová",J604,0)</f>
        <v>0</v>
      </c>
      <c r="BJ604" s="18" t="s">
        <v>8</v>
      </c>
      <c r="BK604" s="192">
        <f>ROUND(I604*H604,0)</f>
        <v>0</v>
      </c>
      <c r="BL604" s="18" t="s">
        <v>244</v>
      </c>
      <c r="BM604" s="191" t="s">
        <v>2324</v>
      </c>
    </row>
    <row r="605" spans="2:65" s="1" customFormat="1" ht="10.199999999999999">
      <c r="B605" s="35"/>
      <c r="C605" s="36"/>
      <c r="D605" s="193" t="s">
        <v>148</v>
      </c>
      <c r="E605" s="36"/>
      <c r="F605" s="194" t="s">
        <v>1473</v>
      </c>
      <c r="G605" s="36"/>
      <c r="H605" s="36"/>
      <c r="I605" s="108"/>
      <c r="J605" s="36"/>
      <c r="K605" s="36"/>
      <c r="L605" s="39"/>
      <c r="M605" s="195"/>
      <c r="N605" s="64"/>
      <c r="O605" s="64"/>
      <c r="P605" s="64"/>
      <c r="Q605" s="64"/>
      <c r="R605" s="64"/>
      <c r="S605" s="64"/>
      <c r="T605" s="65"/>
      <c r="AT605" s="18" t="s">
        <v>148</v>
      </c>
      <c r="AU605" s="18" t="s">
        <v>81</v>
      </c>
    </row>
    <row r="606" spans="2:65" s="12" customFormat="1" ht="10.199999999999999">
      <c r="B606" s="197"/>
      <c r="C606" s="198"/>
      <c r="D606" s="193" t="s">
        <v>159</v>
      </c>
      <c r="E606" s="199" t="s">
        <v>20</v>
      </c>
      <c r="F606" s="200" t="s">
        <v>81</v>
      </c>
      <c r="G606" s="198"/>
      <c r="H606" s="201">
        <v>2</v>
      </c>
      <c r="I606" s="202"/>
      <c r="J606" s="198"/>
      <c r="K606" s="198"/>
      <c r="L606" s="203"/>
      <c r="M606" s="204"/>
      <c r="N606" s="205"/>
      <c r="O606" s="205"/>
      <c r="P606" s="205"/>
      <c r="Q606" s="205"/>
      <c r="R606" s="205"/>
      <c r="S606" s="205"/>
      <c r="T606" s="206"/>
      <c r="AT606" s="207" t="s">
        <v>159</v>
      </c>
      <c r="AU606" s="207" t="s">
        <v>81</v>
      </c>
      <c r="AV606" s="12" t="s">
        <v>81</v>
      </c>
      <c r="AW606" s="12" t="s">
        <v>33</v>
      </c>
      <c r="AX606" s="12" t="s">
        <v>8</v>
      </c>
      <c r="AY606" s="207" t="s">
        <v>141</v>
      </c>
    </row>
    <row r="607" spans="2:65" s="1" customFormat="1" ht="14.4" customHeight="1">
      <c r="B607" s="35"/>
      <c r="C607" s="229" t="s">
        <v>1045</v>
      </c>
      <c r="D607" s="229" t="s">
        <v>345</v>
      </c>
      <c r="E607" s="230" t="s">
        <v>1480</v>
      </c>
      <c r="F607" s="231" t="s">
        <v>1481</v>
      </c>
      <c r="G607" s="232" t="s">
        <v>153</v>
      </c>
      <c r="H607" s="233">
        <v>2</v>
      </c>
      <c r="I607" s="234"/>
      <c r="J607" s="233">
        <f>ROUND(I607*H607,0)</f>
        <v>0</v>
      </c>
      <c r="K607" s="231" t="s">
        <v>154</v>
      </c>
      <c r="L607" s="235"/>
      <c r="M607" s="236" t="s">
        <v>20</v>
      </c>
      <c r="N607" s="237" t="s">
        <v>43</v>
      </c>
      <c r="O607" s="64"/>
      <c r="P607" s="189">
        <f>O607*H607</f>
        <v>0</v>
      </c>
      <c r="Q607" s="189">
        <v>0.06</v>
      </c>
      <c r="R607" s="189">
        <f>Q607*H607</f>
        <v>0.12</v>
      </c>
      <c r="S607" s="189">
        <v>0</v>
      </c>
      <c r="T607" s="190">
        <f>S607*H607</f>
        <v>0</v>
      </c>
      <c r="AR607" s="191" t="s">
        <v>365</v>
      </c>
      <c r="AT607" s="191" t="s">
        <v>345</v>
      </c>
      <c r="AU607" s="191" t="s">
        <v>81</v>
      </c>
      <c r="AY607" s="18" t="s">
        <v>141</v>
      </c>
      <c r="BE607" s="192">
        <f>IF(N607="základní",J607,0)</f>
        <v>0</v>
      </c>
      <c r="BF607" s="192">
        <f>IF(N607="snížená",J607,0)</f>
        <v>0</v>
      </c>
      <c r="BG607" s="192">
        <f>IF(N607="zákl. přenesená",J607,0)</f>
        <v>0</v>
      </c>
      <c r="BH607" s="192">
        <f>IF(N607="sníž. přenesená",J607,0)</f>
        <v>0</v>
      </c>
      <c r="BI607" s="192">
        <f>IF(N607="nulová",J607,0)</f>
        <v>0</v>
      </c>
      <c r="BJ607" s="18" t="s">
        <v>8</v>
      </c>
      <c r="BK607" s="192">
        <f>ROUND(I607*H607,0)</f>
        <v>0</v>
      </c>
      <c r="BL607" s="18" t="s">
        <v>244</v>
      </c>
      <c r="BM607" s="191" t="s">
        <v>2325</v>
      </c>
    </row>
    <row r="608" spans="2:65" s="1" customFormat="1" ht="10.199999999999999">
      <c r="B608" s="35"/>
      <c r="C608" s="36"/>
      <c r="D608" s="193" t="s">
        <v>148</v>
      </c>
      <c r="E608" s="36"/>
      <c r="F608" s="194" t="s">
        <v>1481</v>
      </c>
      <c r="G608" s="36"/>
      <c r="H608" s="36"/>
      <c r="I608" s="108"/>
      <c r="J608" s="36"/>
      <c r="K608" s="36"/>
      <c r="L608" s="39"/>
      <c r="M608" s="195"/>
      <c r="N608" s="64"/>
      <c r="O608" s="64"/>
      <c r="P608" s="64"/>
      <c r="Q608" s="64"/>
      <c r="R608" s="64"/>
      <c r="S608" s="64"/>
      <c r="T608" s="65"/>
      <c r="AT608" s="18" t="s">
        <v>148</v>
      </c>
      <c r="AU608" s="18" t="s">
        <v>81</v>
      </c>
    </row>
    <row r="609" spans="2:65" s="1" customFormat="1" ht="14.4" customHeight="1">
      <c r="B609" s="35"/>
      <c r="C609" s="181" t="s">
        <v>1048</v>
      </c>
      <c r="D609" s="181" t="s">
        <v>143</v>
      </c>
      <c r="E609" s="182" t="s">
        <v>1484</v>
      </c>
      <c r="F609" s="183" t="s">
        <v>1485</v>
      </c>
      <c r="G609" s="184" t="s">
        <v>153</v>
      </c>
      <c r="H609" s="185">
        <v>2</v>
      </c>
      <c r="I609" s="186"/>
      <c r="J609" s="185">
        <f>ROUND(I609*H609,0)</f>
        <v>0</v>
      </c>
      <c r="K609" s="183" t="s">
        <v>154</v>
      </c>
      <c r="L609" s="39"/>
      <c r="M609" s="187" t="s">
        <v>20</v>
      </c>
      <c r="N609" s="188" t="s">
        <v>43</v>
      </c>
      <c r="O609" s="64"/>
      <c r="P609" s="189">
        <f>O609*H609</f>
        <v>0</v>
      </c>
      <c r="Q609" s="189">
        <v>0</v>
      </c>
      <c r="R609" s="189">
        <f>Q609*H609</f>
        <v>0</v>
      </c>
      <c r="S609" s="189">
        <v>0</v>
      </c>
      <c r="T609" s="190">
        <f>S609*H609</f>
        <v>0</v>
      </c>
      <c r="AR609" s="191" t="s">
        <v>244</v>
      </c>
      <c r="AT609" s="191" t="s">
        <v>143</v>
      </c>
      <c r="AU609" s="191" t="s">
        <v>81</v>
      </c>
      <c r="AY609" s="18" t="s">
        <v>141</v>
      </c>
      <c r="BE609" s="192">
        <f>IF(N609="základní",J609,0)</f>
        <v>0</v>
      </c>
      <c r="BF609" s="192">
        <f>IF(N609="snížená",J609,0)</f>
        <v>0</v>
      </c>
      <c r="BG609" s="192">
        <f>IF(N609="zákl. přenesená",J609,0)</f>
        <v>0</v>
      </c>
      <c r="BH609" s="192">
        <f>IF(N609="sníž. přenesená",J609,0)</f>
        <v>0</v>
      </c>
      <c r="BI609" s="192">
        <f>IF(N609="nulová",J609,0)</f>
        <v>0</v>
      </c>
      <c r="BJ609" s="18" t="s">
        <v>8</v>
      </c>
      <c r="BK609" s="192">
        <f>ROUND(I609*H609,0)</f>
        <v>0</v>
      </c>
      <c r="BL609" s="18" t="s">
        <v>244</v>
      </c>
      <c r="BM609" s="191" t="s">
        <v>2326</v>
      </c>
    </row>
    <row r="610" spans="2:65" s="1" customFormat="1" ht="19.2">
      <c r="B610" s="35"/>
      <c r="C610" s="36"/>
      <c r="D610" s="193" t="s">
        <v>148</v>
      </c>
      <c r="E610" s="36"/>
      <c r="F610" s="194" t="s">
        <v>1487</v>
      </c>
      <c r="G610" s="36"/>
      <c r="H610" s="36"/>
      <c r="I610" s="108"/>
      <c r="J610" s="36"/>
      <c r="K610" s="36"/>
      <c r="L610" s="39"/>
      <c r="M610" s="195"/>
      <c r="N610" s="64"/>
      <c r="O610" s="64"/>
      <c r="P610" s="64"/>
      <c r="Q610" s="64"/>
      <c r="R610" s="64"/>
      <c r="S610" s="64"/>
      <c r="T610" s="65"/>
      <c r="AT610" s="18" t="s">
        <v>148</v>
      </c>
      <c r="AU610" s="18" t="s">
        <v>81</v>
      </c>
    </row>
    <row r="611" spans="2:65" s="1" customFormat="1" ht="105.6">
      <c r="B611" s="35"/>
      <c r="C611" s="36"/>
      <c r="D611" s="193" t="s">
        <v>157</v>
      </c>
      <c r="E611" s="36"/>
      <c r="F611" s="196" t="s">
        <v>1461</v>
      </c>
      <c r="G611" s="36"/>
      <c r="H611" s="36"/>
      <c r="I611" s="108"/>
      <c r="J611" s="36"/>
      <c r="K611" s="36"/>
      <c r="L611" s="39"/>
      <c r="M611" s="195"/>
      <c r="N611" s="64"/>
      <c r="O611" s="64"/>
      <c r="P611" s="64"/>
      <c r="Q611" s="64"/>
      <c r="R611" s="64"/>
      <c r="S611" s="64"/>
      <c r="T611" s="65"/>
      <c r="AT611" s="18" t="s">
        <v>157</v>
      </c>
      <c r="AU611" s="18" t="s">
        <v>81</v>
      </c>
    </row>
    <row r="612" spans="2:65" s="12" customFormat="1" ht="10.199999999999999">
      <c r="B612" s="197"/>
      <c r="C612" s="198"/>
      <c r="D612" s="193" t="s">
        <v>159</v>
      </c>
      <c r="E612" s="199" t="s">
        <v>20</v>
      </c>
      <c r="F612" s="200" t="s">
        <v>81</v>
      </c>
      <c r="G612" s="198"/>
      <c r="H612" s="201">
        <v>2</v>
      </c>
      <c r="I612" s="202"/>
      <c r="J612" s="198"/>
      <c r="K612" s="198"/>
      <c r="L612" s="203"/>
      <c r="M612" s="204"/>
      <c r="N612" s="205"/>
      <c r="O612" s="205"/>
      <c r="P612" s="205"/>
      <c r="Q612" s="205"/>
      <c r="R612" s="205"/>
      <c r="S612" s="205"/>
      <c r="T612" s="206"/>
      <c r="AT612" s="207" t="s">
        <v>159</v>
      </c>
      <c r="AU612" s="207" t="s">
        <v>81</v>
      </c>
      <c r="AV612" s="12" t="s">
        <v>81</v>
      </c>
      <c r="AW612" s="12" t="s">
        <v>33</v>
      </c>
      <c r="AX612" s="12" t="s">
        <v>8</v>
      </c>
      <c r="AY612" s="207" t="s">
        <v>141</v>
      </c>
    </row>
    <row r="613" spans="2:65" s="1" customFormat="1" ht="14.4" customHeight="1">
      <c r="B613" s="35"/>
      <c r="C613" s="181" t="s">
        <v>1051</v>
      </c>
      <c r="D613" s="181" t="s">
        <v>143</v>
      </c>
      <c r="E613" s="182" t="s">
        <v>2000</v>
      </c>
      <c r="F613" s="183" t="s">
        <v>2001</v>
      </c>
      <c r="G613" s="184" t="s">
        <v>623</v>
      </c>
      <c r="H613" s="186"/>
      <c r="I613" s="186"/>
      <c r="J613" s="185">
        <f>ROUND(I613*H613,0)</f>
        <v>0</v>
      </c>
      <c r="K613" s="183" t="s">
        <v>154</v>
      </c>
      <c r="L613" s="39"/>
      <c r="M613" s="187" t="s">
        <v>20</v>
      </c>
      <c r="N613" s="188" t="s">
        <v>43</v>
      </c>
      <c r="O613" s="64"/>
      <c r="P613" s="189">
        <f>O613*H613</f>
        <v>0</v>
      </c>
      <c r="Q613" s="189">
        <v>0</v>
      </c>
      <c r="R613" s="189">
        <f>Q613*H613</f>
        <v>0</v>
      </c>
      <c r="S613" s="189">
        <v>0</v>
      </c>
      <c r="T613" s="190">
        <f>S613*H613</f>
        <v>0</v>
      </c>
      <c r="AR613" s="191" t="s">
        <v>244</v>
      </c>
      <c r="AT613" s="191" t="s">
        <v>143</v>
      </c>
      <c r="AU613" s="191" t="s">
        <v>81</v>
      </c>
      <c r="AY613" s="18" t="s">
        <v>141</v>
      </c>
      <c r="BE613" s="192">
        <f>IF(N613="základní",J613,0)</f>
        <v>0</v>
      </c>
      <c r="BF613" s="192">
        <f>IF(N613="snížená",J613,0)</f>
        <v>0</v>
      </c>
      <c r="BG613" s="192">
        <f>IF(N613="zákl. přenesená",J613,0)</f>
        <v>0</v>
      </c>
      <c r="BH613" s="192">
        <f>IF(N613="sníž. přenesená",J613,0)</f>
        <v>0</v>
      </c>
      <c r="BI613" s="192">
        <f>IF(N613="nulová",J613,0)</f>
        <v>0</v>
      </c>
      <c r="BJ613" s="18" t="s">
        <v>8</v>
      </c>
      <c r="BK613" s="192">
        <f>ROUND(I613*H613,0)</f>
        <v>0</v>
      </c>
      <c r="BL613" s="18" t="s">
        <v>244</v>
      </c>
      <c r="BM613" s="191" t="s">
        <v>2327</v>
      </c>
    </row>
    <row r="614" spans="2:65" s="1" customFormat="1" ht="19.2">
      <c r="B614" s="35"/>
      <c r="C614" s="36"/>
      <c r="D614" s="193" t="s">
        <v>148</v>
      </c>
      <c r="E614" s="36"/>
      <c r="F614" s="194" t="s">
        <v>2003</v>
      </c>
      <c r="G614" s="36"/>
      <c r="H614" s="36"/>
      <c r="I614" s="108"/>
      <c r="J614" s="36"/>
      <c r="K614" s="36"/>
      <c r="L614" s="39"/>
      <c r="M614" s="195"/>
      <c r="N614" s="64"/>
      <c r="O614" s="64"/>
      <c r="P614" s="64"/>
      <c r="Q614" s="64"/>
      <c r="R614" s="64"/>
      <c r="S614" s="64"/>
      <c r="T614" s="65"/>
      <c r="AT614" s="18" t="s">
        <v>148</v>
      </c>
      <c r="AU614" s="18" t="s">
        <v>81</v>
      </c>
    </row>
    <row r="615" spans="2:65" s="1" customFormat="1" ht="96">
      <c r="B615" s="35"/>
      <c r="C615" s="36"/>
      <c r="D615" s="193" t="s">
        <v>157</v>
      </c>
      <c r="E615" s="36"/>
      <c r="F615" s="196" t="s">
        <v>861</v>
      </c>
      <c r="G615" s="36"/>
      <c r="H615" s="36"/>
      <c r="I615" s="108"/>
      <c r="J615" s="36"/>
      <c r="K615" s="36"/>
      <c r="L615" s="39"/>
      <c r="M615" s="195"/>
      <c r="N615" s="64"/>
      <c r="O615" s="64"/>
      <c r="P615" s="64"/>
      <c r="Q615" s="64"/>
      <c r="R615" s="64"/>
      <c r="S615" s="64"/>
      <c r="T615" s="65"/>
      <c r="AT615" s="18" t="s">
        <v>157</v>
      </c>
      <c r="AU615" s="18" t="s">
        <v>81</v>
      </c>
    </row>
    <row r="616" spans="2:65" s="11" customFormat="1" ht="22.8" customHeight="1">
      <c r="B616" s="165"/>
      <c r="C616" s="166"/>
      <c r="D616" s="167" t="s">
        <v>71</v>
      </c>
      <c r="E616" s="179" t="s">
        <v>1504</v>
      </c>
      <c r="F616" s="179" t="s">
        <v>1505</v>
      </c>
      <c r="G616" s="166"/>
      <c r="H616" s="166"/>
      <c r="I616" s="169"/>
      <c r="J616" s="180">
        <f>BK616</f>
        <v>0</v>
      </c>
      <c r="K616" s="166"/>
      <c r="L616" s="171"/>
      <c r="M616" s="172"/>
      <c r="N616" s="173"/>
      <c r="O616" s="173"/>
      <c r="P616" s="174">
        <f>SUM(P617:P652)</f>
        <v>0</v>
      </c>
      <c r="Q616" s="173"/>
      <c r="R616" s="174">
        <f>SUM(R617:R652)</f>
        <v>0.67270139999999989</v>
      </c>
      <c r="S616" s="173"/>
      <c r="T616" s="175">
        <f>SUM(T617:T652)</f>
        <v>0</v>
      </c>
      <c r="AR616" s="176" t="s">
        <v>81</v>
      </c>
      <c r="AT616" s="177" t="s">
        <v>71</v>
      </c>
      <c r="AU616" s="177" t="s">
        <v>8</v>
      </c>
      <c r="AY616" s="176" t="s">
        <v>141</v>
      </c>
      <c r="BK616" s="178">
        <f>SUM(BK617:BK652)</f>
        <v>0</v>
      </c>
    </row>
    <row r="617" spans="2:65" s="1" customFormat="1" ht="14.4" customHeight="1">
      <c r="B617" s="35"/>
      <c r="C617" s="181" t="s">
        <v>1054</v>
      </c>
      <c r="D617" s="181" t="s">
        <v>143</v>
      </c>
      <c r="E617" s="182" t="s">
        <v>1507</v>
      </c>
      <c r="F617" s="183" t="s">
        <v>1508</v>
      </c>
      <c r="G617" s="184" t="s">
        <v>163</v>
      </c>
      <c r="H617" s="185">
        <v>23.35</v>
      </c>
      <c r="I617" s="186"/>
      <c r="J617" s="185">
        <f>ROUND(I617*H617,0)</f>
        <v>0</v>
      </c>
      <c r="K617" s="183" t="s">
        <v>154</v>
      </c>
      <c r="L617" s="39"/>
      <c r="M617" s="187" t="s">
        <v>20</v>
      </c>
      <c r="N617" s="188" t="s">
        <v>43</v>
      </c>
      <c r="O617" s="64"/>
      <c r="P617" s="189">
        <f>O617*H617</f>
        <v>0</v>
      </c>
      <c r="Q617" s="189">
        <v>2.9999999999999997E-4</v>
      </c>
      <c r="R617" s="189">
        <f>Q617*H617</f>
        <v>7.0049999999999999E-3</v>
      </c>
      <c r="S617" s="189">
        <v>0</v>
      </c>
      <c r="T617" s="190">
        <f>S617*H617</f>
        <v>0</v>
      </c>
      <c r="AR617" s="191" t="s">
        <v>244</v>
      </c>
      <c r="AT617" s="191" t="s">
        <v>143</v>
      </c>
      <c r="AU617" s="191" t="s">
        <v>81</v>
      </c>
      <c r="AY617" s="18" t="s">
        <v>141</v>
      </c>
      <c r="BE617" s="192">
        <f>IF(N617="základní",J617,0)</f>
        <v>0</v>
      </c>
      <c r="BF617" s="192">
        <f>IF(N617="snížená",J617,0)</f>
        <v>0</v>
      </c>
      <c r="BG617" s="192">
        <f>IF(N617="zákl. přenesená",J617,0)</f>
        <v>0</v>
      </c>
      <c r="BH617" s="192">
        <f>IF(N617="sníž. přenesená",J617,0)</f>
        <v>0</v>
      </c>
      <c r="BI617" s="192">
        <f>IF(N617="nulová",J617,0)</f>
        <v>0</v>
      </c>
      <c r="BJ617" s="18" t="s">
        <v>8</v>
      </c>
      <c r="BK617" s="192">
        <f>ROUND(I617*H617,0)</f>
        <v>0</v>
      </c>
      <c r="BL617" s="18" t="s">
        <v>244</v>
      </c>
      <c r="BM617" s="191" t="s">
        <v>2328</v>
      </c>
    </row>
    <row r="618" spans="2:65" s="1" customFormat="1" ht="10.199999999999999">
      <c r="B618" s="35"/>
      <c r="C618" s="36"/>
      <c r="D618" s="193" t="s">
        <v>148</v>
      </c>
      <c r="E618" s="36"/>
      <c r="F618" s="194" t="s">
        <v>1510</v>
      </c>
      <c r="G618" s="36"/>
      <c r="H618" s="36"/>
      <c r="I618" s="108"/>
      <c r="J618" s="36"/>
      <c r="K618" s="36"/>
      <c r="L618" s="39"/>
      <c r="M618" s="195"/>
      <c r="N618" s="64"/>
      <c r="O618" s="64"/>
      <c r="P618" s="64"/>
      <c r="Q618" s="64"/>
      <c r="R618" s="64"/>
      <c r="S618" s="64"/>
      <c r="T618" s="65"/>
      <c r="AT618" s="18" t="s">
        <v>148</v>
      </c>
      <c r="AU618" s="18" t="s">
        <v>81</v>
      </c>
    </row>
    <row r="619" spans="2:65" s="1" customFormat="1" ht="48">
      <c r="B619" s="35"/>
      <c r="C619" s="36"/>
      <c r="D619" s="193" t="s">
        <v>157</v>
      </c>
      <c r="E619" s="36"/>
      <c r="F619" s="196" t="s">
        <v>1511</v>
      </c>
      <c r="G619" s="36"/>
      <c r="H619" s="36"/>
      <c r="I619" s="108"/>
      <c r="J619" s="36"/>
      <c r="K619" s="36"/>
      <c r="L619" s="39"/>
      <c r="M619" s="195"/>
      <c r="N619" s="64"/>
      <c r="O619" s="64"/>
      <c r="P619" s="64"/>
      <c r="Q619" s="64"/>
      <c r="R619" s="64"/>
      <c r="S619" s="64"/>
      <c r="T619" s="65"/>
      <c r="AT619" s="18" t="s">
        <v>157</v>
      </c>
      <c r="AU619" s="18" t="s">
        <v>81</v>
      </c>
    </row>
    <row r="620" spans="2:65" s="12" customFormat="1" ht="10.199999999999999">
      <c r="B620" s="197"/>
      <c r="C620" s="198"/>
      <c r="D620" s="193" t="s">
        <v>159</v>
      </c>
      <c r="E620" s="199" t="s">
        <v>20</v>
      </c>
      <c r="F620" s="200" t="s">
        <v>2329</v>
      </c>
      <c r="G620" s="198"/>
      <c r="H620" s="201">
        <v>23.35</v>
      </c>
      <c r="I620" s="202"/>
      <c r="J620" s="198"/>
      <c r="K620" s="198"/>
      <c r="L620" s="203"/>
      <c r="M620" s="204"/>
      <c r="N620" s="205"/>
      <c r="O620" s="205"/>
      <c r="P620" s="205"/>
      <c r="Q620" s="205"/>
      <c r="R620" s="205"/>
      <c r="S620" s="205"/>
      <c r="T620" s="206"/>
      <c r="AT620" s="207" t="s">
        <v>159</v>
      </c>
      <c r="AU620" s="207" t="s">
        <v>81</v>
      </c>
      <c r="AV620" s="12" t="s">
        <v>81</v>
      </c>
      <c r="AW620" s="12" t="s">
        <v>33</v>
      </c>
      <c r="AX620" s="12" t="s">
        <v>8</v>
      </c>
      <c r="AY620" s="207" t="s">
        <v>141</v>
      </c>
    </row>
    <row r="621" spans="2:65" s="1" customFormat="1" ht="14.4" customHeight="1">
      <c r="B621" s="35"/>
      <c r="C621" s="181" t="s">
        <v>1058</v>
      </c>
      <c r="D621" s="181" t="s">
        <v>143</v>
      </c>
      <c r="E621" s="182" t="s">
        <v>1514</v>
      </c>
      <c r="F621" s="183" t="s">
        <v>1515</v>
      </c>
      <c r="G621" s="184" t="s">
        <v>198</v>
      </c>
      <c r="H621" s="185">
        <v>3.6</v>
      </c>
      <c r="I621" s="186"/>
      <c r="J621" s="185">
        <f>ROUND(I621*H621,0)</f>
        <v>0</v>
      </c>
      <c r="K621" s="183" t="s">
        <v>154</v>
      </c>
      <c r="L621" s="39"/>
      <c r="M621" s="187" t="s">
        <v>20</v>
      </c>
      <c r="N621" s="188" t="s">
        <v>43</v>
      </c>
      <c r="O621" s="64"/>
      <c r="P621" s="189">
        <f>O621*H621</f>
        <v>0</v>
      </c>
      <c r="Q621" s="189">
        <v>0</v>
      </c>
      <c r="R621" s="189">
        <f>Q621*H621</f>
        <v>0</v>
      </c>
      <c r="S621" s="189">
        <v>0</v>
      </c>
      <c r="T621" s="190">
        <f>S621*H621</f>
        <v>0</v>
      </c>
      <c r="AR621" s="191" t="s">
        <v>244</v>
      </c>
      <c r="AT621" s="191" t="s">
        <v>143</v>
      </c>
      <c r="AU621" s="191" t="s">
        <v>81</v>
      </c>
      <c r="AY621" s="18" t="s">
        <v>141</v>
      </c>
      <c r="BE621" s="192">
        <f>IF(N621="základní",J621,0)</f>
        <v>0</v>
      </c>
      <c r="BF621" s="192">
        <f>IF(N621="snížená",J621,0)</f>
        <v>0</v>
      </c>
      <c r="BG621" s="192">
        <f>IF(N621="zákl. přenesená",J621,0)</f>
        <v>0</v>
      </c>
      <c r="BH621" s="192">
        <f>IF(N621="sníž. přenesená",J621,0)</f>
        <v>0</v>
      </c>
      <c r="BI621" s="192">
        <f>IF(N621="nulová",J621,0)</f>
        <v>0</v>
      </c>
      <c r="BJ621" s="18" t="s">
        <v>8</v>
      </c>
      <c r="BK621" s="192">
        <f>ROUND(I621*H621,0)</f>
        <v>0</v>
      </c>
      <c r="BL621" s="18" t="s">
        <v>244</v>
      </c>
      <c r="BM621" s="191" t="s">
        <v>2330</v>
      </c>
    </row>
    <row r="622" spans="2:65" s="1" customFormat="1" ht="10.199999999999999">
      <c r="B622" s="35"/>
      <c r="C622" s="36"/>
      <c r="D622" s="193" t="s">
        <v>148</v>
      </c>
      <c r="E622" s="36"/>
      <c r="F622" s="194" t="s">
        <v>1517</v>
      </c>
      <c r="G622" s="36"/>
      <c r="H622" s="36"/>
      <c r="I622" s="108"/>
      <c r="J622" s="36"/>
      <c r="K622" s="36"/>
      <c r="L622" s="39"/>
      <c r="M622" s="195"/>
      <c r="N622" s="64"/>
      <c r="O622" s="64"/>
      <c r="P622" s="64"/>
      <c r="Q622" s="64"/>
      <c r="R622" s="64"/>
      <c r="S622" s="64"/>
      <c r="T622" s="65"/>
      <c r="AT622" s="18" t="s">
        <v>148</v>
      </c>
      <c r="AU622" s="18" t="s">
        <v>81</v>
      </c>
    </row>
    <row r="623" spans="2:65" s="1" customFormat="1" ht="48">
      <c r="B623" s="35"/>
      <c r="C623" s="36"/>
      <c r="D623" s="193" t="s">
        <v>157</v>
      </c>
      <c r="E623" s="36"/>
      <c r="F623" s="196" t="s">
        <v>1511</v>
      </c>
      <c r="G623" s="36"/>
      <c r="H623" s="36"/>
      <c r="I623" s="108"/>
      <c r="J623" s="36"/>
      <c r="K623" s="36"/>
      <c r="L623" s="39"/>
      <c r="M623" s="195"/>
      <c r="N623" s="64"/>
      <c r="O623" s="64"/>
      <c r="P623" s="64"/>
      <c r="Q623" s="64"/>
      <c r="R623" s="64"/>
      <c r="S623" s="64"/>
      <c r="T623" s="65"/>
      <c r="AT623" s="18" t="s">
        <v>157</v>
      </c>
      <c r="AU623" s="18" t="s">
        <v>81</v>
      </c>
    </row>
    <row r="624" spans="2:65" s="12" customFormat="1" ht="10.199999999999999">
      <c r="B624" s="197"/>
      <c r="C624" s="198"/>
      <c r="D624" s="193" t="s">
        <v>159</v>
      </c>
      <c r="E624" s="199" t="s">
        <v>20</v>
      </c>
      <c r="F624" s="200" t="s">
        <v>2331</v>
      </c>
      <c r="G624" s="198"/>
      <c r="H624" s="201">
        <v>3.6</v>
      </c>
      <c r="I624" s="202"/>
      <c r="J624" s="198"/>
      <c r="K624" s="198"/>
      <c r="L624" s="203"/>
      <c r="M624" s="204"/>
      <c r="N624" s="205"/>
      <c r="O624" s="205"/>
      <c r="P624" s="205"/>
      <c r="Q624" s="205"/>
      <c r="R624" s="205"/>
      <c r="S624" s="205"/>
      <c r="T624" s="206"/>
      <c r="AT624" s="207" t="s">
        <v>159</v>
      </c>
      <c r="AU624" s="207" t="s">
        <v>81</v>
      </c>
      <c r="AV624" s="12" t="s">
        <v>81</v>
      </c>
      <c r="AW624" s="12" t="s">
        <v>33</v>
      </c>
      <c r="AX624" s="12" t="s">
        <v>8</v>
      </c>
      <c r="AY624" s="207" t="s">
        <v>141</v>
      </c>
    </row>
    <row r="625" spans="2:65" s="1" customFormat="1" ht="14.4" customHeight="1">
      <c r="B625" s="35"/>
      <c r="C625" s="229" t="s">
        <v>1061</v>
      </c>
      <c r="D625" s="229" t="s">
        <v>345</v>
      </c>
      <c r="E625" s="230" t="s">
        <v>1520</v>
      </c>
      <c r="F625" s="231" t="s">
        <v>1521</v>
      </c>
      <c r="G625" s="232" t="s">
        <v>198</v>
      </c>
      <c r="H625" s="233">
        <v>3.96</v>
      </c>
      <c r="I625" s="234"/>
      <c r="J625" s="233">
        <f>ROUND(I625*H625,0)</f>
        <v>0</v>
      </c>
      <c r="K625" s="231" t="s">
        <v>154</v>
      </c>
      <c r="L625" s="235"/>
      <c r="M625" s="236" t="s">
        <v>20</v>
      </c>
      <c r="N625" s="237" t="s">
        <v>43</v>
      </c>
      <c r="O625" s="64"/>
      <c r="P625" s="189">
        <f>O625*H625</f>
        <v>0</v>
      </c>
      <c r="Q625" s="189">
        <v>5.0000000000000002E-5</v>
      </c>
      <c r="R625" s="189">
        <f>Q625*H625</f>
        <v>1.9800000000000002E-4</v>
      </c>
      <c r="S625" s="189">
        <v>0</v>
      </c>
      <c r="T625" s="190">
        <f>S625*H625</f>
        <v>0</v>
      </c>
      <c r="AR625" s="191" t="s">
        <v>365</v>
      </c>
      <c r="AT625" s="191" t="s">
        <v>345</v>
      </c>
      <c r="AU625" s="191" t="s">
        <v>81</v>
      </c>
      <c r="AY625" s="18" t="s">
        <v>141</v>
      </c>
      <c r="BE625" s="192">
        <f>IF(N625="základní",J625,0)</f>
        <v>0</v>
      </c>
      <c r="BF625" s="192">
        <f>IF(N625="snížená",J625,0)</f>
        <v>0</v>
      </c>
      <c r="BG625" s="192">
        <f>IF(N625="zákl. přenesená",J625,0)</f>
        <v>0</v>
      </c>
      <c r="BH625" s="192">
        <f>IF(N625="sníž. přenesená",J625,0)</f>
        <v>0</v>
      </c>
      <c r="BI625" s="192">
        <f>IF(N625="nulová",J625,0)</f>
        <v>0</v>
      </c>
      <c r="BJ625" s="18" t="s">
        <v>8</v>
      </c>
      <c r="BK625" s="192">
        <f>ROUND(I625*H625,0)</f>
        <v>0</v>
      </c>
      <c r="BL625" s="18" t="s">
        <v>244</v>
      </c>
      <c r="BM625" s="191" t="s">
        <v>2332</v>
      </c>
    </row>
    <row r="626" spans="2:65" s="1" customFormat="1" ht="10.199999999999999">
      <c r="B626" s="35"/>
      <c r="C626" s="36"/>
      <c r="D626" s="193" t="s">
        <v>148</v>
      </c>
      <c r="E626" s="36"/>
      <c r="F626" s="194" t="s">
        <v>1521</v>
      </c>
      <c r="G626" s="36"/>
      <c r="H626" s="36"/>
      <c r="I626" s="108"/>
      <c r="J626" s="36"/>
      <c r="K626" s="36"/>
      <c r="L626" s="39"/>
      <c r="M626" s="195"/>
      <c r="N626" s="64"/>
      <c r="O626" s="64"/>
      <c r="P626" s="64"/>
      <c r="Q626" s="64"/>
      <c r="R626" s="64"/>
      <c r="S626" s="64"/>
      <c r="T626" s="65"/>
      <c r="AT626" s="18" t="s">
        <v>148</v>
      </c>
      <c r="AU626" s="18" t="s">
        <v>81</v>
      </c>
    </row>
    <row r="627" spans="2:65" s="12" customFormat="1" ht="10.199999999999999">
      <c r="B627" s="197"/>
      <c r="C627" s="198"/>
      <c r="D627" s="193" t="s">
        <v>159</v>
      </c>
      <c r="E627" s="199" t="s">
        <v>20</v>
      </c>
      <c r="F627" s="200" t="s">
        <v>2333</v>
      </c>
      <c r="G627" s="198"/>
      <c r="H627" s="201">
        <v>3.6</v>
      </c>
      <c r="I627" s="202"/>
      <c r="J627" s="198"/>
      <c r="K627" s="198"/>
      <c r="L627" s="203"/>
      <c r="M627" s="204"/>
      <c r="N627" s="205"/>
      <c r="O627" s="205"/>
      <c r="P627" s="205"/>
      <c r="Q627" s="205"/>
      <c r="R627" s="205"/>
      <c r="S627" s="205"/>
      <c r="T627" s="206"/>
      <c r="AT627" s="207" t="s">
        <v>159</v>
      </c>
      <c r="AU627" s="207" t="s">
        <v>81</v>
      </c>
      <c r="AV627" s="12" t="s">
        <v>81</v>
      </c>
      <c r="AW627" s="12" t="s">
        <v>33</v>
      </c>
      <c r="AX627" s="12" t="s">
        <v>8</v>
      </c>
      <c r="AY627" s="207" t="s">
        <v>141</v>
      </c>
    </row>
    <row r="628" spans="2:65" s="12" customFormat="1" ht="10.199999999999999">
      <c r="B628" s="197"/>
      <c r="C628" s="198"/>
      <c r="D628" s="193" t="s">
        <v>159</v>
      </c>
      <c r="E628" s="198"/>
      <c r="F628" s="200" t="s">
        <v>2334</v>
      </c>
      <c r="G628" s="198"/>
      <c r="H628" s="201">
        <v>3.96</v>
      </c>
      <c r="I628" s="202"/>
      <c r="J628" s="198"/>
      <c r="K628" s="198"/>
      <c r="L628" s="203"/>
      <c r="M628" s="204"/>
      <c r="N628" s="205"/>
      <c r="O628" s="205"/>
      <c r="P628" s="205"/>
      <c r="Q628" s="205"/>
      <c r="R628" s="205"/>
      <c r="S628" s="205"/>
      <c r="T628" s="206"/>
      <c r="AT628" s="207" t="s">
        <v>159</v>
      </c>
      <c r="AU628" s="207" t="s">
        <v>81</v>
      </c>
      <c r="AV628" s="12" t="s">
        <v>81</v>
      </c>
      <c r="AW628" s="12" t="s">
        <v>4</v>
      </c>
      <c r="AX628" s="12" t="s">
        <v>8</v>
      </c>
      <c r="AY628" s="207" t="s">
        <v>141</v>
      </c>
    </row>
    <row r="629" spans="2:65" s="1" customFormat="1" ht="14.4" customHeight="1">
      <c r="B629" s="35"/>
      <c r="C629" s="181" t="s">
        <v>1066</v>
      </c>
      <c r="D629" s="181" t="s">
        <v>143</v>
      </c>
      <c r="E629" s="182" t="s">
        <v>1525</v>
      </c>
      <c r="F629" s="183" t="s">
        <v>1526</v>
      </c>
      <c r="G629" s="184" t="s">
        <v>163</v>
      </c>
      <c r="H629" s="185">
        <v>23.35</v>
      </c>
      <c r="I629" s="186"/>
      <c r="J629" s="185">
        <f>ROUND(I629*H629,0)</f>
        <v>0</v>
      </c>
      <c r="K629" s="183" t="s">
        <v>154</v>
      </c>
      <c r="L629" s="39"/>
      <c r="M629" s="187" t="s">
        <v>20</v>
      </c>
      <c r="N629" s="188" t="s">
        <v>43</v>
      </c>
      <c r="O629" s="64"/>
      <c r="P629" s="189">
        <f>O629*H629</f>
        <v>0</v>
      </c>
      <c r="Q629" s="189">
        <v>7.4999999999999997E-3</v>
      </c>
      <c r="R629" s="189">
        <f>Q629*H629</f>
        <v>0.175125</v>
      </c>
      <c r="S629" s="189">
        <v>0</v>
      </c>
      <c r="T629" s="190">
        <f>S629*H629</f>
        <v>0</v>
      </c>
      <c r="AR629" s="191" t="s">
        <v>244</v>
      </c>
      <c r="AT629" s="191" t="s">
        <v>143</v>
      </c>
      <c r="AU629" s="191" t="s">
        <v>81</v>
      </c>
      <c r="AY629" s="18" t="s">
        <v>141</v>
      </c>
      <c r="BE629" s="192">
        <f>IF(N629="základní",J629,0)</f>
        <v>0</v>
      </c>
      <c r="BF629" s="192">
        <f>IF(N629="snížená",J629,0)</f>
        <v>0</v>
      </c>
      <c r="BG629" s="192">
        <f>IF(N629="zákl. přenesená",J629,0)</f>
        <v>0</v>
      </c>
      <c r="BH629" s="192">
        <f>IF(N629="sníž. přenesená",J629,0)</f>
        <v>0</v>
      </c>
      <c r="BI629" s="192">
        <f>IF(N629="nulová",J629,0)</f>
        <v>0</v>
      </c>
      <c r="BJ629" s="18" t="s">
        <v>8</v>
      </c>
      <c r="BK629" s="192">
        <f>ROUND(I629*H629,0)</f>
        <v>0</v>
      </c>
      <c r="BL629" s="18" t="s">
        <v>244</v>
      </c>
      <c r="BM629" s="191" t="s">
        <v>2335</v>
      </c>
    </row>
    <row r="630" spans="2:65" s="1" customFormat="1" ht="19.2">
      <c r="B630" s="35"/>
      <c r="C630" s="36"/>
      <c r="D630" s="193" t="s">
        <v>148</v>
      </c>
      <c r="E630" s="36"/>
      <c r="F630" s="194" t="s">
        <v>1528</v>
      </c>
      <c r="G630" s="36"/>
      <c r="H630" s="36"/>
      <c r="I630" s="108"/>
      <c r="J630" s="36"/>
      <c r="K630" s="36"/>
      <c r="L630" s="39"/>
      <c r="M630" s="195"/>
      <c r="N630" s="64"/>
      <c r="O630" s="64"/>
      <c r="P630" s="64"/>
      <c r="Q630" s="64"/>
      <c r="R630" s="64"/>
      <c r="S630" s="64"/>
      <c r="T630" s="65"/>
      <c r="AT630" s="18" t="s">
        <v>148</v>
      </c>
      <c r="AU630" s="18" t="s">
        <v>81</v>
      </c>
    </row>
    <row r="631" spans="2:65" s="1" customFormat="1" ht="28.8">
      <c r="B631" s="35"/>
      <c r="C631" s="36"/>
      <c r="D631" s="193" t="s">
        <v>157</v>
      </c>
      <c r="E631" s="36"/>
      <c r="F631" s="196" t="s">
        <v>1529</v>
      </c>
      <c r="G631" s="36"/>
      <c r="H631" s="36"/>
      <c r="I631" s="108"/>
      <c r="J631" s="36"/>
      <c r="K631" s="36"/>
      <c r="L631" s="39"/>
      <c r="M631" s="195"/>
      <c r="N631" s="64"/>
      <c r="O631" s="64"/>
      <c r="P631" s="64"/>
      <c r="Q631" s="64"/>
      <c r="R631" s="64"/>
      <c r="S631" s="64"/>
      <c r="T631" s="65"/>
      <c r="AT631" s="18" t="s">
        <v>157</v>
      </c>
      <c r="AU631" s="18" t="s">
        <v>81</v>
      </c>
    </row>
    <row r="632" spans="2:65" s="12" customFormat="1" ht="10.199999999999999">
      <c r="B632" s="197"/>
      <c r="C632" s="198"/>
      <c r="D632" s="193" t="s">
        <v>159</v>
      </c>
      <c r="E632" s="199" t="s">
        <v>20</v>
      </c>
      <c r="F632" s="200" t="s">
        <v>2336</v>
      </c>
      <c r="G632" s="198"/>
      <c r="H632" s="201">
        <v>23.35</v>
      </c>
      <c r="I632" s="202"/>
      <c r="J632" s="198"/>
      <c r="K632" s="198"/>
      <c r="L632" s="203"/>
      <c r="M632" s="204"/>
      <c r="N632" s="205"/>
      <c r="O632" s="205"/>
      <c r="P632" s="205"/>
      <c r="Q632" s="205"/>
      <c r="R632" s="205"/>
      <c r="S632" s="205"/>
      <c r="T632" s="206"/>
      <c r="AT632" s="207" t="s">
        <v>159</v>
      </c>
      <c r="AU632" s="207" t="s">
        <v>81</v>
      </c>
      <c r="AV632" s="12" t="s">
        <v>81</v>
      </c>
      <c r="AW632" s="12" t="s">
        <v>33</v>
      </c>
      <c r="AX632" s="12" t="s">
        <v>8</v>
      </c>
      <c r="AY632" s="207" t="s">
        <v>141</v>
      </c>
    </row>
    <row r="633" spans="2:65" s="1" customFormat="1" ht="14.4" customHeight="1">
      <c r="B633" s="35"/>
      <c r="C633" s="229" t="s">
        <v>1070</v>
      </c>
      <c r="D633" s="229" t="s">
        <v>345</v>
      </c>
      <c r="E633" s="230" t="s">
        <v>1532</v>
      </c>
      <c r="F633" s="231" t="s">
        <v>1533</v>
      </c>
      <c r="G633" s="232" t="s">
        <v>163</v>
      </c>
      <c r="H633" s="233">
        <v>25.69</v>
      </c>
      <c r="I633" s="234"/>
      <c r="J633" s="233">
        <f>ROUND(I633*H633,0)</f>
        <v>0</v>
      </c>
      <c r="K633" s="231" t="s">
        <v>154</v>
      </c>
      <c r="L633" s="235"/>
      <c r="M633" s="236" t="s">
        <v>20</v>
      </c>
      <c r="N633" s="237" t="s">
        <v>43</v>
      </c>
      <c r="O633" s="64"/>
      <c r="P633" s="189">
        <f>O633*H633</f>
        <v>0</v>
      </c>
      <c r="Q633" s="189">
        <v>1.77E-2</v>
      </c>
      <c r="R633" s="189">
        <f>Q633*H633</f>
        <v>0.45471300000000003</v>
      </c>
      <c r="S633" s="189">
        <v>0</v>
      </c>
      <c r="T633" s="190">
        <f>S633*H633</f>
        <v>0</v>
      </c>
      <c r="AR633" s="191" t="s">
        <v>365</v>
      </c>
      <c r="AT633" s="191" t="s">
        <v>345</v>
      </c>
      <c r="AU633" s="191" t="s">
        <v>81</v>
      </c>
      <c r="AY633" s="18" t="s">
        <v>141</v>
      </c>
      <c r="BE633" s="192">
        <f>IF(N633="základní",J633,0)</f>
        <v>0</v>
      </c>
      <c r="BF633" s="192">
        <f>IF(N633="snížená",J633,0)</f>
        <v>0</v>
      </c>
      <c r="BG633" s="192">
        <f>IF(N633="zákl. přenesená",J633,0)</f>
        <v>0</v>
      </c>
      <c r="BH633" s="192">
        <f>IF(N633="sníž. přenesená",J633,0)</f>
        <v>0</v>
      </c>
      <c r="BI633" s="192">
        <f>IF(N633="nulová",J633,0)</f>
        <v>0</v>
      </c>
      <c r="BJ633" s="18" t="s">
        <v>8</v>
      </c>
      <c r="BK633" s="192">
        <f>ROUND(I633*H633,0)</f>
        <v>0</v>
      </c>
      <c r="BL633" s="18" t="s">
        <v>244</v>
      </c>
      <c r="BM633" s="191" t="s">
        <v>2337</v>
      </c>
    </row>
    <row r="634" spans="2:65" s="1" customFormat="1" ht="10.199999999999999">
      <c r="B634" s="35"/>
      <c r="C634" s="36"/>
      <c r="D634" s="193" t="s">
        <v>148</v>
      </c>
      <c r="E634" s="36"/>
      <c r="F634" s="194" t="s">
        <v>1533</v>
      </c>
      <c r="G634" s="36"/>
      <c r="H634" s="36"/>
      <c r="I634" s="108"/>
      <c r="J634" s="36"/>
      <c r="K634" s="36"/>
      <c r="L634" s="39"/>
      <c r="M634" s="195"/>
      <c r="N634" s="64"/>
      <c r="O634" s="64"/>
      <c r="P634" s="64"/>
      <c r="Q634" s="64"/>
      <c r="R634" s="64"/>
      <c r="S634" s="64"/>
      <c r="T634" s="65"/>
      <c r="AT634" s="18" t="s">
        <v>148</v>
      </c>
      <c r="AU634" s="18" t="s">
        <v>81</v>
      </c>
    </row>
    <row r="635" spans="2:65" s="12" customFormat="1" ht="10.199999999999999">
      <c r="B635" s="197"/>
      <c r="C635" s="198"/>
      <c r="D635" s="193" t="s">
        <v>159</v>
      </c>
      <c r="E635" s="199" t="s">
        <v>20</v>
      </c>
      <c r="F635" s="200" t="s">
        <v>2329</v>
      </c>
      <c r="G635" s="198"/>
      <c r="H635" s="201">
        <v>23.35</v>
      </c>
      <c r="I635" s="202"/>
      <c r="J635" s="198"/>
      <c r="K635" s="198"/>
      <c r="L635" s="203"/>
      <c r="M635" s="204"/>
      <c r="N635" s="205"/>
      <c r="O635" s="205"/>
      <c r="P635" s="205"/>
      <c r="Q635" s="205"/>
      <c r="R635" s="205"/>
      <c r="S635" s="205"/>
      <c r="T635" s="206"/>
      <c r="AT635" s="207" t="s">
        <v>159</v>
      </c>
      <c r="AU635" s="207" t="s">
        <v>81</v>
      </c>
      <c r="AV635" s="12" t="s">
        <v>81</v>
      </c>
      <c r="AW635" s="12" t="s">
        <v>33</v>
      </c>
      <c r="AX635" s="12" t="s">
        <v>8</v>
      </c>
      <c r="AY635" s="207" t="s">
        <v>141</v>
      </c>
    </row>
    <row r="636" spans="2:65" s="12" customFormat="1" ht="10.199999999999999">
      <c r="B636" s="197"/>
      <c r="C636" s="198"/>
      <c r="D636" s="193" t="s">
        <v>159</v>
      </c>
      <c r="E636" s="198"/>
      <c r="F636" s="200" t="s">
        <v>2338</v>
      </c>
      <c r="G636" s="198"/>
      <c r="H636" s="201">
        <v>25.69</v>
      </c>
      <c r="I636" s="202"/>
      <c r="J636" s="198"/>
      <c r="K636" s="198"/>
      <c r="L636" s="203"/>
      <c r="M636" s="204"/>
      <c r="N636" s="205"/>
      <c r="O636" s="205"/>
      <c r="P636" s="205"/>
      <c r="Q636" s="205"/>
      <c r="R636" s="205"/>
      <c r="S636" s="205"/>
      <c r="T636" s="206"/>
      <c r="AT636" s="207" t="s">
        <v>159</v>
      </c>
      <c r="AU636" s="207" t="s">
        <v>81</v>
      </c>
      <c r="AV636" s="12" t="s">
        <v>81</v>
      </c>
      <c r="AW636" s="12" t="s">
        <v>4</v>
      </c>
      <c r="AX636" s="12" t="s">
        <v>8</v>
      </c>
      <c r="AY636" s="207" t="s">
        <v>141</v>
      </c>
    </row>
    <row r="637" spans="2:65" s="1" customFormat="1" ht="14.4" customHeight="1">
      <c r="B637" s="35"/>
      <c r="C637" s="181" t="s">
        <v>1074</v>
      </c>
      <c r="D637" s="181" t="s">
        <v>143</v>
      </c>
      <c r="E637" s="182" t="s">
        <v>1543</v>
      </c>
      <c r="F637" s="183" t="s">
        <v>1544</v>
      </c>
      <c r="G637" s="184" t="s">
        <v>163</v>
      </c>
      <c r="H637" s="185">
        <v>23.35</v>
      </c>
      <c r="I637" s="186"/>
      <c r="J637" s="185">
        <f>ROUND(I637*H637,0)</f>
        <v>0</v>
      </c>
      <c r="K637" s="183" t="s">
        <v>154</v>
      </c>
      <c r="L637" s="39"/>
      <c r="M637" s="187" t="s">
        <v>20</v>
      </c>
      <c r="N637" s="188" t="s">
        <v>43</v>
      </c>
      <c r="O637" s="64"/>
      <c r="P637" s="189">
        <f>O637*H637</f>
        <v>0</v>
      </c>
      <c r="Q637" s="189">
        <v>1.5E-3</v>
      </c>
      <c r="R637" s="189">
        <f>Q637*H637</f>
        <v>3.5025000000000001E-2</v>
      </c>
      <c r="S637" s="189">
        <v>0</v>
      </c>
      <c r="T637" s="190">
        <f>S637*H637</f>
        <v>0</v>
      </c>
      <c r="AR637" s="191" t="s">
        <v>244</v>
      </c>
      <c r="AT637" s="191" t="s">
        <v>143</v>
      </c>
      <c r="AU637" s="191" t="s">
        <v>81</v>
      </c>
      <c r="AY637" s="18" t="s">
        <v>141</v>
      </c>
      <c r="BE637" s="192">
        <f>IF(N637="základní",J637,0)</f>
        <v>0</v>
      </c>
      <c r="BF637" s="192">
        <f>IF(N637="snížená",J637,0)</f>
        <v>0</v>
      </c>
      <c r="BG637" s="192">
        <f>IF(N637="zákl. přenesená",J637,0)</f>
        <v>0</v>
      </c>
      <c r="BH637" s="192">
        <f>IF(N637="sníž. přenesená",J637,0)</f>
        <v>0</v>
      </c>
      <c r="BI637" s="192">
        <f>IF(N637="nulová",J637,0)</f>
        <v>0</v>
      </c>
      <c r="BJ637" s="18" t="s">
        <v>8</v>
      </c>
      <c r="BK637" s="192">
        <f>ROUND(I637*H637,0)</f>
        <v>0</v>
      </c>
      <c r="BL637" s="18" t="s">
        <v>244</v>
      </c>
      <c r="BM637" s="191" t="s">
        <v>2339</v>
      </c>
    </row>
    <row r="638" spans="2:65" s="1" customFormat="1" ht="10.199999999999999">
      <c r="B638" s="35"/>
      <c r="C638" s="36"/>
      <c r="D638" s="193" t="s">
        <v>148</v>
      </c>
      <c r="E638" s="36"/>
      <c r="F638" s="194" t="s">
        <v>1546</v>
      </c>
      <c r="G638" s="36"/>
      <c r="H638" s="36"/>
      <c r="I638" s="108"/>
      <c r="J638" s="36"/>
      <c r="K638" s="36"/>
      <c r="L638" s="39"/>
      <c r="M638" s="195"/>
      <c r="N638" s="64"/>
      <c r="O638" s="64"/>
      <c r="P638" s="64"/>
      <c r="Q638" s="64"/>
      <c r="R638" s="64"/>
      <c r="S638" s="64"/>
      <c r="T638" s="65"/>
      <c r="AT638" s="18" t="s">
        <v>148</v>
      </c>
      <c r="AU638" s="18" t="s">
        <v>81</v>
      </c>
    </row>
    <row r="639" spans="2:65" s="1" customFormat="1" ht="67.2">
      <c r="B639" s="35"/>
      <c r="C639" s="36"/>
      <c r="D639" s="193" t="s">
        <v>157</v>
      </c>
      <c r="E639" s="36"/>
      <c r="F639" s="196" t="s">
        <v>1547</v>
      </c>
      <c r="G639" s="36"/>
      <c r="H639" s="36"/>
      <c r="I639" s="108"/>
      <c r="J639" s="36"/>
      <c r="K639" s="36"/>
      <c r="L639" s="39"/>
      <c r="M639" s="195"/>
      <c r="N639" s="64"/>
      <c r="O639" s="64"/>
      <c r="P639" s="64"/>
      <c r="Q639" s="64"/>
      <c r="R639" s="64"/>
      <c r="S639" s="64"/>
      <c r="T639" s="65"/>
      <c r="AT639" s="18" t="s">
        <v>157</v>
      </c>
      <c r="AU639" s="18" t="s">
        <v>81</v>
      </c>
    </row>
    <row r="640" spans="2:65" s="12" customFormat="1" ht="10.199999999999999">
      <c r="B640" s="197"/>
      <c r="C640" s="198"/>
      <c r="D640" s="193" t="s">
        <v>159</v>
      </c>
      <c r="E640" s="199" t="s">
        <v>20</v>
      </c>
      <c r="F640" s="200" t="s">
        <v>2336</v>
      </c>
      <c r="G640" s="198"/>
      <c r="H640" s="201">
        <v>23.35</v>
      </c>
      <c r="I640" s="202"/>
      <c r="J640" s="198"/>
      <c r="K640" s="198"/>
      <c r="L640" s="203"/>
      <c r="M640" s="204"/>
      <c r="N640" s="205"/>
      <c r="O640" s="205"/>
      <c r="P640" s="205"/>
      <c r="Q640" s="205"/>
      <c r="R640" s="205"/>
      <c r="S640" s="205"/>
      <c r="T640" s="206"/>
      <c r="AT640" s="207" t="s">
        <v>159</v>
      </c>
      <c r="AU640" s="207" t="s">
        <v>81</v>
      </c>
      <c r="AV640" s="12" t="s">
        <v>81</v>
      </c>
      <c r="AW640" s="12" t="s">
        <v>33</v>
      </c>
      <c r="AX640" s="12" t="s">
        <v>8</v>
      </c>
      <c r="AY640" s="207" t="s">
        <v>141</v>
      </c>
    </row>
    <row r="641" spans="2:65" s="1" customFormat="1" ht="14.4" customHeight="1">
      <c r="B641" s="35"/>
      <c r="C641" s="181" t="s">
        <v>1078</v>
      </c>
      <c r="D641" s="181" t="s">
        <v>143</v>
      </c>
      <c r="E641" s="182" t="s">
        <v>1551</v>
      </c>
      <c r="F641" s="183" t="s">
        <v>1552</v>
      </c>
      <c r="G641" s="184" t="s">
        <v>198</v>
      </c>
      <c r="H641" s="185">
        <v>21.18</v>
      </c>
      <c r="I641" s="186"/>
      <c r="J641" s="185">
        <f>ROUND(I641*H641,0)</f>
        <v>0</v>
      </c>
      <c r="K641" s="183" t="s">
        <v>154</v>
      </c>
      <c r="L641" s="39"/>
      <c r="M641" s="187" t="s">
        <v>20</v>
      </c>
      <c r="N641" s="188" t="s">
        <v>43</v>
      </c>
      <c r="O641" s="64"/>
      <c r="P641" s="189">
        <f>O641*H641</f>
        <v>0</v>
      </c>
      <c r="Q641" s="189">
        <v>3.0000000000000001E-5</v>
      </c>
      <c r="R641" s="189">
        <f>Q641*H641</f>
        <v>6.3540000000000005E-4</v>
      </c>
      <c r="S641" s="189">
        <v>0</v>
      </c>
      <c r="T641" s="190">
        <f>S641*H641</f>
        <v>0</v>
      </c>
      <c r="AR641" s="191" t="s">
        <v>244</v>
      </c>
      <c r="AT641" s="191" t="s">
        <v>143</v>
      </c>
      <c r="AU641" s="191" t="s">
        <v>81</v>
      </c>
      <c r="AY641" s="18" t="s">
        <v>141</v>
      </c>
      <c r="BE641" s="192">
        <f>IF(N641="základní",J641,0)</f>
        <v>0</v>
      </c>
      <c r="BF641" s="192">
        <f>IF(N641="snížená",J641,0)</f>
        <v>0</v>
      </c>
      <c r="BG641" s="192">
        <f>IF(N641="zákl. přenesená",J641,0)</f>
        <v>0</v>
      </c>
      <c r="BH641" s="192">
        <f>IF(N641="sníž. přenesená",J641,0)</f>
        <v>0</v>
      </c>
      <c r="BI641" s="192">
        <f>IF(N641="nulová",J641,0)</f>
        <v>0</v>
      </c>
      <c r="BJ641" s="18" t="s">
        <v>8</v>
      </c>
      <c r="BK641" s="192">
        <f>ROUND(I641*H641,0)</f>
        <v>0</v>
      </c>
      <c r="BL641" s="18" t="s">
        <v>244</v>
      </c>
      <c r="BM641" s="191" t="s">
        <v>2340</v>
      </c>
    </row>
    <row r="642" spans="2:65" s="1" customFormat="1" ht="10.199999999999999">
      <c r="B642" s="35"/>
      <c r="C642" s="36"/>
      <c r="D642" s="193" t="s">
        <v>148</v>
      </c>
      <c r="E642" s="36"/>
      <c r="F642" s="194" t="s">
        <v>1554</v>
      </c>
      <c r="G642" s="36"/>
      <c r="H642" s="36"/>
      <c r="I642" s="108"/>
      <c r="J642" s="36"/>
      <c r="K642" s="36"/>
      <c r="L642" s="39"/>
      <c r="M642" s="195"/>
      <c r="N642" s="64"/>
      <c r="O642" s="64"/>
      <c r="P642" s="64"/>
      <c r="Q642" s="64"/>
      <c r="R642" s="64"/>
      <c r="S642" s="64"/>
      <c r="T642" s="65"/>
      <c r="AT642" s="18" t="s">
        <v>148</v>
      </c>
      <c r="AU642" s="18" t="s">
        <v>81</v>
      </c>
    </row>
    <row r="643" spans="2:65" s="1" customFormat="1" ht="48">
      <c r="B643" s="35"/>
      <c r="C643" s="36"/>
      <c r="D643" s="193" t="s">
        <v>157</v>
      </c>
      <c r="E643" s="36"/>
      <c r="F643" s="196" t="s">
        <v>1555</v>
      </c>
      <c r="G643" s="36"/>
      <c r="H643" s="36"/>
      <c r="I643" s="108"/>
      <c r="J643" s="36"/>
      <c r="K643" s="36"/>
      <c r="L643" s="39"/>
      <c r="M643" s="195"/>
      <c r="N643" s="64"/>
      <c r="O643" s="64"/>
      <c r="P643" s="64"/>
      <c r="Q643" s="64"/>
      <c r="R643" s="64"/>
      <c r="S643" s="64"/>
      <c r="T643" s="65"/>
      <c r="AT643" s="18" t="s">
        <v>157</v>
      </c>
      <c r="AU643" s="18" t="s">
        <v>81</v>
      </c>
    </row>
    <row r="644" spans="2:65" s="14" customFormat="1" ht="10.199999999999999">
      <c r="B644" s="219"/>
      <c r="C644" s="220"/>
      <c r="D644" s="193" t="s">
        <v>159</v>
      </c>
      <c r="E644" s="221" t="s">
        <v>20</v>
      </c>
      <c r="F644" s="222" t="s">
        <v>1556</v>
      </c>
      <c r="G644" s="220"/>
      <c r="H644" s="221" t="s">
        <v>20</v>
      </c>
      <c r="I644" s="223"/>
      <c r="J644" s="220"/>
      <c r="K644" s="220"/>
      <c r="L644" s="224"/>
      <c r="M644" s="225"/>
      <c r="N644" s="226"/>
      <c r="O644" s="226"/>
      <c r="P644" s="226"/>
      <c r="Q644" s="226"/>
      <c r="R644" s="226"/>
      <c r="S644" s="226"/>
      <c r="T644" s="227"/>
      <c r="AT644" s="228" t="s">
        <v>159</v>
      </c>
      <c r="AU644" s="228" t="s">
        <v>81</v>
      </c>
      <c r="AV644" s="14" t="s">
        <v>8</v>
      </c>
      <c r="AW644" s="14" t="s">
        <v>33</v>
      </c>
      <c r="AX644" s="14" t="s">
        <v>72</v>
      </c>
      <c r="AY644" s="228" t="s">
        <v>141</v>
      </c>
    </row>
    <row r="645" spans="2:65" s="12" customFormat="1" ht="10.199999999999999">
      <c r="B645" s="197"/>
      <c r="C645" s="198"/>
      <c r="D645" s="193" t="s">
        <v>159</v>
      </c>
      <c r="E645" s="199" t="s">
        <v>20</v>
      </c>
      <c r="F645" s="200" t="s">
        <v>2341</v>
      </c>
      <c r="G645" s="198"/>
      <c r="H645" s="201">
        <v>21.18</v>
      </c>
      <c r="I645" s="202"/>
      <c r="J645" s="198"/>
      <c r="K645" s="198"/>
      <c r="L645" s="203"/>
      <c r="M645" s="204"/>
      <c r="N645" s="205"/>
      <c r="O645" s="205"/>
      <c r="P645" s="205"/>
      <c r="Q645" s="205"/>
      <c r="R645" s="205"/>
      <c r="S645" s="205"/>
      <c r="T645" s="206"/>
      <c r="AT645" s="207" t="s">
        <v>159</v>
      </c>
      <c r="AU645" s="207" t="s">
        <v>81</v>
      </c>
      <c r="AV645" s="12" t="s">
        <v>81</v>
      </c>
      <c r="AW645" s="12" t="s">
        <v>33</v>
      </c>
      <c r="AX645" s="12" t="s">
        <v>8</v>
      </c>
      <c r="AY645" s="207" t="s">
        <v>141</v>
      </c>
    </row>
    <row r="646" spans="2:65" s="1" customFormat="1" ht="14.4" customHeight="1">
      <c r="B646" s="35"/>
      <c r="C646" s="181" t="s">
        <v>1082</v>
      </c>
      <c r="D646" s="181" t="s">
        <v>143</v>
      </c>
      <c r="E646" s="182" t="s">
        <v>1559</v>
      </c>
      <c r="F646" s="183" t="s">
        <v>1560</v>
      </c>
      <c r="G646" s="184" t="s">
        <v>153</v>
      </c>
      <c r="H646" s="185">
        <v>25</v>
      </c>
      <c r="I646" s="186"/>
      <c r="J646" s="185">
        <f>ROUND(I646*H646,0)</f>
        <v>0</v>
      </c>
      <c r="K646" s="183" t="s">
        <v>154</v>
      </c>
      <c r="L646" s="39"/>
      <c r="M646" s="187" t="s">
        <v>20</v>
      </c>
      <c r="N646" s="188" t="s">
        <v>43</v>
      </c>
      <c r="O646" s="64"/>
      <c r="P646" s="189">
        <f>O646*H646</f>
        <v>0</v>
      </c>
      <c r="Q646" s="189">
        <v>0</v>
      </c>
      <c r="R646" s="189">
        <f>Q646*H646</f>
        <v>0</v>
      </c>
      <c r="S646" s="189">
        <v>0</v>
      </c>
      <c r="T646" s="190">
        <f>S646*H646</f>
        <v>0</v>
      </c>
      <c r="AR646" s="191" t="s">
        <v>244</v>
      </c>
      <c r="AT646" s="191" t="s">
        <v>143</v>
      </c>
      <c r="AU646" s="191" t="s">
        <v>81</v>
      </c>
      <c r="AY646" s="18" t="s">
        <v>141</v>
      </c>
      <c r="BE646" s="192">
        <f>IF(N646="základní",J646,0)</f>
        <v>0</v>
      </c>
      <c r="BF646" s="192">
        <f>IF(N646="snížená",J646,0)</f>
        <v>0</v>
      </c>
      <c r="BG646" s="192">
        <f>IF(N646="zákl. přenesená",J646,0)</f>
        <v>0</v>
      </c>
      <c r="BH646" s="192">
        <f>IF(N646="sníž. přenesená",J646,0)</f>
        <v>0</v>
      </c>
      <c r="BI646" s="192">
        <f>IF(N646="nulová",J646,0)</f>
        <v>0</v>
      </c>
      <c r="BJ646" s="18" t="s">
        <v>8</v>
      </c>
      <c r="BK646" s="192">
        <f>ROUND(I646*H646,0)</f>
        <v>0</v>
      </c>
      <c r="BL646" s="18" t="s">
        <v>244</v>
      </c>
      <c r="BM646" s="191" t="s">
        <v>2342</v>
      </c>
    </row>
    <row r="647" spans="2:65" s="1" customFormat="1" ht="10.199999999999999">
      <c r="B647" s="35"/>
      <c r="C647" s="36"/>
      <c r="D647" s="193" t="s">
        <v>148</v>
      </c>
      <c r="E647" s="36"/>
      <c r="F647" s="194" t="s">
        <v>1562</v>
      </c>
      <c r="G647" s="36"/>
      <c r="H647" s="36"/>
      <c r="I647" s="108"/>
      <c r="J647" s="36"/>
      <c r="K647" s="36"/>
      <c r="L647" s="39"/>
      <c r="M647" s="195"/>
      <c r="N647" s="64"/>
      <c r="O647" s="64"/>
      <c r="P647" s="64"/>
      <c r="Q647" s="64"/>
      <c r="R647" s="64"/>
      <c r="S647" s="64"/>
      <c r="T647" s="65"/>
      <c r="AT647" s="18" t="s">
        <v>148</v>
      </c>
      <c r="AU647" s="18" t="s">
        <v>81</v>
      </c>
    </row>
    <row r="648" spans="2:65" s="1" customFormat="1" ht="48">
      <c r="B648" s="35"/>
      <c r="C648" s="36"/>
      <c r="D648" s="193" t="s">
        <v>157</v>
      </c>
      <c r="E648" s="36"/>
      <c r="F648" s="196" t="s">
        <v>1555</v>
      </c>
      <c r="G648" s="36"/>
      <c r="H648" s="36"/>
      <c r="I648" s="108"/>
      <c r="J648" s="36"/>
      <c r="K648" s="36"/>
      <c r="L648" s="39"/>
      <c r="M648" s="195"/>
      <c r="N648" s="64"/>
      <c r="O648" s="64"/>
      <c r="P648" s="64"/>
      <c r="Q648" s="64"/>
      <c r="R648" s="64"/>
      <c r="S648" s="64"/>
      <c r="T648" s="65"/>
      <c r="AT648" s="18" t="s">
        <v>157</v>
      </c>
      <c r="AU648" s="18" t="s">
        <v>81</v>
      </c>
    </row>
    <row r="649" spans="2:65" s="12" customFormat="1" ht="10.199999999999999">
      <c r="B649" s="197"/>
      <c r="C649" s="198"/>
      <c r="D649" s="193" t="s">
        <v>159</v>
      </c>
      <c r="E649" s="199" t="s">
        <v>20</v>
      </c>
      <c r="F649" s="200" t="s">
        <v>249</v>
      </c>
      <c r="G649" s="198"/>
      <c r="H649" s="201">
        <v>25</v>
      </c>
      <c r="I649" s="202"/>
      <c r="J649" s="198"/>
      <c r="K649" s="198"/>
      <c r="L649" s="203"/>
      <c r="M649" s="204"/>
      <c r="N649" s="205"/>
      <c r="O649" s="205"/>
      <c r="P649" s="205"/>
      <c r="Q649" s="205"/>
      <c r="R649" s="205"/>
      <c r="S649" s="205"/>
      <c r="T649" s="206"/>
      <c r="AT649" s="207" t="s">
        <v>159</v>
      </c>
      <c r="AU649" s="207" t="s">
        <v>81</v>
      </c>
      <c r="AV649" s="12" t="s">
        <v>81</v>
      </c>
      <c r="AW649" s="12" t="s">
        <v>33</v>
      </c>
      <c r="AX649" s="12" t="s">
        <v>8</v>
      </c>
      <c r="AY649" s="207" t="s">
        <v>141</v>
      </c>
    </row>
    <row r="650" spans="2:65" s="1" customFormat="1" ht="14.4" customHeight="1">
      <c r="B650" s="35"/>
      <c r="C650" s="181" t="s">
        <v>1086</v>
      </c>
      <c r="D650" s="181" t="s">
        <v>143</v>
      </c>
      <c r="E650" s="182" t="s">
        <v>1565</v>
      </c>
      <c r="F650" s="183" t="s">
        <v>1566</v>
      </c>
      <c r="G650" s="184" t="s">
        <v>623</v>
      </c>
      <c r="H650" s="186"/>
      <c r="I650" s="186"/>
      <c r="J650" s="185">
        <f>ROUND(I650*H650,0)</f>
        <v>0</v>
      </c>
      <c r="K650" s="183" t="s">
        <v>154</v>
      </c>
      <c r="L650" s="39"/>
      <c r="M650" s="187" t="s">
        <v>20</v>
      </c>
      <c r="N650" s="188" t="s">
        <v>43</v>
      </c>
      <c r="O650" s="64"/>
      <c r="P650" s="189">
        <f>O650*H650</f>
        <v>0</v>
      </c>
      <c r="Q650" s="189">
        <v>0</v>
      </c>
      <c r="R650" s="189">
        <f>Q650*H650</f>
        <v>0</v>
      </c>
      <c r="S650" s="189">
        <v>0</v>
      </c>
      <c r="T650" s="190">
        <f>S650*H650</f>
        <v>0</v>
      </c>
      <c r="AR650" s="191" t="s">
        <v>244</v>
      </c>
      <c r="AT650" s="191" t="s">
        <v>143</v>
      </c>
      <c r="AU650" s="191" t="s">
        <v>81</v>
      </c>
      <c r="AY650" s="18" t="s">
        <v>141</v>
      </c>
      <c r="BE650" s="192">
        <f>IF(N650="základní",J650,0)</f>
        <v>0</v>
      </c>
      <c r="BF650" s="192">
        <f>IF(N650="snížená",J650,0)</f>
        <v>0</v>
      </c>
      <c r="BG650" s="192">
        <f>IF(N650="zákl. přenesená",J650,0)</f>
        <v>0</v>
      </c>
      <c r="BH650" s="192">
        <f>IF(N650="sníž. přenesená",J650,0)</f>
        <v>0</v>
      </c>
      <c r="BI650" s="192">
        <f>IF(N650="nulová",J650,0)</f>
        <v>0</v>
      </c>
      <c r="BJ650" s="18" t="s">
        <v>8</v>
      </c>
      <c r="BK650" s="192">
        <f>ROUND(I650*H650,0)</f>
        <v>0</v>
      </c>
      <c r="BL650" s="18" t="s">
        <v>244</v>
      </c>
      <c r="BM650" s="191" t="s">
        <v>2343</v>
      </c>
    </row>
    <row r="651" spans="2:65" s="1" customFormat="1" ht="19.2">
      <c r="B651" s="35"/>
      <c r="C651" s="36"/>
      <c r="D651" s="193" t="s">
        <v>148</v>
      </c>
      <c r="E651" s="36"/>
      <c r="F651" s="194" t="s">
        <v>1568</v>
      </c>
      <c r="G651" s="36"/>
      <c r="H651" s="36"/>
      <c r="I651" s="108"/>
      <c r="J651" s="36"/>
      <c r="K651" s="36"/>
      <c r="L651" s="39"/>
      <c r="M651" s="195"/>
      <c r="N651" s="64"/>
      <c r="O651" s="64"/>
      <c r="P651" s="64"/>
      <c r="Q651" s="64"/>
      <c r="R651" s="64"/>
      <c r="S651" s="64"/>
      <c r="T651" s="65"/>
      <c r="AT651" s="18" t="s">
        <v>148</v>
      </c>
      <c r="AU651" s="18" t="s">
        <v>81</v>
      </c>
    </row>
    <row r="652" spans="2:65" s="1" customFormat="1" ht="96">
      <c r="B652" s="35"/>
      <c r="C652" s="36"/>
      <c r="D652" s="193" t="s">
        <v>157</v>
      </c>
      <c r="E652" s="36"/>
      <c r="F652" s="196" t="s">
        <v>626</v>
      </c>
      <c r="G652" s="36"/>
      <c r="H652" s="36"/>
      <c r="I652" s="108"/>
      <c r="J652" s="36"/>
      <c r="K652" s="36"/>
      <c r="L652" s="39"/>
      <c r="M652" s="195"/>
      <c r="N652" s="64"/>
      <c r="O652" s="64"/>
      <c r="P652" s="64"/>
      <c r="Q652" s="64"/>
      <c r="R652" s="64"/>
      <c r="S652" s="64"/>
      <c r="T652" s="65"/>
      <c r="AT652" s="18" t="s">
        <v>157</v>
      </c>
      <c r="AU652" s="18" t="s">
        <v>81</v>
      </c>
    </row>
    <row r="653" spans="2:65" s="11" customFormat="1" ht="22.8" customHeight="1">
      <c r="B653" s="165"/>
      <c r="C653" s="166"/>
      <c r="D653" s="167" t="s">
        <v>71</v>
      </c>
      <c r="E653" s="179" t="s">
        <v>1583</v>
      </c>
      <c r="F653" s="179" t="s">
        <v>1584</v>
      </c>
      <c r="G653" s="166"/>
      <c r="H653" s="166"/>
      <c r="I653" s="169"/>
      <c r="J653" s="180">
        <f>BK653</f>
        <v>0</v>
      </c>
      <c r="K653" s="166"/>
      <c r="L653" s="171"/>
      <c r="M653" s="172"/>
      <c r="N653" s="173"/>
      <c r="O653" s="173"/>
      <c r="P653" s="174">
        <f>SUM(P654:P694)</f>
        <v>0</v>
      </c>
      <c r="Q653" s="173"/>
      <c r="R653" s="174">
        <f>SUM(R654:R694)</f>
        <v>0.556396</v>
      </c>
      <c r="S653" s="173"/>
      <c r="T653" s="175">
        <f>SUM(T654:T694)</f>
        <v>0</v>
      </c>
      <c r="AR653" s="176" t="s">
        <v>81</v>
      </c>
      <c r="AT653" s="177" t="s">
        <v>71</v>
      </c>
      <c r="AU653" s="177" t="s">
        <v>8</v>
      </c>
      <c r="AY653" s="176" t="s">
        <v>141</v>
      </c>
      <c r="BK653" s="178">
        <f>SUM(BK654:BK694)</f>
        <v>0</v>
      </c>
    </row>
    <row r="654" spans="2:65" s="1" customFormat="1" ht="14.4" customHeight="1">
      <c r="B654" s="35"/>
      <c r="C654" s="181" t="s">
        <v>1092</v>
      </c>
      <c r="D654" s="181" t="s">
        <v>143</v>
      </c>
      <c r="E654" s="182" t="s">
        <v>1586</v>
      </c>
      <c r="F654" s="183" t="s">
        <v>1587</v>
      </c>
      <c r="G654" s="184" t="s">
        <v>198</v>
      </c>
      <c r="H654" s="185">
        <v>21.18</v>
      </c>
      <c r="I654" s="186"/>
      <c r="J654" s="185">
        <f>ROUND(I654*H654,0)</f>
        <v>0</v>
      </c>
      <c r="K654" s="183" t="s">
        <v>20</v>
      </c>
      <c r="L654" s="39"/>
      <c r="M654" s="187" t="s">
        <v>20</v>
      </c>
      <c r="N654" s="188" t="s">
        <v>43</v>
      </c>
      <c r="O654" s="64"/>
      <c r="P654" s="189">
        <f>O654*H654</f>
        <v>0</v>
      </c>
      <c r="Q654" s="189">
        <v>0</v>
      </c>
      <c r="R654" s="189">
        <f>Q654*H654</f>
        <v>0</v>
      </c>
      <c r="S654" s="189">
        <v>0</v>
      </c>
      <c r="T654" s="190">
        <f>S654*H654</f>
        <v>0</v>
      </c>
      <c r="AR654" s="191" t="s">
        <v>244</v>
      </c>
      <c r="AT654" s="191" t="s">
        <v>143</v>
      </c>
      <c r="AU654" s="191" t="s">
        <v>81</v>
      </c>
      <c r="AY654" s="18" t="s">
        <v>141</v>
      </c>
      <c r="BE654" s="192">
        <f>IF(N654="základní",J654,0)</f>
        <v>0</v>
      </c>
      <c r="BF654" s="192">
        <f>IF(N654="snížená",J654,0)</f>
        <v>0</v>
      </c>
      <c r="BG654" s="192">
        <f>IF(N654="zákl. přenesená",J654,0)</f>
        <v>0</v>
      </c>
      <c r="BH654" s="192">
        <f>IF(N654="sníž. přenesená",J654,0)</f>
        <v>0</v>
      </c>
      <c r="BI654" s="192">
        <f>IF(N654="nulová",J654,0)</f>
        <v>0</v>
      </c>
      <c r="BJ654" s="18" t="s">
        <v>8</v>
      </c>
      <c r="BK654" s="192">
        <f>ROUND(I654*H654,0)</f>
        <v>0</v>
      </c>
      <c r="BL654" s="18" t="s">
        <v>244</v>
      </c>
      <c r="BM654" s="191" t="s">
        <v>2344</v>
      </c>
    </row>
    <row r="655" spans="2:65" s="1" customFormat="1" ht="10.199999999999999">
      <c r="B655" s="35"/>
      <c r="C655" s="36"/>
      <c r="D655" s="193" t="s">
        <v>148</v>
      </c>
      <c r="E655" s="36"/>
      <c r="F655" s="194" t="s">
        <v>1587</v>
      </c>
      <c r="G655" s="36"/>
      <c r="H655" s="36"/>
      <c r="I655" s="108"/>
      <c r="J655" s="36"/>
      <c r="K655" s="36"/>
      <c r="L655" s="39"/>
      <c r="M655" s="195"/>
      <c r="N655" s="64"/>
      <c r="O655" s="64"/>
      <c r="P655" s="64"/>
      <c r="Q655" s="64"/>
      <c r="R655" s="64"/>
      <c r="S655" s="64"/>
      <c r="T655" s="65"/>
      <c r="AT655" s="18" t="s">
        <v>148</v>
      </c>
      <c r="AU655" s="18" t="s">
        <v>81</v>
      </c>
    </row>
    <row r="656" spans="2:65" s="14" customFormat="1" ht="10.199999999999999">
      <c r="B656" s="219"/>
      <c r="C656" s="220"/>
      <c r="D656" s="193" t="s">
        <v>159</v>
      </c>
      <c r="E656" s="221" t="s">
        <v>20</v>
      </c>
      <c r="F656" s="222" t="s">
        <v>1556</v>
      </c>
      <c r="G656" s="220"/>
      <c r="H656" s="221" t="s">
        <v>20</v>
      </c>
      <c r="I656" s="223"/>
      <c r="J656" s="220"/>
      <c r="K656" s="220"/>
      <c r="L656" s="224"/>
      <c r="M656" s="225"/>
      <c r="N656" s="226"/>
      <c r="O656" s="226"/>
      <c r="P656" s="226"/>
      <c r="Q656" s="226"/>
      <c r="R656" s="226"/>
      <c r="S656" s="226"/>
      <c r="T656" s="227"/>
      <c r="AT656" s="228" t="s">
        <v>159</v>
      </c>
      <c r="AU656" s="228" t="s">
        <v>81</v>
      </c>
      <c r="AV656" s="14" t="s">
        <v>8</v>
      </c>
      <c r="AW656" s="14" t="s">
        <v>33</v>
      </c>
      <c r="AX656" s="14" t="s">
        <v>72</v>
      </c>
      <c r="AY656" s="228" t="s">
        <v>141</v>
      </c>
    </row>
    <row r="657" spans="2:65" s="12" customFormat="1" ht="10.199999999999999">
      <c r="B657" s="197"/>
      <c r="C657" s="198"/>
      <c r="D657" s="193" t="s">
        <v>159</v>
      </c>
      <c r="E657" s="199" t="s">
        <v>20</v>
      </c>
      <c r="F657" s="200" t="s">
        <v>2341</v>
      </c>
      <c r="G657" s="198"/>
      <c r="H657" s="201">
        <v>21.18</v>
      </c>
      <c r="I657" s="202"/>
      <c r="J657" s="198"/>
      <c r="K657" s="198"/>
      <c r="L657" s="203"/>
      <c r="M657" s="204"/>
      <c r="N657" s="205"/>
      <c r="O657" s="205"/>
      <c r="P657" s="205"/>
      <c r="Q657" s="205"/>
      <c r="R657" s="205"/>
      <c r="S657" s="205"/>
      <c r="T657" s="206"/>
      <c r="AT657" s="207" t="s">
        <v>159</v>
      </c>
      <c r="AU657" s="207" t="s">
        <v>81</v>
      </c>
      <c r="AV657" s="12" t="s">
        <v>81</v>
      </c>
      <c r="AW657" s="12" t="s">
        <v>33</v>
      </c>
      <c r="AX657" s="12" t="s">
        <v>8</v>
      </c>
      <c r="AY657" s="207" t="s">
        <v>141</v>
      </c>
    </row>
    <row r="658" spans="2:65" s="1" customFormat="1" ht="14.4" customHeight="1">
      <c r="B658" s="35"/>
      <c r="C658" s="181" t="s">
        <v>1096</v>
      </c>
      <c r="D658" s="181" t="s">
        <v>143</v>
      </c>
      <c r="E658" s="182" t="s">
        <v>1590</v>
      </c>
      <c r="F658" s="183" t="s">
        <v>1591</v>
      </c>
      <c r="G658" s="184" t="s">
        <v>163</v>
      </c>
      <c r="H658" s="185">
        <v>4.24</v>
      </c>
      <c r="I658" s="186"/>
      <c r="J658" s="185">
        <f>ROUND(I658*H658,0)</f>
        <v>0</v>
      </c>
      <c r="K658" s="183" t="s">
        <v>154</v>
      </c>
      <c r="L658" s="39"/>
      <c r="M658" s="187" t="s">
        <v>20</v>
      </c>
      <c r="N658" s="188" t="s">
        <v>43</v>
      </c>
      <c r="O658" s="64"/>
      <c r="P658" s="189">
        <f>O658*H658</f>
        <v>0</v>
      </c>
      <c r="Q658" s="189">
        <v>2.9999999999999997E-4</v>
      </c>
      <c r="R658" s="189">
        <f>Q658*H658</f>
        <v>1.2719999999999999E-3</v>
      </c>
      <c r="S658" s="189">
        <v>0</v>
      </c>
      <c r="T658" s="190">
        <f>S658*H658</f>
        <v>0</v>
      </c>
      <c r="AR658" s="191" t="s">
        <v>244</v>
      </c>
      <c r="AT658" s="191" t="s">
        <v>143</v>
      </c>
      <c r="AU658" s="191" t="s">
        <v>81</v>
      </c>
      <c r="AY658" s="18" t="s">
        <v>141</v>
      </c>
      <c r="BE658" s="192">
        <f>IF(N658="základní",J658,0)</f>
        <v>0</v>
      </c>
      <c r="BF658" s="192">
        <f>IF(N658="snížená",J658,0)</f>
        <v>0</v>
      </c>
      <c r="BG658" s="192">
        <f>IF(N658="zákl. přenesená",J658,0)</f>
        <v>0</v>
      </c>
      <c r="BH658" s="192">
        <f>IF(N658="sníž. přenesená",J658,0)</f>
        <v>0</v>
      </c>
      <c r="BI658" s="192">
        <f>IF(N658="nulová",J658,0)</f>
        <v>0</v>
      </c>
      <c r="BJ658" s="18" t="s">
        <v>8</v>
      </c>
      <c r="BK658" s="192">
        <f>ROUND(I658*H658,0)</f>
        <v>0</v>
      </c>
      <c r="BL658" s="18" t="s">
        <v>244</v>
      </c>
      <c r="BM658" s="191" t="s">
        <v>2345</v>
      </c>
    </row>
    <row r="659" spans="2:65" s="1" customFormat="1" ht="10.199999999999999">
      <c r="B659" s="35"/>
      <c r="C659" s="36"/>
      <c r="D659" s="193" t="s">
        <v>148</v>
      </c>
      <c r="E659" s="36"/>
      <c r="F659" s="194" t="s">
        <v>1593</v>
      </c>
      <c r="G659" s="36"/>
      <c r="H659" s="36"/>
      <c r="I659" s="108"/>
      <c r="J659" s="36"/>
      <c r="K659" s="36"/>
      <c r="L659" s="39"/>
      <c r="M659" s="195"/>
      <c r="N659" s="64"/>
      <c r="O659" s="64"/>
      <c r="P659" s="64"/>
      <c r="Q659" s="64"/>
      <c r="R659" s="64"/>
      <c r="S659" s="64"/>
      <c r="T659" s="65"/>
      <c r="AT659" s="18" t="s">
        <v>148</v>
      </c>
      <c r="AU659" s="18" t="s">
        <v>81</v>
      </c>
    </row>
    <row r="660" spans="2:65" s="1" customFormat="1" ht="38.4">
      <c r="B660" s="35"/>
      <c r="C660" s="36"/>
      <c r="D660" s="193" t="s">
        <v>157</v>
      </c>
      <c r="E660" s="36"/>
      <c r="F660" s="196" t="s">
        <v>1594</v>
      </c>
      <c r="G660" s="36"/>
      <c r="H660" s="36"/>
      <c r="I660" s="108"/>
      <c r="J660" s="36"/>
      <c r="K660" s="36"/>
      <c r="L660" s="39"/>
      <c r="M660" s="195"/>
      <c r="N660" s="64"/>
      <c r="O660" s="64"/>
      <c r="P660" s="64"/>
      <c r="Q660" s="64"/>
      <c r="R660" s="64"/>
      <c r="S660" s="64"/>
      <c r="T660" s="65"/>
      <c r="AT660" s="18" t="s">
        <v>157</v>
      </c>
      <c r="AU660" s="18" t="s">
        <v>81</v>
      </c>
    </row>
    <row r="661" spans="2:65" s="14" customFormat="1" ht="10.199999999999999">
      <c r="B661" s="219"/>
      <c r="C661" s="220"/>
      <c r="D661" s="193" t="s">
        <v>159</v>
      </c>
      <c r="E661" s="221" t="s">
        <v>20</v>
      </c>
      <c r="F661" s="222" t="s">
        <v>1556</v>
      </c>
      <c r="G661" s="220"/>
      <c r="H661" s="221" t="s">
        <v>20</v>
      </c>
      <c r="I661" s="223"/>
      <c r="J661" s="220"/>
      <c r="K661" s="220"/>
      <c r="L661" s="224"/>
      <c r="M661" s="225"/>
      <c r="N661" s="226"/>
      <c r="O661" s="226"/>
      <c r="P661" s="226"/>
      <c r="Q661" s="226"/>
      <c r="R661" s="226"/>
      <c r="S661" s="226"/>
      <c r="T661" s="227"/>
      <c r="AT661" s="228" t="s">
        <v>159</v>
      </c>
      <c r="AU661" s="228" t="s">
        <v>81</v>
      </c>
      <c r="AV661" s="14" t="s">
        <v>8</v>
      </c>
      <c r="AW661" s="14" t="s">
        <v>33</v>
      </c>
      <c r="AX661" s="14" t="s">
        <v>72</v>
      </c>
      <c r="AY661" s="228" t="s">
        <v>141</v>
      </c>
    </row>
    <row r="662" spans="2:65" s="12" customFormat="1" ht="10.199999999999999">
      <c r="B662" s="197"/>
      <c r="C662" s="198"/>
      <c r="D662" s="193" t="s">
        <v>159</v>
      </c>
      <c r="E662" s="199" t="s">
        <v>20</v>
      </c>
      <c r="F662" s="200" t="s">
        <v>2346</v>
      </c>
      <c r="G662" s="198"/>
      <c r="H662" s="201">
        <v>4.24</v>
      </c>
      <c r="I662" s="202"/>
      <c r="J662" s="198"/>
      <c r="K662" s="198"/>
      <c r="L662" s="203"/>
      <c r="M662" s="204"/>
      <c r="N662" s="205"/>
      <c r="O662" s="205"/>
      <c r="P662" s="205"/>
      <c r="Q662" s="205"/>
      <c r="R662" s="205"/>
      <c r="S662" s="205"/>
      <c r="T662" s="206"/>
      <c r="AT662" s="207" t="s">
        <v>159</v>
      </c>
      <c r="AU662" s="207" t="s">
        <v>81</v>
      </c>
      <c r="AV662" s="12" t="s">
        <v>81</v>
      </c>
      <c r="AW662" s="12" t="s">
        <v>33</v>
      </c>
      <c r="AX662" s="12" t="s">
        <v>8</v>
      </c>
      <c r="AY662" s="207" t="s">
        <v>141</v>
      </c>
    </row>
    <row r="663" spans="2:65" s="1" customFormat="1" ht="14.4" customHeight="1">
      <c r="B663" s="35"/>
      <c r="C663" s="181" t="s">
        <v>1100</v>
      </c>
      <c r="D663" s="181" t="s">
        <v>143</v>
      </c>
      <c r="E663" s="182" t="s">
        <v>1597</v>
      </c>
      <c r="F663" s="183" t="s">
        <v>1598</v>
      </c>
      <c r="G663" s="184" t="s">
        <v>163</v>
      </c>
      <c r="H663" s="185">
        <v>4.24</v>
      </c>
      <c r="I663" s="186"/>
      <c r="J663" s="185">
        <f>ROUND(I663*H663,0)</f>
        <v>0</v>
      </c>
      <c r="K663" s="183" t="s">
        <v>154</v>
      </c>
      <c r="L663" s="39"/>
      <c r="M663" s="187" t="s">
        <v>20</v>
      </c>
      <c r="N663" s="188" t="s">
        <v>43</v>
      </c>
      <c r="O663" s="64"/>
      <c r="P663" s="189">
        <f>O663*H663</f>
        <v>0</v>
      </c>
      <c r="Q663" s="189">
        <v>1.5E-3</v>
      </c>
      <c r="R663" s="189">
        <f>Q663*H663</f>
        <v>6.3600000000000002E-3</v>
      </c>
      <c r="S663" s="189">
        <v>0</v>
      </c>
      <c r="T663" s="190">
        <f>S663*H663</f>
        <v>0</v>
      </c>
      <c r="AR663" s="191" t="s">
        <v>244</v>
      </c>
      <c r="AT663" s="191" t="s">
        <v>143</v>
      </c>
      <c r="AU663" s="191" t="s">
        <v>81</v>
      </c>
      <c r="AY663" s="18" t="s">
        <v>141</v>
      </c>
      <c r="BE663" s="192">
        <f>IF(N663="základní",J663,0)</f>
        <v>0</v>
      </c>
      <c r="BF663" s="192">
        <f>IF(N663="snížená",J663,0)</f>
        <v>0</v>
      </c>
      <c r="BG663" s="192">
        <f>IF(N663="zákl. přenesená",J663,0)</f>
        <v>0</v>
      </c>
      <c r="BH663" s="192">
        <f>IF(N663="sníž. přenesená",J663,0)</f>
        <v>0</v>
      </c>
      <c r="BI663" s="192">
        <f>IF(N663="nulová",J663,0)</f>
        <v>0</v>
      </c>
      <c r="BJ663" s="18" t="s">
        <v>8</v>
      </c>
      <c r="BK663" s="192">
        <f>ROUND(I663*H663,0)</f>
        <v>0</v>
      </c>
      <c r="BL663" s="18" t="s">
        <v>244</v>
      </c>
      <c r="BM663" s="191" t="s">
        <v>2347</v>
      </c>
    </row>
    <row r="664" spans="2:65" s="1" customFormat="1" ht="10.199999999999999">
      <c r="B664" s="35"/>
      <c r="C664" s="36"/>
      <c r="D664" s="193" t="s">
        <v>148</v>
      </c>
      <c r="E664" s="36"/>
      <c r="F664" s="194" t="s">
        <v>1600</v>
      </c>
      <c r="G664" s="36"/>
      <c r="H664" s="36"/>
      <c r="I664" s="108"/>
      <c r="J664" s="36"/>
      <c r="K664" s="36"/>
      <c r="L664" s="39"/>
      <c r="M664" s="195"/>
      <c r="N664" s="64"/>
      <c r="O664" s="64"/>
      <c r="P664" s="64"/>
      <c r="Q664" s="64"/>
      <c r="R664" s="64"/>
      <c r="S664" s="64"/>
      <c r="T664" s="65"/>
      <c r="AT664" s="18" t="s">
        <v>148</v>
      </c>
      <c r="AU664" s="18" t="s">
        <v>81</v>
      </c>
    </row>
    <row r="665" spans="2:65" s="1" customFormat="1" ht="57.6">
      <c r="B665" s="35"/>
      <c r="C665" s="36"/>
      <c r="D665" s="193" t="s">
        <v>157</v>
      </c>
      <c r="E665" s="36"/>
      <c r="F665" s="196" t="s">
        <v>1601</v>
      </c>
      <c r="G665" s="36"/>
      <c r="H665" s="36"/>
      <c r="I665" s="108"/>
      <c r="J665" s="36"/>
      <c r="K665" s="36"/>
      <c r="L665" s="39"/>
      <c r="M665" s="195"/>
      <c r="N665" s="64"/>
      <c r="O665" s="64"/>
      <c r="P665" s="64"/>
      <c r="Q665" s="64"/>
      <c r="R665" s="64"/>
      <c r="S665" s="64"/>
      <c r="T665" s="65"/>
      <c r="AT665" s="18" t="s">
        <v>157</v>
      </c>
      <c r="AU665" s="18" t="s">
        <v>81</v>
      </c>
    </row>
    <row r="666" spans="2:65" s="14" customFormat="1" ht="10.199999999999999">
      <c r="B666" s="219"/>
      <c r="C666" s="220"/>
      <c r="D666" s="193" t="s">
        <v>159</v>
      </c>
      <c r="E666" s="221" t="s">
        <v>20</v>
      </c>
      <c r="F666" s="222" t="s">
        <v>1556</v>
      </c>
      <c r="G666" s="220"/>
      <c r="H666" s="221" t="s">
        <v>20</v>
      </c>
      <c r="I666" s="223"/>
      <c r="J666" s="220"/>
      <c r="K666" s="220"/>
      <c r="L666" s="224"/>
      <c r="M666" s="225"/>
      <c r="N666" s="226"/>
      <c r="O666" s="226"/>
      <c r="P666" s="226"/>
      <c r="Q666" s="226"/>
      <c r="R666" s="226"/>
      <c r="S666" s="226"/>
      <c r="T666" s="227"/>
      <c r="AT666" s="228" t="s">
        <v>159</v>
      </c>
      <c r="AU666" s="228" t="s">
        <v>81</v>
      </c>
      <c r="AV666" s="14" t="s">
        <v>8</v>
      </c>
      <c r="AW666" s="14" t="s">
        <v>33</v>
      </c>
      <c r="AX666" s="14" t="s">
        <v>72</v>
      </c>
      <c r="AY666" s="228" t="s">
        <v>141</v>
      </c>
    </row>
    <row r="667" spans="2:65" s="12" customFormat="1" ht="10.199999999999999">
      <c r="B667" s="197"/>
      <c r="C667" s="198"/>
      <c r="D667" s="193" t="s">
        <v>159</v>
      </c>
      <c r="E667" s="199" t="s">
        <v>20</v>
      </c>
      <c r="F667" s="200" t="s">
        <v>2346</v>
      </c>
      <c r="G667" s="198"/>
      <c r="H667" s="201">
        <v>4.24</v>
      </c>
      <c r="I667" s="202"/>
      <c r="J667" s="198"/>
      <c r="K667" s="198"/>
      <c r="L667" s="203"/>
      <c r="M667" s="204"/>
      <c r="N667" s="205"/>
      <c r="O667" s="205"/>
      <c r="P667" s="205"/>
      <c r="Q667" s="205"/>
      <c r="R667" s="205"/>
      <c r="S667" s="205"/>
      <c r="T667" s="206"/>
      <c r="AT667" s="207" t="s">
        <v>159</v>
      </c>
      <c r="AU667" s="207" t="s">
        <v>81</v>
      </c>
      <c r="AV667" s="12" t="s">
        <v>81</v>
      </c>
      <c r="AW667" s="12" t="s">
        <v>33</v>
      </c>
      <c r="AX667" s="12" t="s">
        <v>8</v>
      </c>
      <c r="AY667" s="207" t="s">
        <v>141</v>
      </c>
    </row>
    <row r="668" spans="2:65" s="1" customFormat="1" ht="14.4" customHeight="1">
      <c r="B668" s="35"/>
      <c r="C668" s="181" t="s">
        <v>1104</v>
      </c>
      <c r="D668" s="181" t="s">
        <v>143</v>
      </c>
      <c r="E668" s="182" t="s">
        <v>1605</v>
      </c>
      <c r="F668" s="183" t="s">
        <v>1606</v>
      </c>
      <c r="G668" s="184" t="s">
        <v>163</v>
      </c>
      <c r="H668" s="185">
        <v>28.62</v>
      </c>
      <c r="I668" s="186"/>
      <c r="J668" s="185">
        <f>ROUND(I668*H668,0)</f>
        <v>0</v>
      </c>
      <c r="K668" s="183" t="s">
        <v>154</v>
      </c>
      <c r="L668" s="39"/>
      <c r="M668" s="187" t="s">
        <v>20</v>
      </c>
      <c r="N668" s="188" t="s">
        <v>43</v>
      </c>
      <c r="O668" s="64"/>
      <c r="P668" s="189">
        <f>O668*H668</f>
        <v>0</v>
      </c>
      <c r="Q668" s="189">
        <v>6.0000000000000001E-3</v>
      </c>
      <c r="R668" s="189">
        <f>Q668*H668</f>
        <v>0.17172000000000001</v>
      </c>
      <c r="S668" s="189">
        <v>0</v>
      </c>
      <c r="T668" s="190">
        <f>S668*H668</f>
        <v>0</v>
      </c>
      <c r="AR668" s="191" t="s">
        <v>244</v>
      </c>
      <c r="AT668" s="191" t="s">
        <v>143</v>
      </c>
      <c r="AU668" s="191" t="s">
        <v>81</v>
      </c>
      <c r="AY668" s="18" t="s">
        <v>141</v>
      </c>
      <c r="BE668" s="192">
        <f>IF(N668="základní",J668,0)</f>
        <v>0</v>
      </c>
      <c r="BF668" s="192">
        <f>IF(N668="snížená",J668,0)</f>
        <v>0</v>
      </c>
      <c r="BG668" s="192">
        <f>IF(N668="zákl. přenesená",J668,0)</f>
        <v>0</v>
      </c>
      <c r="BH668" s="192">
        <f>IF(N668="sníž. přenesená",J668,0)</f>
        <v>0</v>
      </c>
      <c r="BI668" s="192">
        <f>IF(N668="nulová",J668,0)</f>
        <v>0</v>
      </c>
      <c r="BJ668" s="18" t="s">
        <v>8</v>
      </c>
      <c r="BK668" s="192">
        <f>ROUND(I668*H668,0)</f>
        <v>0</v>
      </c>
      <c r="BL668" s="18" t="s">
        <v>244</v>
      </c>
      <c r="BM668" s="191" t="s">
        <v>2348</v>
      </c>
    </row>
    <row r="669" spans="2:65" s="1" customFormat="1" ht="19.2">
      <c r="B669" s="35"/>
      <c r="C669" s="36"/>
      <c r="D669" s="193" t="s">
        <v>148</v>
      </c>
      <c r="E669" s="36"/>
      <c r="F669" s="194" t="s">
        <v>1608</v>
      </c>
      <c r="G669" s="36"/>
      <c r="H669" s="36"/>
      <c r="I669" s="108"/>
      <c r="J669" s="36"/>
      <c r="K669" s="36"/>
      <c r="L669" s="39"/>
      <c r="M669" s="195"/>
      <c r="N669" s="64"/>
      <c r="O669" s="64"/>
      <c r="P669" s="64"/>
      <c r="Q669" s="64"/>
      <c r="R669" s="64"/>
      <c r="S669" s="64"/>
      <c r="T669" s="65"/>
      <c r="AT669" s="18" t="s">
        <v>148</v>
      </c>
      <c r="AU669" s="18" t="s">
        <v>81</v>
      </c>
    </row>
    <row r="670" spans="2:65" s="1" customFormat="1" ht="28.8">
      <c r="B670" s="35"/>
      <c r="C670" s="36"/>
      <c r="D670" s="193" t="s">
        <v>157</v>
      </c>
      <c r="E670" s="36"/>
      <c r="F670" s="196" t="s">
        <v>1609</v>
      </c>
      <c r="G670" s="36"/>
      <c r="H670" s="36"/>
      <c r="I670" s="108"/>
      <c r="J670" s="36"/>
      <c r="K670" s="36"/>
      <c r="L670" s="39"/>
      <c r="M670" s="195"/>
      <c r="N670" s="64"/>
      <c r="O670" s="64"/>
      <c r="P670" s="64"/>
      <c r="Q670" s="64"/>
      <c r="R670" s="64"/>
      <c r="S670" s="64"/>
      <c r="T670" s="65"/>
      <c r="AT670" s="18" t="s">
        <v>157</v>
      </c>
      <c r="AU670" s="18" t="s">
        <v>81</v>
      </c>
    </row>
    <row r="671" spans="2:65" s="12" customFormat="1" ht="10.199999999999999">
      <c r="B671" s="197"/>
      <c r="C671" s="198"/>
      <c r="D671" s="193" t="s">
        <v>159</v>
      </c>
      <c r="E671" s="199" t="s">
        <v>20</v>
      </c>
      <c r="F671" s="200" t="s">
        <v>2349</v>
      </c>
      <c r="G671" s="198"/>
      <c r="H671" s="201">
        <v>9.5399999999999991</v>
      </c>
      <c r="I671" s="202"/>
      <c r="J671" s="198"/>
      <c r="K671" s="198"/>
      <c r="L671" s="203"/>
      <c r="M671" s="204"/>
      <c r="N671" s="205"/>
      <c r="O671" s="205"/>
      <c r="P671" s="205"/>
      <c r="Q671" s="205"/>
      <c r="R671" s="205"/>
      <c r="S671" s="205"/>
      <c r="T671" s="206"/>
      <c r="AT671" s="207" t="s">
        <v>159</v>
      </c>
      <c r="AU671" s="207" t="s">
        <v>81</v>
      </c>
      <c r="AV671" s="12" t="s">
        <v>81</v>
      </c>
      <c r="AW671" s="12" t="s">
        <v>33</v>
      </c>
      <c r="AX671" s="12" t="s">
        <v>72</v>
      </c>
      <c r="AY671" s="207" t="s">
        <v>141</v>
      </c>
    </row>
    <row r="672" spans="2:65" s="12" customFormat="1" ht="10.199999999999999">
      <c r="B672" s="197"/>
      <c r="C672" s="198"/>
      <c r="D672" s="193" t="s">
        <v>159</v>
      </c>
      <c r="E672" s="199" t="s">
        <v>20</v>
      </c>
      <c r="F672" s="200" t="s">
        <v>2350</v>
      </c>
      <c r="G672" s="198"/>
      <c r="H672" s="201">
        <v>19.079999999999998</v>
      </c>
      <c r="I672" s="202"/>
      <c r="J672" s="198"/>
      <c r="K672" s="198"/>
      <c r="L672" s="203"/>
      <c r="M672" s="204"/>
      <c r="N672" s="205"/>
      <c r="O672" s="205"/>
      <c r="P672" s="205"/>
      <c r="Q672" s="205"/>
      <c r="R672" s="205"/>
      <c r="S672" s="205"/>
      <c r="T672" s="206"/>
      <c r="AT672" s="207" t="s">
        <v>159</v>
      </c>
      <c r="AU672" s="207" t="s">
        <v>81</v>
      </c>
      <c r="AV672" s="12" t="s">
        <v>81</v>
      </c>
      <c r="AW672" s="12" t="s">
        <v>33</v>
      </c>
      <c r="AX672" s="12" t="s">
        <v>72</v>
      </c>
      <c r="AY672" s="207" t="s">
        <v>141</v>
      </c>
    </row>
    <row r="673" spans="2:65" s="13" customFormat="1" ht="10.199999999999999">
      <c r="B673" s="208"/>
      <c r="C673" s="209"/>
      <c r="D673" s="193" t="s">
        <v>159</v>
      </c>
      <c r="E673" s="210" t="s">
        <v>20</v>
      </c>
      <c r="F673" s="211" t="s">
        <v>194</v>
      </c>
      <c r="G673" s="209"/>
      <c r="H673" s="212">
        <v>28.62</v>
      </c>
      <c r="I673" s="213"/>
      <c r="J673" s="209"/>
      <c r="K673" s="209"/>
      <c r="L673" s="214"/>
      <c r="M673" s="215"/>
      <c r="N673" s="216"/>
      <c r="O673" s="216"/>
      <c r="P673" s="216"/>
      <c r="Q673" s="216"/>
      <c r="R673" s="216"/>
      <c r="S673" s="216"/>
      <c r="T673" s="217"/>
      <c r="AT673" s="218" t="s">
        <v>159</v>
      </c>
      <c r="AU673" s="218" t="s">
        <v>81</v>
      </c>
      <c r="AV673" s="13" t="s">
        <v>146</v>
      </c>
      <c r="AW673" s="13" t="s">
        <v>33</v>
      </c>
      <c r="AX673" s="13" t="s">
        <v>8</v>
      </c>
      <c r="AY673" s="218" t="s">
        <v>141</v>
      </c>
    </row>
    <row r="674" spans="2:65" s="1" customFormat="1" ht="14.4" customHeight="1">
      <c r="B674" s="35"/>
      <c r="C674" s="229" t="s">
        <v>1108</v>
      </c>
      <c r="D674" s="229" t="s">
        <v>345</v>
      </c>
      <c r="E674" s="230" t="s">
        <v>1626</v>
      </c>
      <c r="F674" s="231" t="s">
        <v>1627</v>
      </c>
      <c r="G674" s="232" t="s">
        <v>163</v>
      </c>
      <c r="H674" s="233">
        <v>31.48</v>
      </c>
      <c r="I674" s="234"/>
      <c r="J674" s="233">
        <f>ROUND(I674*H674,0)</f>
        <v>0</v>
      </c>
      <c r="K674" s="231" t="s">
        <v>154</v>
      </c>
      <c r="L674" s="235"/>
      <c r="M674" s="236" t="s">
        <v>20</v>
      </c>
      <c r="N674" s="237" t="s">
        <v>43</v>
      </c>
      <c r="O674" s="64"/>
      <c r="P674" s="189">
        <f>O674*H674</f>
        <v>0</v>
      </c>
      <c r="Q674" s="189">
        <v>1.18E-2</v>
      </c>
      <c r="R674" s="189">
        <f>Q674*H674</f>
        <v>0.37146400000000002</v>
      </c>
      <c r="S674" s="189">
        <v>0</v>
      </c>
      <c r="T674" s="190">
        <f>S674*H674</f>
        <v>0</v>
      </c>
      <c r="AR674" s="191" t="s">
        <v>365</v>
      </c>
      <c r="AT674" s="191" t="s">
        <v>345</v>
      </c>
      <c r="AU674" s="191" t="s">
        <v>81</v>
      </c>
      <c r="AY674" s="18" t="s">
        <v>141</v>
      </c>
      <c r="BE674" s="192">
        <f>IF(N674="základní",J674,0)</f>
        <v>0</v>
      </c>
      <c r="BF674" s="192">
        <f>IF(N674="snížená",J674,0)</f>
        <v>0</v>
      </c>
      <c r="BG674" s="192">
        <f>IF(N674="zákl. přenesená",J674,0)</f>
        <v>0</v>
      </c>
      <c r="BH674" s="192">
        <f>IF(N674="sníž. přenesená",J674,0)</f>
        <v>0</v>
      </c>
      <c r="BI674" s="192">
        <f>IF(N674="nulová",J674,0)</f>
        <v>0</v>
      </c>
      <c r="BJ674" s="18" t="s">
        <v>8</v>
      </c>
      <c r="BK674" s="192">
        <f>ROUND(I674*H674,0)</f>
        <v>0</v>
      </c>
      <c r="BL674" s="18" t="s">
        <v>244</v>
      </c>
      <c r="BM674" s="191" t="s">
        <v>2351</v>
      </c>
    </row>
    <row r="675" spans="2:65" s="1" customFormat="1" ht="10.199999999999999">
      <c r="B675" s="35"/>
      <c r="C675" s="36"/>
      <c r="D675" s="193" t="s">
        <v>148</v>
      </c>
      <c r="E675" s="36"/>
      <c r="F675" s="194" t="s">
        <v>1627</v>
      </c>
      <c r="G675" s="36"/>
      <c r="H675" s="36"/>
      <c r="I675" s="108"/>
      <c r="J675" s="36"/>
      <c r="K675" s="36"/>
      <c r="L675" s="39"/>
      <c r="M675" s="195"/>
      <c r="N675" s="64"/>
      <c r="O675" s="64"/>
      <c r="P675" s="64"/>
      <c r="Q675" s="64"/>
      <c r="R675" s="64"/>
      <c r="S675" s="64"/>
      <c r="T675" s="65"/>
      <c r="AT675" s="18" t="s">
        <v>148</v>
      </c>
      <c r="AU675" s="18" t="s">
        <v>81</v>
      </c>
    </row>
    <row r="676" spans="2:65" s="12" customFormat="1" ht="10.199999999999999">
      <c r="B676" s="197"/>
      <c r="C676" s="198"/>
      <c r="D676" s="193" t="s">
        <v>159</v>
      </c>
      <c r="E676" s="199" t="s">
        <v>20</v>
      </c>
      <c r="F676" s="200" t="s">
        <v>2352</v>
      </c>
      <c r="G676" s="198"/>
      <c r="H676" s="201">
        <v>28.62</v>
      </c>
      <c r="I676" s="202"/>
      <c r="J676" s="198"/>
      <c r="K676" s="198"/>
      <c r="L676" s="203"/>
      <c r="M676" s="204"/>
      <c r="N676" s="205"/>
      <c r="O676" s="205"/>
      <c r="P676" s="205"/>
      <c r="Q676" s="205"/>
      <c r="R676" s="205"/>
      <c r="S676" s="205"/>
      <c r="T676" s="206"/>
      <c r="AT676" s="207" t="s">
        <v>159</v>
      </c>
      <c r="AU676" s="207" t="s">
        <v>81</v>
      </c>
      <c r="AV676" s="12" t="s">
        <v>81</v>
      </c>
      <c r="AW676" s="12" t="s">
        <v>33</v>
      </c>
      <c r="AX676" s="12" t="s">
        <v>8</v>
      </c>
      <c r="AY676" s="207" t="s">
        <v>141</v>
      </c>
    </row>
    <row r="677" spans="2:65" s="12" customFormat="1" ht="10.199999999999999">
      <c r="B677" s="197"/>
      <c r="C677" s="198"/>
      <c r="D677" s="193" t="s">
        <v>159</v>
      </c>
      <c r="E677" s="198"/>
      <c r="F677" s="200" t="s">
        <v>2353</v>
      </c>
      <c r="G677" s="198"/>
      <c r="H677" s="201">
        <v>31.48</v>
      </c>
      <c r="I677" s="202"/>
      <c r="J677" s="198"/>
      <c r="K677" s="198"/>
      <c r="L677" s="203"/>
      <c r="M677" s="204"/>
      <c r="N677" s="205"/>
      <c r="O677" s="205"/>
      <c r="P677" s="205"/>
      <c r="Q677" s="205"/>
      <c r="R677" s="205"/>
      <c r="S677" s="205"/>
      <c r="T677" s="206"/>
      <c r="AT677" s="207" t="s">
        <v>159</v>
      </c>
      <c r="AU677" s="207" t="s">
        <v>81</v>
      </c>
      <c r="AV677" s="12" t="s">
        <v>81</v>
      </c>
      <c r="AW677" s="12" t="s">
        <v>4</v>
      </c>
      <c r="AX677" s="12" t="s">
        <v>8</v>
      </c>
      <c r="AY677" s="207" t="s">
        <v>141</v>
      </c>
    </row>
    <row r="678" spans="2:65" s="1" customFormat="1" ht="14.4" customHeight="1">
      <c r="B678" s="35"/>
      <c r="C678" s="181" t="s">
        <v>1112</v>
      </c>
      <c r="D678" s="181" t="s">
        <v>143</v>
      </c>
      <c r="E678" s="182" t="s">
        <v>1631</v>
      </c>
      <c r="F678" s="183" t="s">
        <v>1632</v>
      </c>
      <c r="G678" s="184" t="s">
        <v>163</v>
      </c>
      <c r="H678" s="185">
        <v>16.53</v>
      </c>
      <c r="I678" s="186"/>
      <c r="J678" s="185">
        <f>ROUND(I678*H678,0)</f>
        <v>0</v>
      </c>
      <c r="K678" s="183" t="s">
        <v>154</v>
      </c>
      <c r="L678" s="39"/>
      <c r="M678" s="187" t="s">
        <v>20</v>
      </c>
      <c r="N678" s="188" t="s">
        <v>43</v>
      </c>
      <c r="O678" s="64"/>
      <c r="P678" s="189">
        <f>O678*H678</f>
        <v>0</v>
      </c>
      <c r="Q678" s="189">
        <v>0</v>
      </c>
      <c r="R678" s="189">
        <f>Q678*H678</f>
        <v>0</v>
      </c>
      <c r="S678" s="189">
        <v>0</v>
      </c>
      <c r="T678" s="190">
        <f>S678*H678</f>
        <v>0</v>
      </c>
      <c r="AR678" s="191" t="s">
        <v>244</v>
      </c>
      <c r="AT678" s="191" t="s">
        <v>143</v>
      </c>
      <c r="AU678" s="191" t="s">
        <v>81</v>
      </c>
      <c r="AY678" s="18" t="s">
        <v>141</v>
      </c>
      <c r="BE678" s="192">
        <f>IF(N678="základní",J678,0)</f>
        <v>0</v>
      </c>
      <c r="BF678" s="192">
        <f>IF(N678="snížená",J678,0)</f>
        <v>0</v>
      </c>
      <c r="BG678" s="192">
        <f>IF(N678="zákl. přenesená",J678,0)</f>
        <v>0</v>
      </c>
      <c r="BH678" s="192">
        <f>IF(N678="sníž. přenesená",J678,0)</f>
        <v>0</v>
      </c>
      <c r="BI678" s="192">
        <f>IF(N678="nulová",J678,0)</f>
        <v>0</v>
      </c>
      <c r="BJ678" s="18" t="s">
        <v>8</v>
      </c>
      <c r="BK678" s="192">
        <f>ROUND(I678*H678,0)</f>
        <v>0</v>
      </c>
      <c r="BL678" s="18" t="s">
        <v>244</v>
      </c>
      <c r="BM678" s="191" t="s">
        <v>2354</v>
      </c>
    </row>
    <row r="679" spans="2:65" s="1" customFormat="1" ht="10.199999999999999">
      <c r="B679" s="35"/>
      <c r="C679" s="36"/>
      <c r="D679" s="193" t="s">
        <v>148</v>
      </c>
      <c r="E679" s="36"/>
      <c r="F679" s="194" t="s">
        <v>1634</v>
      </c>
      <c r="G679" s="36"/>
      <c r="H679" s="36"/>
      <c r="I679" s="108"/>
      <c r="J679" s="36"/>
      <c r="K679" s="36"/>
      <c r="L679" s="39"/>
      <c r="M679" s="195"/>
      <c r="N679" s="64"/>
      <c r="O679" s="64"/>
      <c r="P679" s="64"/>
      <c r="Q679" s="64"/>
      <c r="R679" s="64"/>
      <c r="S679" s="64"/>
      <c r="T679" s="65"/>
      <c r="AT679" s="18" t="s">
        <v>148</v>
      </c>
      <c r="AU679" s="18" t="s">
        <v>81</v>
      </c>
    </row>
    <row r="680" spans="2:65" s="1" customFormat="1" ht="28.8">
      <c r="B680" s="35"/>
      <c r="C680" s="36"/>
      <c r="D680" s="193" t="s">
        <v>157</v>
      </c>
      <c r="E680" s="36"/>
      <c r="F680" s="196" t="s">
        <v>1609</v>
      </c>
      <c r="G680" s="36"/>
      <c r="H680" s="36"/>
      <c r="I680" s="108"/>
      <c r="J680" s="36"/>
      <c r="K680" s="36"/>
      <c r="L680" s="39"/>
      <c r="M680" s="195"/>
      <c r="N680" s="64"/>
      <c r="O680" s="64"/>
      <c r="P680" s="64"/>
      <c r="Q680" s="64"/>
      <c r="R680" s="64"/>
      <c r="S680" s="64"/>
      <c r="T680" s="65"/>
      <c r="AT680" s="18" t="s">
        <v>157</v>
      </c>
      <c r="AU680" s="18" t="s">
        <v>81</v>
      </c>
    </row>
    <row r="681" spans="2:65" s="12" customFormat="1" ht="10.199999999999999">
      <c r="B681" s="197"/>
      <c r="C681" s="198"/>
      <c r="D681" s="193" t="s">
        <v>159</v>
      </c>
      <c r="E681" s="199" t="s">
        <v>20</v>
      </c>
      <c r="F681" s="200" t="s">
        <v>2349</v>
      </c>
      <c r="G681" s="198"/>
      <c r="H681" s="201">
        <v>9.5399999999999991</v>
      </c>
      <c r="I681" s="202"/>
      <c r="J681" s="198"/>
      <c r="K681" s="198"/>
      <c r="L681" s="203"/>
      <c r="M681" s="204"/>
      <c r="N681" s="205"/>
      <c r="O681" s="205"/>
      <c r="P681" s="205"/>
      <c r="Q681" s="205"/>
      <c r="R681" s="205"/>
      <c r="S681" s="205"/>
      <c r="T681" s="206"/>
      <c r="AT681" s="207" t="s">
        <v>159</v>
      </c>
      <c r="AU681" s="207" t="s">
        <v>81</v>
      </c>
      <c r="AV681" s="12" t="s">
        <v>81</v>
      </c>
      <c r="AW681" s="12" t="s">
        <v>33</v>
      </c>
      <c r="AX681" s="12" t="s">
        <v>72</v>
      </c>
      <c r="AY681" s="207" t="s">
        <v>141</v>
      </c>
    </row>
    <row r="682" spans="2:65" s="12" customFormat="1" ht="10.199999999999999">
      <c r="B682" s="197"/>
      <c r="C682" s="198"/>
      <c r="D682" s="193" t="s">
        <v>159</v>
      </c>
      <c r="E682" s="199" t="s">
        <v>20</v>
      </c>
      <c r="F682" s="200" t="s">
        <v>2355</v>
      </c>
      <c r="G682" s="198"/>
      <c r="H682" s="201">
        <v>6.99</v>
      </c>
      <c r="I682" s="202"/>
      <c r="J682" s="198"/>
      <c r="K682" s="198"/>
      <c r="L682" s="203"/>
      <c r="M682" s="204"/>
      <c r="N682" s="205"/>
      <c r="O682" s="205"/>
      <c r="P682" s="205"/>
      <c r="Q682" s="205"/>
      <c r="R682" s="205"/>
      <c r="S682" s="205"/>
      <c r="T682" s="206"/>
      <c r="AT682" s="207" t="s">
        <v>159</v>
      </c>
      <c r="AU682" s="207" t="s">
        <v>81</v>
      </c>
      <c r="AV682" s="12" t="s">
        <v>81</v>
      </c>
      <c r="AW682" s="12" t="s">
        <v>33</v>
      </c>
      <c r="AX682" s="12" t="s">
        <v>72</v>
      </c>
      <c r="AY682" s="207" t="s">
        <v>141</v>
      </c>
    </row>
    <row r="683" spans="2:65" s="13" customFormat="1" ht="10.199999999999999">
      <c r="B683" s="208"/>
      <c r="C683" s="209"/>
      <c r="D683" s="193" t="s">
        <v>159</v>
      </c>
      <c r="E683" s="210" t="s">
        <v>20</v>
      </c>
      <c r="F683" s="211" t="s">
        <v>194</v>
      </c>
      <c r="G683" s="209"/>
      <c r="H683" s="212">
        <v>16.53</v>
      </c>
      <c r="I683" s="213"/>
      <c r="J683" s="209"/>
      <c r="K683" s="209"/>
      <c r="L683" s="214"/>
      <c r="M683" s="215"/>
      <c r="N683" s="216"/>
      <c r="O683" s="216"/>
      <c r="P683" s="216"/>
      <c r="Q683" s="216"/>
      <c r="R683" s="216"/>
      <c r="S683" s="216"/>
      <c r="T683" s="217"/>
      <c r="AT683" s="218" t="s">
        <v>159</v>
      </c>
      <c r="AU683" s="218" t="s">
        <v>81</v>
      </c>
      <c r="AV683" s="13" t="s">
        <v>146</v>
      </c>
      <c r="AW683" s="13" t="s">
        <v>33</v>
      </c>
      <c r="AX683" s="13" t="s">
        <v>8</v>
      </c>
      <c r="AY683" s="218" t="s">
        <v>141</v>
      </c>
    </row>
    <row r="684" spans="2:65" s="1" customFormat="1" ht="14.4" customHeight="1">
      <c r="B684" s="35"/>
      <c r="C684" s="181" t="s">
        <v>1116</v>
      </c>
      <c r="D684" s="181" t="s">
        <v>143</v>
      </c>
      <c r="E684" s="182" t="s">
        <v>1636</v>
      </c>
      <c r="F684" s="183" t="s">
        <v>1637</v>
      </c>
      <c r="G684" s="184" t="s">
        <v>198</v>
      </c>
      <c r="H684" s="185">
        <v>18</v>
      </c>
      <c r="I684" s="186"/>
      <c r="J684" s="185">
        <f>ROUND(I684*H684,0)</f>
        <v>0</v>
      </c>
      <c r="K684" s="183" t="s">
        <v>154</v>
      </c>
      <c r="L684" s="39"/>
      <c r="M684" s="187" t="s">
        <v>20</v>
      </c>
      <c r="N684" s="188" t="s">
        <v>43</v>
      </c>
      <c r="O684" s="64"/>
      <c r="P684" s="189">
        <f>O684*H684</f>
        <v>0</v>
      </c>
      <c r="Q684" s="189">
        <v>3.1E-4</v>
      </c>
      <c r="R684" s="189">
        <f>Q684*H684</f>
        <v>5.5799999999999999E-3</v>
      </c>
      <c r="S684" s="189">
        <v>0</v>
      </c>
      <c r="T684" s="190">
        <f>S684*H684</f>
        <v>0</v>
      </c>
      <c r="AR684" s="191" t="s">
        <v>244</v>
      </c>
      <c r="AT684" s="191" t="s">
        <v>143</v>
      </c>
      <c r="AU684" s="191" t="s">
        <v>81</v>
      </c>
      <c r="AY684" s="18" t="s">
        <v>141</v>
      </c>
      <c r="BE684" s="192">
        <f>IF(N684="základní",J684,0)</f>
        <v>0</v>
      </c>
      <c r="BF684" s="192">
        <f>IF(N684="snížená",J684,0)</f>
        <v>0</v>
      </c>
      <c r="BG684" s="192">
        <f>IF(N684="zákl. přenesená",J684,0)</f>
        <v>0</v>
      </c>
      <c r="BH684" s="192">
        <f>IF(N684="sníž. přenesená",J684,0)</f>
        <v>0</v>
      </c>
      <c r="BI684" s="192">
        <f>IF(N684="nulová",J684,0)</f>
        <v>0</v>
      </c>
      <c r="BJ684" s="18" t="s">
        <v>8</v>
      </c>
      <c r="BK684" s="192">
        <f>ROUND(I684*H684,0)</f>
        <v>0</v>
      </c>
      <c r="BL684" s="18" t="s">
        <v>244</v>
      </c>
      <c r="BM684" s="191" t="s">
        <v>2356</v>
      </c>
    </row>
    <row r="685" spans="2:65" s="1" customFormat="1" ht="10.199999999999999">
      <c r="B685" s="35"/>
      <c r="C685" s="36"/>
      <c r="D685" s="193" t="s">
        <v>148</v>
      </c>
      <c r="E685" s="36"/>
      <c r="F685" s="194" t="s">
        <v>1639</v>
      </c>
      <c r="G685" s="36"/>
      <c r="H685" s="36"/>
      <c r="I685" s="108"/>
      <c r="J685" s="36"/>
      <c r="K685" s="36"/>
      <c r="L685" s="39"/>
      <c r="M685" s="195"/>
      <c r="N685" s="64"/>
      <c r="O685" s="64"/>
      <c r="P685" s="64"/>
      <c r="Q685" s="64"/>
      <c r="R685" s="64"/>
      <c r="S685" s="64"/>
      <c r="T685" s="65"/>
      <c r="AT685" s="18" t="s">
        <v>148</v>
      </c>
      <c r="AU685" s="18" t="s">
        <v>81</v>
      </c>
    </row>
    <row r="686" spans="2:65" s="1" customFormat="1" ht="48">
      <c r="B686" s="35"/>
      <c r="C686" s="36"/>
      <c r="D686" s="193" t="s">
        <v>157</v>
      </c>
      <c r="E686" s="36"/>
      <c r="F686" s="196" t="s">
        <v>1640</v>
      </c>
      <c r="G686" s="36"/>
      <c r="H686" s="36"/>
      <c r="I686" s="108"/>
      <c r="J686" s="36"/>
      <c r="K686" s="36"/>
      <c r="L686" s="39"/>
      <c r="M686" s="195"/>
      <c r="N686" s="64"/>
      <c r="O686" s="64"/>
      <c r="P686" s="64"/>
      <c r="Q686" s="64"/>
      <c r="R686" s="64"/>
      <c r="S686" s="64"/>
      <c r="T686" s="65"/>
      <c r="AT686" s="18" t="s">
        <v>157</v>
      </c>
      <c r="AU686" s="18" t="s">
        <v>81</v>
      </c>
    </row>
    <row r="687" spans="2:65" s="12" customFormat="1" ht="10.199999999999999">
      <c r="B687" s="197"/>
      <c r="C687" s="198"/>
      <c r="D687" s="193" t="s">
        <v>159</v>
      </c>
      <c r="E687" s="199" t="s">
        <v>20</v>
      </c>
      <c r="F687" s="200" t="s">
        <v>2357</v>
      </c>
      <c r="G687" s="198"/>
      <c r="H687" s="201">
        <v>18</v>
      </c>
      <c r="I687" s="202"/>
      <c r="J687" s="198"/>
      <c r="K687" s="198"/>
      <c r="L687" s="203"/>
      <c r="M687" s="204"/>
      <c r="N687" s="205"/>
      <c r="O687" s="205"/>
      <c r="P687" s="205"/>
      <c r="Q687" s="205"/>
      <c r="R687" s="205"/>
      <c r="S687" s="205"/>
      <c r="T687" s="206"/>
      <c r="AT687" s="207" t="s">
        <v>159</v>
      </c>
      <c r="AU687" s="207" t="s">
        <v>81</v>
      </c>
      <c r="AV687" s="12" t="s">
        <v>81</v>
      </c>
      <c r="AW687" s="12" t="s">
        <v>33</v>
      </c>
      <c r="AX687" s="12" t="s">
        <v>8</v>
      </c>
      <c r="AY687" s="207" t="s">
        <v>141</v>
      </c>
    </row>
    <row r="688" spans="2:65" s="1" customFormat="1" ht="14.4" customHeight="1">
      <c r="B688" s="35"/>
      <c r="C688" s="181" t="s">
        <v>1120</v>
      </c>
      <c r="D688" s="181" t="s">
        <v>143</v>
      </c>
      <c r="E688" s="182" t="s">
        <v>1643</v>
      </c>
      <c r="F688" s="183" t="s">
        <v>1644</v>
      </c>
      <c r="G688" s="184" t="s">
        <v>153</v>
      </c>
      <c r="H688" s="185">
        <v>3.6</v>
      </c>
      <c r="I688" s="186"/>
      <c r="J688" s="185">
        <f>ROUND(I688*H688,0)</f>
        <v>0</v>
      </c>
      <c r="K688" s="183" t="s">
        <v>154</v>
      </c>
      <c r="L688" s="39"/>
      <c r="M688" s="187" t="s">
        <v>20</v>
      </c>
      <c r="N688" s="188" t="s">
        <v>43</v>
      </c>
      <c r="O688" s="64"/>
      <c r="P688" s="189">
        <f>O688*H688</f>
        <v>0</v>
      </c>
      <c r="Q688" s="189">
        <v>0</v>
      </c>
      <c r="R688" s="189">
        <f>Q688*H688</f>
        <v>0</v>
      </c>
      <c r="S688" s="189">
        <v>0</v>
      </c>
      <c r="T688" s="190">
        <f>S688*H688</f>
        <v>0</v>
      </c>
      <c r="AR688" s="191" t="s">
        <v>244</v>
      </c>
      <c r="AT688" s="191" t="s">
        <v>143</v>
      </c>
      <c r="AU688" s="191" t="s">
        <v>81</v>
      </c>
      <c r="AY688" s="18" t="s">
        <v>141</v>
      </c>
      <c r="BE688" s="192">
        <f>IF(N688="základní",J688,0)</f>
        <v>0</v>
      </c>
      <c r="BF688" s="192">
        <f>IF(N688="snížená",J688,0)</f>
        <v>0</v>
      </c>
      <c r="BG688" s="192">
        <f>IF(N688="zákl. přenesená",J688,0)</f>
        <v>0</v>
      </c>
      <c r="BH688" s="192">
        <f>IF(N688="sníž. přenesená",J688,0)</f>
        <v>0</v>
      </c>
      <c r="BI688" s="192">
        <f>IF(N688="nulová",J688,0)</f>
        <v>0</v>
      </c>
      <c r="BJ688" s="18" t="s">
        <v>8</v>
      </c>
      <c r="BK688" s="192">
        <f>ROUND(I688*H688,0)</f>
        <v>0</v>
      </c>
      <c r="BL688" s="18" t="s">
        <v>244</v>
      </c>
      <c r="BM688" s="191" t="s">
        <v>2358</v>
      </c>
    </row>
    <row r="689" spans="2:65" s="1" customFormat="1" ht="10.199999999999999">
      <c r="B689" s="35"/>
      <c r="C689" s="36"/>
      <c r="D689" s="193" t="s">
        <v>148</v>
      </c>
      <c r="E689" s="36"/>
      <c r="F689" s="194" t="s">
        <v>1646</v>
      </c>
      <c r="G689" s="36"/>
      <c r="H689" s="36"/>
      <c r="I689" s="108"/>
      <c r="J689" s="36"/>
      <c r="K689" s="36"/>
      <c r="L689" s="39"/>
      <c r="M689" s="195"/>
      <c r="N689" s="64"/>
      <c r="O689" s="64"/>
      <c r="P689" s="64"/>
      <c r="Q689" s="64"/>
      <c r="R689" s="64"/>
      <c r="S689" s="64"/>
      <c r="T689" s="65"/>
      <c r="AT689" s="18" t="s">
        <v>148</v>
      </c>
      <c r="AU689" s="18" t="s">
        <v>81</v>
      </c>
    </row>
    <row r="690" spans="2:65" s="1" customFormat="1" ht="48">
      <c r="B690" s="35"/>
      <c r="C690" s="36"/>
      <c r="D690" s="193" t="s">
        <v>157</v>
      </c>
      <c r="E690" s="36"/>
      <c r="F690" s="196" t="s">
        <v>1640</v>
      </c>
      <c r="G690" s="36"/>
      <c r="H690" s="36"/>
      <c r="I690" s="108"/>
      <c r="J690" s="36"/>
      <c r="K690" s="36"/>
      <c r="L690" s="39"/>
      <c r="M690" s="195"/>
      <c r="N690" s="64"/>
      <c r="O690" s="64"/>
      <c r="P690" s="64"/>
      <c r="Q690" s="64"/>
      <c r="R690" s="64"/>
      <c r="S690" s="64"/>
      <c r="T690" s="65"/>
      <c r="AT690" s="18" t="s">
        <v>157</v>
      </c>
      <c r="AU690" s="18" t="s">
        <v>81</v>
      </c>
    </row>
    <row r="691" spans="2:65" s="12" customFormat="1" ht="10.199999999999999">
      <c r="B691" s="197"/>
      <c r="C691" s="198"/>
      <c r="D691" s="193" t="s">
        <v>159</v>
      </c>
      <c r="E691" s="199" t="s">
        <v>20</v>
      </c>
      <c r="F691" s="200" t="s">
        <v>2359</v>
      </c>
      <c r="G691" s="198"/>
      <c r="H691" s="201">
        <v>3.6</v>
      </c>
      <c r="I691" s="202"/>
      <c r="J691" s="198"/>
      <c r="K691" s="198"/>
      <c r="L691" s="203"/>
      <c r="M691" s="204"/>
      <c r="N691" s="205"/>
      <c r="O691" s="205"/>
      <c r="P691" s="205"/>
      <c r="Q691" s="205"/>
      <c r="R691" s="205"/>
      <c r="S691" s="205"/>
      <c r="T691" s="206"/>
      <c r="AT691" s="207" t="s">
        <v>159</v>
      </c>
      <c r="AU691" s="207" t="s">
        <v>81</v>
      </c>
      <c r="AV691" s="12" t="s">
        <v>81</v>
      </c>
      <c r="AW691" s="12" t="s">
        <v>33</v>
      </c>
      <c r="AX691" s="12" t="s">
        <v>8</v>
      </c>
      <c r="AY691" s="207" t="s">
        <v>141</v>
      </c>
    </row>
    <row r="692" spans="2:65" s="1" customFormat="1" ht="14.4" customHeight="1">
      <c r="B692" s="35"/>
      <c r="C692" s="181" t="s">
        <v>1124</v>
      </c>
      <c r="D692" s="181" t="s">
        <v>143</v>
      </c>
      <c r="E692" s="182" t="s">
        <v>1649</v>
      </c>
      <c r="F692" s="183" t="s">
        <v>1650</v>
      </c>
      <c r="G692" s="184" t="s">
        <v>623</v>
      </c>
      <c r="H692" s="186"/>
      <c r="I692" s="186"/>
      <c r="J692" s="185">
        <f>ROUND(I692*H692,0)</f>
        <v>0</v>
      </c>
      <c r="K692" s="183" t="s">
        <v>154</v>
      </c>
      <c r="L692" s="39"/>
      <c r="M692" s="187" t="s">
        <v>20</v>
      </c>
      <c r="N692" s="188" t="s">
        <v>43</v>
      </c>
      <c r="O692" s="64"/>
      <c r="P692" s="189">
        <f>O692*H692</f>
        <v>0</v>
      </c>
      <c r="Q692" s="189">
        <v>0</v>
      </c>
      <c r="R692" s="189">
        <f>Q692*H692</f>
        <v>0</v>
      </c>
      <c r="S692" s="189">
        <v>0</v>
      </c>
      <c r="T692" s="190">
        <f>S692*H692</f>
        <v>0</v>
      </c>
      <c r="AR692" s="191" t="s">
        <v>244</v>
      </c>
      <c r="AT692" s="191" t="s">
        <v>143</v>
      </c>
      <c r="AU692" s="191" t="s">
        <v>81</v>
      </c>
      <c r="AY692" s="18" t="s">
        <v>141</v>
      </c>
      <c r="BE692" s="192">
        <f>IF(N692="základní",J692,0)</f>
        <v>0</v>
      </c>
      <c r="BF692" s="192">
        <f>IF(N692="snížená",J692,0)</f>
        <v>0</v>
      </c>
      <c r="BG692" s="192">
        <f>IF(N692="zákl. přenesená",J692,0)</f>
        <v>0</v>
      </c>
      <c r="BH692" s="192">
        <f>IF(N692="sníž. přenesená",J692,0)</f>
        <v>0</v>
      </c>
      <c r="BI692" s="192">
        <f>IF(N692="nulová",J692,0)</f>
        <v>0</v>
      </c>
      <c r="BJ692" s="18" t="s">
        <v>8</v>
      </c>
      <c r="BK692" s="192">
        <f>ROUND(I692*H692,0)</f>
        <v>0</v>
      </c>
      <c r="BL692" s="18" t="s">
        <v>244</v>
      </c>
      <c r="BM692" s="191" t="s">
        <v>2360</v>
      </c>
    </row>
    <row r="693" spans="2:65" s="1" customFormat="1" ht="19.2">
      <c r="B693" s="35"/>
      <c r="C693" s="36"/>
      <c r="D693" s="193" t="s">
        <v>148</v>
      </c>
      <c r="E693" s="36"/>
      <c r="F693" s="194" t="s">
        <v>1652</v>
      </c>
      <c r="G693" s="36"/>
      <c r="H693" s="36"/>
      <c r="I693" s="108"/>
      <c r="J693" s="36"/>
      <c r="K693" s="36"/>
      <c r="L693" s="39"/>
      <c r="M693" s="195"/>
      <c r="N693" s="64"/>
      <c r="O693" s="64"/>
      <c r="P693" s="64"/>
      <c r="Q693" s="64"/>
      <c r="R693" s="64"/>
      <c r="S693" s="64"/>
      <c r="T693" s="65"/>
      <c r="AT693" s="18" t="s">
        <v>148</v>
      </c>
      <c r="AU693" s="18" t="s">
        <v>81</v>
      </c>
    </row>
    <row r="694" spans="2:65" s="1" customFormat="1" ht="96">
      <c r="B694" s="35"/>
      <c r="C694" s="36"/>
      <c r="D694" s="193" t="s">
        <v>157</v>
      </c>
      <c r="E694" s="36"/>
      <c r="F694" s="196" t="s">
        <v>626</v>
      </c>
      <c r="G694" s="36"/>
      <c r="H694" s="36"/>
      <c r="I694" s="108"/>
      <c r="J694" s="36"/>
      <c r="K694" s="36"/>
      <c r="L694" s="39"/>
      <c r="M694" s="195"/>
      <c r="N694" s="64"/>
      <c r="O694" s="64"/>
      <c r="P694" s="64"/>
      <c r="Q694" s="64"/>
      <c r="R694" s="64"/>
      <c r="S694" s="64"/>
      <c r="T694" s="65"/>
      <c r="AT694" s="18" t="s">
        <v>157</v>
      </c>
      <c r="AU694" s="18" t="s">
        <v>81</v>
      </c>
    </row>
    <row r="695" spans="2:65" s="11" customFormat="1" ht="22.8" customHeight="1">
      <c r="B695" s="165"/>
      <c r="C695" s="166"/>
      <c r="D695" s="167" t="s">
        <v>71</v>
      </c>
      <c r="E695" s="179" t="s">
        <v>1653</v>
      </c>
      <c r="F695" s="179" t="s">
        <v>1654</v>
      </c>
      <c r="G695" s="166"/>
      <c r="H695" s="166"/>
      <c r="I695" s="169"/>
      <c r="J695" s="180">
        <f>BK695</f>
        <v>0</v>
      </c>
      <c r="K695" s="166"/>
      <c r="L695" s="171"/>
      <c r="M695" s="172"/>
      <c r="N695" s="173"/>
      <c r="O695" s="173"/>
      <c r="P695" s="174">
        <f>SUM(P696:P716)</f>
        <v>0</v>
      </c>
      <c r="Q695" s="173"/>
      <c r="R695" s="174">
        <f>SUM(R696:R716)</f>
        <v>2.5295999999999999E-3</v>
      </c>
      <c r="S695" s="173"/>
      <c r="T695" s="175">
        <f>SUM(T696:T716)</f>
        <v>0</v>
      </c>
      <c r="AR695" s="176" t="s">
        <v>81</v>
      </c>
      <c r="AT695" s="177" t="s">
        <v>71</v>
      </c>
      <c r="AU695" s="177" t="s">
        <v>8</v>
      </c>
      <c r="AY695" s="176" t="s">
        <v>141</v>
      </c>
      <c r="BK695" s="178">
        <f>SUM(BK696:BK716)</f>
        <v>0</v>
      </c>
    </row>
    <row r="696" spans="2:65" s="1" customFormat="1" ht="14.4" customHeight="1">
      <c r="B696" s="35"/>
      <c r="C696" s="181" t="s">
        <v>1128</v>
      </c>
      <c r="D696" s="181" t="s">
        <v>143</v>
      </c>
      <c r="E696" s="182" t="s">
        <v>2361</v>
      </c>
      <c r="F696" s="183" t="s">
        <v>2362</v>
      </c>
      <c r="G696" s="184" t="s">
        <v>163</v>
      </c>
      <c r="H696" s="185">
        <v>53.4</v>
      </c>
      <c r="I696" s="186"/>
      <c r="J696" s="185">
        <f>ROUND(I696*H696,0)</f>
        <v>0</v>
      </c>
      <c r="K696" s="183" t="s">
        <v>20</v>
      </c>
      <c r="L696" s="39"/>
      <c r="M696" s="187" t="s">
        <v>20</v>
      </c>
      <c r="N696" s="188" t="s">
        <v>43</v>
      </c>
      <c r="O696" s="64"/>
      <c r="P696" s="189">
        <f>O696*H696</f>
        <v>0</v>
      </c>
      <c r="Q696" s="189">
        <v>0</v>
      </c>
      <c r="R696" s="189">
        <f>Q696*H696</f>
        <v>0</v>
      </c>
      <c r="S696" s="189">
        <v>0</v>
      </c>
      <c r="T696" s="190">
        <f>S696*H696</f>
        <v>0</v>
      </c>
      <c r="AR696" s="191" t="s">
        <v>244</v>
      </c>
      <c r="AT696" s="191" t="s">
        <v>143</v>
      </c>
      <c r="AU696" s="191" t="s">
        <v>81</v>
      </c>
      <c r="AY696" s="18" t="s">
        <v>141</v>
      </c>
      <c r="BE696" s="192">
        <f>IF(N696="základní",J696,0)</f>
        <v>0</v>
      </c>
      <c r="BF696" s="192">
        <f>IF(N696="snížená",J696,0)</f>
        <v>0</v>
      </c>
      <c r="BG696" s="192">
        <f>IF(N696="zákl. přenesená",J696,0)</f>
        <v>0</v>
      </c>
      <c r="BH696" s="192">
        <f>IF(N696="sníž. přenesená",J696,0)</f>
        <v>0</v>
      </c>
      <c r="BI696" s="192">
        <f>IF(N696="nulová",J696,0)</f>
        <v>0</v>
      </c>
      <c r="BJ696" s="18" t="s">
        <v>8</v>
      </c>
      <c r="BK696" s="192">
        <f>ROUND(I696*H696,0)</f>
        <v>0</v>
      </c>
      <c r="BL696" s="18" t="s">
        <v>244</v>
      </c>
      <c r="BM696" s="191" t="s">
        <v>2363</v>
      </c>
    </row>
    <row r="697" spans="2:65" s="1" customFormat="1" ht="10.199999999999999">
      <c r="B697" s="35"/>
      <c r="C697" s="36"/>
      <c r="D697" s="193" t="s">
        <v>148</v>
      </c>
      <c r="E697" s="36"/>
      <c r="F697" s="194" t="s">
        <v>2362</v>
      </c>
      <c r="G697" s="36"/>
      <c r="H697" s="36"/>
      <c r="I697" s="108"/>
      <c r="J697" s="36"/>
      <c r="K697" s="36"/>
      <c r="L697" s="39"/>
      <c r="M697" s="195"/>
      <c r="N697" s="64"/>
      <c r="O697" s="64"/>
      <c r="P697" s="64"/>
      <c r="Q697" s="64"/>
      <c r="R697" s="64"/>
      <c r="S697" s="64"/>
      <c r="T697" s="65"/>
      <c r="AT697" s="18" t="s">
        <v>148</v>
      </c>
      <c r="AU697" s="18" t="s">
        <v>81</v>
      </c>
    </row>
    <row r="698" spans="2:65" s="12" customFormat="1" ht="10.199999999999999">
      <c r="B698" s="197"/>
      <c r="C698" s="198"/>
      <c r="D698" s="193" t="s">
        <v>159</v>
      </c>
      <c r="E698" s="199" t="s">
        <v>20</v>
      </c>
      <c r="F698" s="200" t="s">
        <v>2364</v>
      </c>
      <c r="G698" s="198"/>
      <c r="H698" s="201">
        <v>25.8</v>
      </c>
      <c r="I698" s="202"/>
      <c r="J698" s="198"/>
      <c r="K698" s="198"/>
      <c r="L698" s="203"/>
      <c r="M698" s="204"/>
      <c r="N698" s="205"/>
      <c r="O698" s="205"/>
      <c r="P698" s="205"/>
      <c r="Q698" s="205"/>
      <c r="R698" s="205"/>
      <c r="S698" s="205"/>
      <c r="T698" s="206"/>
      <c r="AT698" s="207" t="s">
        <v>159</v>
      </c>
      <c r="AU698" s="207" t="s">
        <v>81</v>
      </c>
      <c r="AV698" s="12" t="s">
        <v>81</v>
      </c>
      <c r="AW698" s="12" t="s">
        <v>33</v>
      </c>
      <c r="AX698" s="12" t="s">
        <v>72</v>
      </c>
      <c r="AY698" s="207" t="s">
        <v>141</v>
      </c>
    </row>
    <row r="699" spans="2:65" s="12" customFormat="1" ht="10.199999999999999">
      <c r="B699" s="197"/>
      <c r="C699" s="198"/>
      <c r="D699" s="193" t="s">
        <v>159</v>
      </c>
      <c r="E699" s="199" t="s">
        <v>20</v>
      </c>
      <c r="F699" s="200" t="s">
        <v>2365</v>
      </c>
      <c r="G699" s="198"/>
      <c r="H699" s="201">
        <v>27.6</v>
      </c>
      <c r="I699" s="202"/>
      <c r="J699" s="198"/>
      <c r="K699" s="198"/>
      <c r="L699" s="203"/>
      <c r="M699" s="204"/>
      <c r="N699" s="205"/>
      <c r="O699" s="205"/>
      <c r="P699" s="205"/>
      <c r="Q699" s="205"/>
      <c r="R699" s="205"/>
      <c r="S699" s="205"/>
      <c r="T699" s="206"/>
      <c r="AT699" s="207" t="s">
        <v>159</v>
      </c>
      <c r="AU699" s="207" t="s">
        <v>81</v>
      </c>
      <c r="AV699" s="12" t="s">
        <v>81</v>
      </c>
      <c r="AW699" s="12" t="s">
        <v>33</v>
      </c>
      <c r="AX699" s="12" t="s">
        <v>72</v>
      </c>
      <c r="AY699" s="207" t="s">
        <v>141</v>
      </c>
    </row>
    <row r="700" spans="2:65" s="13" customFormat="1" ht="10.199999999999999">
      <c r="B700" s="208"/>
      <c r="C700" s="209"/>
      <c r="D700" s="193" t="s">
        <v>159</v>
      </c>
      <c r="E700" s="210" t="s">
        <v>20</v>
      </c>
      <c r="F700" s="211" t="s">
        <v>194</v>
      </c>
      <c r="G700" s="209"/>
      <c r="H700" s="212">
        <v>53.4</v>
      </c>
      <c r="I700" s="213"/>
      <c r="J700" s="209"/>
      <c r="K700" s="209"/>
      <c r="L700" s="214"/>
      <c r="M700" s="215"/>
      <c r="N700" s="216"/>
      <c r="O700" s="216"/>
      <c r="P700" s="216"/>
      <c r="Q700" s="216"/>
      <c r="R700" s="216"/>
      <c r="S700" s="216"/>
      <c r="T700" s="217"/>
      <c r="AT700" s="218" t="s">
        <v>159</v>
      </c>
      <c r="AU700" s="218" t="s">
        <v>81</v>
      </c>
      <c r="AV700" s="13" t="s">
        <v>146</v>
      </c>
      <c r="AW700" s="13" t="s">
        <v>33</v>
      </c>
      <c r="AX700" s="13" t="s">
        <v>8</v>
      </c>
      <c r="AY700" s="218" t="s">
        <v>141</v>
      </c>
    </row>
    <row r="701" spans="2:65" s="1" customFormat="1" ht="14.4" customHeight="1">
      <c r="B701" s="35"/>
      <c r="C701" s="181" t="s">
        <v>1132</v>
      </c>
      <c r="D701" s="181" t="s">
        <v>143</v>
      </c>
      <c r="E701" s="182" t="s">
        <v>1656</v>
      </c>
      <c r="F701" s="183" t="s">
        <v>1657</v>
      </c>
      <c r="G701" s="184" t="s">
        <v>163</v>
      </c>
      <c r="H701" s="185">
        <v>4.08</v>
      </c>
      <c r="I701" s="186"/>
      <c r="J701" s="185">
        <f>ROUND(I701*H701,0)</f>
        <v>0</v>
      </c>
      <c r="K701" s="183" t="s">
        <v>154</v>
      </c>
      <c r="L701" s="39"/>
      <c r="M701" s="187" t="s">
        <v>20</v>
      </c>
      <c r="N701" s="188" t="s">
        <v>43</v>
      </c>
      <c r="O701" s="64"/>
      <c r="P701" s="189">
        <f>O701*H701</f>
        <v>0</v>
      </c>
      <c r="Q701" s="189">
        <v>6.9999999999999994E-5</v>
      </c>
      <c r="R701" s="189">
        <f>Q701*H701</f>
        <v>2.856E-4</v>
      </c>
      <c r="S701" s="189">
        <v>0</v>
      </c>
      <c r="T701" s="190">
        <f>S701*H701</f>
        <v>0</v>
      </c>
      <c r="AR701" s="191" t="s">
        <v>244</v>
      </c>
      <c r="AT701" s="191" t="s">
        <v>143</v>
      </c>
      <c r="AU701" s="191" t="s">
        <v>81</v>
      </c>
      <c r="AY701" s="18" t="s">
        <v>141</v>
      </c>
      <c r="BE701" s="192">
        <f>IF(N701="základní",J701,0)</f>
        <v>0</v>
      </c>
      <c r="BF701" s="192">
        <f>IF(N701="snížená",J701,0)</f>
        <v>0</v>
      </c>
      <c r="BG701" s="192">
        <f>IF(N701="zákl. přenesená",J701,0)</f>
        <v>0</v>
      </c>
      <c r="BH701" s="192">
        <f>IF(N701="sníž. přenesená",J701,0)</f>
        <v>0</v>
      </c>
      <c r="BI701" s="192">
        <f>IF(N701="nulová",J701,0)</f>
        <v>0</v>
      </c>
      <c r="BJ701" s="18" t="s">
        <v>8</v>
      </c>
      <c r="BK701" s="192">
        <f>ROUND(I701*H701,0)</f>
        <v>0</v>
      </c>
      <c r="BL701" s="18" t="s">
        <v>244</v>
      </c>
      <c r="BM701" s="191" t="s">
        <v>2366</v>
      </c>
    </row>
    <row r="702" spans="2:65" s="1" customFormat="1" ht="19.2">
      <c r="B702" s="35"/>
      <c r="C702" s="36"/>
      <c r="D702" s="193" t="s">
        <v>148</v>
      </c>
      <c r="E702" s="36"/>
      <c r="F702" s="194" t="s">
        <v>1659</v>
      </c>
      <c r="G702" s="36"/>
      <c r="H702" s="36"/>
      <c r="I702" s="108"/>
      <c r="J702" s="36"/>
      <c r="K702" s="36"/>
      <c r="L702" s="39"/>
      <c r="M702" s="195"/>
      <c r="N702" s="64"/>
      <c r="O702" s="64"/>
      <c r="P702" s="64"/>
      <c r="Q702" s="64"/>
      <c r="R702" s="64"/>
      <c r="S702" s="64"/>
      <c r="T702" s="65"/>
      <c r="AT702" s="18" t="s">
        <v>148</v>
      </c>
      <c r="AU702" s="18" t="s">
        <v>81</v>
      </c>
    </row>
    <row r="703" spans="2:65" s="14" customFormat="1" ht="10.199999999999999">
      <c r="B703" s="219"/>
      <c r="C703" s="220"/>
      <c r="D703" s="193" t="s">
        <v>159</v>
      </c>
      <c r="E703" s="221" t="s">
        <v>20</v>
      </c>
      <c r="F703" s="222" t="s">
        <v>1660</v>
      </c>
      <c r="G703" s="220"/>
      <c r="H703" s="221" t="s">
        <v>20</v>
      </c>
      <c r="I703" s="223"/>
      <c r="J703" s="220"/>
      <c r="K703" s="220"/>
      <c r="L703" s="224"/>
      <c r="M703" s="225"/>
      <c r="N703" s="226"/>
      <c r="O703" s="226"/>
      <c r="P703" s="226"/>
      <c r="Q703" s="226"/>
      <c r="R703" s="226"/>
      <c r="S703" s="226"/>
      <c r="T703" s="227"/>
      <c r="AT703" s="228" t="s">
        <v>159</v>
      </c>
      <c r="AU703" s="228" t="s">
        <v>81</v>
      </c>
      <c r="AV703" s="14" t="s">
        <v>8</v>
      </c>
      <c r="AW703" s="14" t="s">
        <v>33</v>
      </c>
      <c r="AX703" s="14" t="s">
        <v>72</v>
      </c>
      <c r="AY703" s="228" t="s">
        <v>141</v>
      </c>
    </row>
    <row r="704" spans="2:65" s="12" customFormat="1" ht="10.199999999999999">
      <c r="B704" s="197"/>
      <c r="C704" s="198"/>
      <c r="D704" s="193" t="s">
        <v>159</v>
      </c>
      <c r="E704" s="199" t="s">
        <v>20</v>
      </c>
      <c r="F704" s="200" t="s">
        <v>2367</v>
      </c>
      <c r="G704" s="198"/>
      <c r="H704" s="201">
        <v>4.08</v>
      </c>
      <c r="I704" s="202"/>
      <c r="J704" s="198"/>
      <c r="K704" s="198"/>
      <c r="L704" s="203"/>
      <c r="M704" s="204"/>
      <c r="N704" s="205"/>
      <c r="O704" s="205"/>
      <c r="P704" s="205"/>
      <c r="Q704" s="205"/>
      <c r="R704" s="205"/>
      <c r="S704" s="205"/>
      <c r="T704" s="206"/>
      <c r="AT704" s="207" t="s">
        <v>159</v>
      </c>
      <c r="AU704" s="207" t="s">
        <v>81</v>
      </c>
      <c r="AV704" s="12" t="s">
        <v>81</v>
      </c>
      <c r="AW704" s="12" t="s">
        <v>33</v>
      </c>
      <c r="AX704" s="12" t="s">
        <v>8</v>
      </c>
      <c r="AY704" s="207" t="s">
        <v>141</v>
      </c>
    </row>
    <row r="705" spans="2:65" s="1" customFormat="1" ht="14.4" customHeight="1">
      <c r="B705" s="35"/>
      <c r="C705" s="181" t="s">
        <v>1136</v>
      </c>
      <c r="D705" s="181" t="s">
        <v>143</v>
      </c>
      <c r="E705" s="182" t="s">
        <v>1663</v>
      </c>
      <c r="F705" s="183" t="s">
        <v>1664</v>
      </c>
      <c r="G705" s="184" t="s">
        <v>163</v>
      </c>
      <c r="H705" s="185">
        <v>4.08</v>
      </c>
      <c r="I705" s="186"/>
      <c r="J705" s="185">
        <f>ROUND(I705*H705,0)</f>
        <v>0</v>
      </c>
      <c r="K705" s="183" t="s">
        <v>154</v>
      </c>
      <c r="L705" s="39"/>
      <c r="M705" s="187" t="s">
        <v>20</v>
      </c>
      <c r="N705" s="188" t="s">
        <v>43</v>
      </c>
      <c r="O705" s="64"/>
      <c r="P705" s="189">
        <f>O705*H705</f>
        <v>0</v>
      </c>
      <c r="Q705" s="189">
        <v>1.3999999999999999E-4</v>
      </c>
      <c r="R705" s="189">
        <f>Q705*H705</f>
        <v>5.7120000000000001E-4</v>
      </c>
      <c r="S705" s="189">
        <v>0</v>
      </c>
      <c r="T705" s="190">
        <f>S705*H705</f>
        <v>0</v>
      </c>
      <c r="AR705" s="191" t="s">
        <v>244</v>
      </c>
      <c r="AT705" s="191" t="s">
        <v>143</v>
      </c>
      <c r="AU705" s="191" t="s">
        <v>81</v>
      </c>
      <c r="AY705" s="18" t="s">
        <v>141</v>
      </c>
      <c r="BE705" s="192">
        <f>IF(N705="základní",J705,0)</f>
        <v>0</v>
      </c>
      <c r="BF705" s="192">
        <f>IF(N705="snížená",J705,0)</f>
        <v>0</v>
      </c>
      <c r="BG705" s="192">
        <f>IF(N705="zákl. přenesená",J705,0)</f>
        <v>0</v>
      </c>
      <c r="BH705" s="192">
        <f>IF(N705="sníž. přenesená",J705,0)</f>
        <v>0</v>
      </c>
      <c r="BI705" s="192">
        <f>IF(N705="nulová",J705,0)</f>
        <v>0</v>
      </c>
      <c r="BJ705" s="18" t="s">
        <v>8</v>
      </c>
      <c r="BK705" s="192">
        <f>ROUND(I705*H705,0)</f>
        <v>0</v>
      </c>
      <c r="BL705" s="18" t="s">
        <v>244</v>
      </c>
      <c r="BM705" s="191" t="s">
        <v>2368</v>
      </c>
    </row>
    <row r="706" spans="2:65" s="1" customFormat="1" ht="10.199999999999999">
      <c r="B706" s="35"/>
      <c r="C706" s="36"/>
      <c r="D706" s="193" t="s">
        <v>148</v>
      </c>
      <c r="E706" s="36"/>
      <c r="F706" s="194" t="s">
        <v>1666</v>
      </c>
      <c r="G706" s="36"/>
      <c r="H706" s="36"/>
      <c r="I706" s="108"/>
      <c r="J706" s="36"/>
      <c r="K706" s="36"/>
      <c r="L706" s="39"/>
      <c r="M706" s="195"/>
      <c r="N706" s="64"/>
      <c r="O706" s="64"/>
      <c r="P706" s="64"/>
      <c r="Q706" s="64"/>
      <c r="R706" s="64"/>
      <c r="S706" s="64"/>
      <c r="T706" s="65"/>
      <c r="AT706" s="18" t="s">
        <v>148</v>
      </c>
      <c r="AU706" s="18" t="s">
        <v>81</v>
      </c>
    </row>
    <row r="707" spans="2:65" s="12" customFormat="1" ht="10.199999999999999">
      <c r="B707" s="197"/>
      <c r="C707" s="198"/>
      <c r="D707" s="193" t="s">
        <v>159</v>
      </c>
      <c r="E707" s="199" t="s">
        <v>20</v>
      </c>
      <c r="F707" s="200" t="s">
        <v>1792</v>
      </c>
      <c r="G707" s="198"/>
      <c r="H707" s="201">
        <v>4.08</v>
      </c>
      <c r="I707" s="202"/>
      <c r="J707" s="198"/>
      <c r="K707" s="198"/>
      <c r="L707" s="203"/>
      <c r="M707" s="204"/>
      <c r="N707" s="205"/>
      <c r="O707" s="205"/>
      <c r="P707" s="205"/>
      <c r="Q707" s="205"/>
      <c r="R707" s="205"/>
      <c r="S707" s="205"/>
      <c r="T707" s="206"/>
      <c r="AT707" s="207" t="s">
        <v>159</v>
      </c>
      <c r="AU707" s="207" t="s">
        <v>81</v>
      </c>
      <c r="AV707" s="12" t="s">
        <v>81</v>
      </c>
      <c r="AW707" s="12" t="s">
        <v>33</v>
      </c>
      <c r="AX707" s="12" t="s">
        <v>8</v>
      </c>
      <c r="AY707" s="207" t="s">
        <v>141</v>
      </c>
    </row>
    <row r="708" spans="2:65" s="1" customFormat="1" ht="14.4" customHeight="1">
      <c r="B708" s="35"/>
      <c r="C708" s="181" t="s">
        <v>1140</v>
      </c>
      <c r="D708" s="181" t="s">
        <v>143</v>
      </c>
      <c r="E708" s="182" t="s">
        <v>1669</v>
      </c>
      <c r="F708" s="183" t="s">
        <v>1670</v>
      </c>
      <c r="G708" s="184" t="s">
        <v>163</v>
      </c>
      <c r="H708" s="185">
        <v>4.08</v>
      </c>
      <c r="I708" s="186"/>
      <c r="J708" s="185">
        <f>ROUND(I708*H708,0)</f>
        <v>0</v>
      </c>
      <c r="K708" s="183" t="s">
        <v>154</v>
      </c>
      <c r="L708" s="39"/>
      <c r="M708" s="187" t="s">
        <v>20</v>
      </c>
      <c r="N708" s="188" t="s">
        <v>43</v>
      </c>
      <c r="O708" s="64"/>
      <c r="P708" s="189">
        <f>O708*H708</f>
        <v>0</v>
      </c>
      <c r="Q708" s="189">
        <v>1.7000000000000001E-4</v>
      </c>
      <c r="R708" s="189">
        <f>Q708*H708</f>
        <v>6.9360000000000005E-4</v>
      </c>
      <c r="S708" s="189">
        <v>0</v>
      </c>
      <c r="T708" s="190">
        <f>S708*H708</f>
        <v>0</v>
      </c>
      <c r="AR708" s="191" t="s">
        <v>244</v>
      </c>
      <c r="AT708" s="191" t="s">
        <v>143</v>
      </c>
      <c r="AU708" s="191" t="s">
        <v>81</v>
      </c>
      <c r="AY708" s="18" t="s">
        <v>141</v>
      </c>
      <c r="BE708" s="192">
        <f>IF(N708="základní",J708,0)</f>
        <v>0</v>
      </c>
      <c r="BF708" s="192">
        <f>IF(N708="snížená",J708,0)</f>
        <v>0</v>
      </c>
      <c r="BG708" s="192">
        <f>IF(N708="zákl. přenesená",J708,0)</f>
        <v>0</v>
      </c>
      <c r="BH708" s="192">
        <f>IF(N708="sníž. přenesená",J708,0)</f>
        <v>0</v>
      </c>
      <c r="BI708" s="192">
        <f>IF(N708="nulová",J708,0)</f>
        <v>0</v>
      </c>
      <c r="BJ708" s="18" t="s">
        <v>8</v>
      </c>
      <c r="BK708" s="192">
        <f>ROUND(I708*H708,0)</f>
        <v>0</v>
      </c>
      <c r="BL708" s="18" t="s">
        <v>244</v>
      </c>
      <c r="BM708" s="191" t="s">
        <v>2369</v>
      </c>
    </row>
    <row r="709" spans="2:65" s="1" customFormat="1" ht="10.199999999999999">
      <c r="B709" s="35"/>
      <c r="C709" s="36"/>
      <c r="D709" s="193" t="s">
        <v>148</v>
      </c>
      <c r="E709" s="36"/>
      <c r="F709" s="194" t="s">
        <v>1672</v>
      </c>
      <c r="G709" s="36"/>
      <c r="H709" s="36"/>
      <c r="I709" s="108"/>
      <c r="J709" s="36"/>
      <c r="K709" s="36"/>
      <c r="L709" s="39"/>
      <c r="M709" s="195"/>
      <c r="N709" s="64"/>
      <c r="O709" s="64"/>
      <c r="P709" s="64"/>
      <c r="Q709" s="64"/>
      <c r="R709" s="64"/>
      <c r="S709" s="64"/>
      <c r="T709" s="65"/>
      <c r="AT709" s="18" t="s">
        <v>148</v>
      </c>
      <c r="AU709" s="18" t="s">
        <v>81</v>
      </c>
    </row>
    <row r="710" spans="2:65" s="12" customFormat="1" ht="10.199999999999999">
      <c r="B710" s="197"/>
      <c r="C710" s="198"/>
      <c r="D710" s="193" t="s">
        <v>159</v>
      </c>
      <c r="E710" s="199" t="s">
        <v>20</v>
      </c>
      <c r="F710" s="200" t="s">
        <v>1792</v>
      </c>
      <c r="G710" s="198"/>
      <c r="H710" s="201">
        <v>4.08</v>
      </c>
      <c r="I710" s="202"/>
      <c r="J710" s="198"/>
      <c r="K710" s="198"/>
      <c r="L710" s="203"/>
      <c r="M710" s="204"/>
      <c r="N710" s="205"/>
      <c r="O710" s="205"/>
      <c r="P710" s="205"/>
      <c r="Q710" s="205"/>
      <c r="R710" s="205"/>
      <c r="S710" s="205"/>
      <c r="T710" s="206"/>
      <c r="AT710" s="207" t="s">
        <v>159</v>
      </c>
      <c r="AU710" s="207" t="s">
        <v>81</v>
      </c>
      <c r="AV710" s="12" t="s">
        <v>81</v>
      </c>
      <c r="AW710" s="12" t="s">
        <v>33</v>
      </c>
      <c r="AX710" s="12" t="s">
        <v>8</v>
      </c>
      <c r="AY710" s="207" t="s">
        <v>141</v>
      </c>
    </row>
    <row r="711" spans="2:65" s="1" customFormat="1" ht="14.4" customHeight="1">
      <c r="B711" s="35"/>
      <c r="C711" s="181" t="s">
        <v>1144</v>
      </c>
      <c r="D711" s="181" t="s">
        <v>143</v>
      </c>
      <c r="E711" s="182" t="s">
        <v>1674</v>
      </c>
      <c r="F711" s="183" t="s">
        <v>1675</v>
      </c>
      <c r="G711" s="184" t="s">
        <v>163</v>
      </c>
      <c r="H711" s="185">
        <v>4.08</v>
      </c>
      <c r="I711" s="186"/>
      <c r="J711" s="185">
        <f>ROUND(I711*H711,0)</f>
        <v>0</v>
      </c>
      <c r="K711" s="183" t="s">
        <v>154</v>
      </c>
      <c r="L711" s="39"/>
      <c r="M711" s="187" t="s">
        <v>20</v>
      </c>
      <c r="N711" s="188" t="s">
        <v>43</v>
      </c>
      <c r="O711" s="64"/>
      <c r="P711" s="189">
        <f>O711*H711</f>
        <v>0</v>
      </c>
      <c r="Q711" s="189">
        <v>1.2E-4</v>
      </c>
      <c r="R711" s="189">
        <f>Q711*H711</f>
        <v>4.8959999999999997E-4</v>
      </c>
      <c r="S711" s="189">
        <v>0</v>
      </c>
      <c r="T711" s="190">
        <f>S711*H711</f>
        <v>0</v>
      </c>
      <c r="AR711" s="191" t="s">
        <v>244</v>
      </c>
      <c r="AT711" s="191" t="s">
        <v>143</v>
      </c>
      <c r="AU711" s="191" t="s">
        <v>81</v>
      </c>
      <c r="AY711" s="18" t="s">
        <v>141</v>
      </c>
      <c r="BE711" s="192">
        <f>IF(N711="základní",J711,0)</f>
        <v>0</v>
      </c>
      <c r="BF711" s="192">
        <f>IF(N711="snížená",J711,0)</f>
        <v>0</v>
      </c>
      <c r="BG711" s="192">
        <f>IF(N711="zákl. přenesená",J711,0)</f>
        <v>0</v>
      </c>
      <c r="BH711" s="192">
        <f>IF(N711="sníž. přenesená",J711,0)</f>
        <v>0</v>
      </c>
      <c r="BI711" s="192">
        <f>IF(N711="nulová",J711,0)</f>
        <v>0</v>
      </c>
      <c r="BJ711" s="18" t="s">
        <v>8</v>
      </c>
      <c r="BK711" s="192">
        <f>ROUND(I711*H711,0)</f>
        <v>0</v>
      </c>
      <c r="BL711" s="18" t="s">
        <v>244</v>
      </c>
      <c r="BM711" s="191" t="s">
        <v>2370</v>
      </c>
    </row>
    <row r="712" spans="2:65" s="1" customFormat="1" ht="10.199999999999999">
      <c r="B712" s="35"/>
      <c r="C712" s="36"/>
      <c r="D712" s="193" t="s">
        <v>148</v>
      </c>
      <c r="E712" s="36"/>
      <c r="F712" s="194" t="s">
        <v>1677</v>
      </c>
      <c r="G712" s="36"/>
      <c r="H712" s="36"/>
      <c r="I712" s="108"/>
      <c r="J712" s="36"/>
      <c r="K712" s="36"/>
      <c r="L712" s="39"/>
      <c r="M712" s="195"/>
      <c r="N712" s="64"/>
      <c r="O712" s="64"/>
      <c r="P712" s="64"/>
      <c r="Q712" s="64"/>
      <c r="R712" s="64"/>
      <c r="S712" s="64"/>
      <c r="T712" s="65"/>
      <c r="AT712" s="18" t="s">
        <v>148</v>
      </c>
      <c r="AU712" s="18" t="s">
        <v>81</v>
      </c>
    </row>
    <row r="713" spans="2:65" s="12" customFormat="1" ht="10.199999999999999">
      <c r="B713" s="197"/>
      <c r="C713" s="198"/>
      <c r="D713" s="193" t="s">
        <v>159</v>
      </c>
      <c r="E713" s="199" t="s">
        <v>20</v>
      </c>
      <c r="F713" s="200" t="s">
        <v>1792</v>
      </c>
      <c r="G713" s="198"/>
      <c r="H713" s="201">
        <v>4.08</v>
      </c>
      <c r="I713" s="202"/>
      <c r="J713" s="198"/>
      <c r="K713" s="198"/>
      <c r="L713" s="203"/>
      <c r="M713" s="204"/>
      <c r="N713" s="205"/>
      <c r="O713" s="205"/>
      <c r="P713" s="205"/>
      <c r="Q713" s="205"/>
      <c r="R713" s="205"/>
      <c r="S713" s="205"/>
      <c r="T713" s="206"/>
      <c r="AT713" s="207" t="s">
        <v>159</v>
      </c>
      <c r="AU713" s="207" t="s">
        <v>81</v>
      </c>
      <c r="AV713" s="12" t="s">
        <v>81</v>
      </c>
      <c r="AW713" s="12" t="s">
        <v>33</v>
      </c>
      <c r="AX713" s="12" t="s">
        <v>8</v>
      </c>
      <c r="AY713" s="207" t="s">
        <v>141</v>
      </c>
    </row>
    <row r="714" spans="2:65" s="1" customFormat="1" ht="14.4" customHeight="1">
      <c r="B714" s="35"/>
      <c r="C714" s="181" t="s">
        <v>1148</v>
      </c>
      <c r="D714" s="181" t="s">
        <v>143</v>
      </c>
      <c r="E714" s="182" t="s">
        <v>1679</v>
      </c>
      <c r="F714" s="183" t="s">
        <v>1680</v>
      </c>
      <c r="G714" s="184" t="s">
        <v>163</v>
      </c>
      <c r="H714" s="185">
        <v>4.08</v>
      </c>
      <c r="I714" s="186"/>
      <c r="J714" s="185">
        <f>ROUND(I714*H714,0)</f>
        <v>0</v>
      </c>
      <c r="K714" s="183" t="s">
        <v>154</v>
      </c>
      <c r="L714" s="39"/>
      <c r="M714" s="187" t="s">
        <v>20</v>
      </c>
      <c r="N714" s="188" t="s">
        <v>43</v>
      </c>
      <c r="O714" s="64"/>
      <c r="P714" s="189">
        <f>O714*H714</f>
        <v>0</v>
      </c>
      <c r="Q714" s="189">
        <v>1.2E-4</v>
      </c>
      <c r="R714" s="189">
        <f>Q714*H714</f>
        <v>4.8959999999999997E-4</v>
      </c>
      <c r="S714" s="189">
        <v>0</v>
      </c>
      <c r="T714" s="190">
        <f>S714*H714</f>
        <v>0</v>
      </c>
      <c r="AR714" s="191" t="s">
        <v>244</v>
      </c>
      <c r="AT714" s="191" t="s">
        <v>143</v>
      </c>
      <c r="AU714" s="191" t="s">
        <v>81</v>
      </c>
      <c r="AY714" s="18" t="s">
        <v>141</v>
      </c>
      <c r="BE714" s="192">
        <f>IF(N714="základní",J714,0)</f>
        <v>0</v>
      </c>
      <c r="BF714" s="192">
        <f>IF(N714="snížená",J714,0)</f>
        <v>0</v>
      </c>
      <c r="BG714" s="192">
        <f>IF(N714="zákl. přenesená",J714,0)</f>
        <v>0</v>
      </c>
      <c r="BH714" s="192">
        <f>IF(N714="sníž. přenesená",J714,0)</f>
        <v>0</v>
      </c>
      <c r="BI714" s="192">
        <f>IF(N714="nulová",J714,0)</f>
        <v>0</v>
      </c>
      <c r="BJ714" s="18" t="s">
        <v>8</v>
      </c>
      <c r="BK714" s="192">
        <f>ROUND(I714*H714,0)</f>
        <v>0</v>
      </c>
      <c r="BL714" s="18" t="s">
        <v>244</v>
      </c>
      <c r="BM714" s="191" t="s">
        <v>2371</v>
      </c>
    </row>
    <row r="715" spans="2:65" s="1" customFormat="1" ht="10.199999999999999">
      <c r="B715" s="35"/>
      <c r="C715" s="36"/>
      <c r="D715" s="193" t="s">
        <v>148</v>
      </c>
      <c r="E715" s="36"/>
      <c r="F715" s="194" t="s">
        <v>1682</v>
      </c>
      <c r="G715" s="36"/>
      <c r="H715" s="36"/>
      <c r="I715" s="108"/>
      <c r="J715" s="36"/>
      <c r="K715" s="36"/>
      <c r="L715" s="39"/>
      <c r="M715" s="195"/>
      <c r="N715" s="64"/>
      <c r="O715" s="64"/>
      <c r="P715" s="64"/>
      <c r="Q715" s="64"/>
      <c r="R715" s="64"/>
      <c r="S715" s="64"/>
      <c r="T715" s="65"/>
      <c r="AT715" s="18" t="s">
        <v>148</v>
      </c>
      <c r="AU715" s="18" t="s">
        <v>81</v>
      </c>
    </row>
    <row r="716" spans="2:65" s="12" customFormat="1" ht="10.199999999999999">
      <c r="B716" s="197"/>
      <c r="C716" s="198"/>
      <c r="D716" s="193" t="s">
        <v>159</v>
      </c>
      <c r="E716" s="199" t="s">
        <v>20</v>
      </c>
      <c r="F716" s="200" t="s">
        <v>1792</v>
      </c>
      <c r="G716" s="198"/>
      <c r="H716" s="201">
        <v>4.08</v>
      </c>
      <c r="I716" s="202"/>
      <c r="J716" s="198"/>
      <c r="K716" s="198"/>
      <c r="L716" s="203"/>
      <c r="M716" s="204"/>
      <c r="N716" s="205"/>
      <c r="O716" s="205"/>
      <c r="P716" s="205"/>
      <c r="Q716" s="205"/>
      <c r="R716" s="205"/>
      <c r="S716" s="205"/>
      <c r="T716" s="206"/>
      <c r="AT716" s="207" t="s">
        <v>159</v>
      </c>
      <c r="AU716" s="207" t="s">
        <v>81</v>
      </c>
      <c r="AV716" s="12" t="s">
        <v>81</v>
      </c>
      <c r="AW716" s="12" t="s">
        <v>33</v>
      </c>
      <c r="AX716" s="12" t="s">
        <v>8</v>
      </c>
      <c r="AY716" s="207" t="s">
        <v>141</v>
      </c>
    </row>
    <row r="717" spans="2:65" s="11" customFormat="1" ht="22.8" customHeight="1">
      <c r="B717" s="165"/>
      <c r="C717" s="166"/>
      <c r="D717" s="167" t="s">
        <v>71</v>
      </c>
      <c r="E717" s="179" t="s">
        <v>1709</v>
      </c>
      <c r="F717" s="179" t="s">
        <v>1710</v>
      </c>
      <c r="G717" s="166"/>
      <c r="H717" s="166"/>
      <c r="I717" s="169"/>
      <c r="J717" s="180">
        <f>BK717</f>
        <v>0</v>
      </c>
      <c r="K717" s="166"/>
      <c r="L717" s="171"/>
      <c r="M717" s="172"/>
      <c r="N717" s="173"/>
      <c r="O717" s="173"/>
      <c r="P717" s="174">
        <f>SUM(P718:P726)</f>
        <v>0</v>
      </c>
      <c r="Q717" s="173"/>
      <c r="R717" s="174">
        <f>SUM(R718:R726)</f>
        <v>0.2233077</v>
      </c>
      <c r="S717" s="173"/>
      <c r="T717" s="175">
        <f>SUM(T718:T726)</f>
        <v>0</v>
      </c>
      <c r="AR717" s="176" t="s">
        <v>81</v>
      </c>
      <c r="AT717" s="177" t="s">
        <v>71</v>
      </c>
      <c r="AU717" s="177" t="s">
        <v>8</v>
      </c>
      <c r="AY717" s="176" t="s">
        <v>141</v>
      </c>
      <c r="BK717" s="178">
        <f>SUM(BK718:BK726)</f>
        <v>0</v>
      </c>
    </row>
    <row r="718" spans="2:65" s="1" customFormat="1" ht="14.4" customHeight="1">
      <c r="B718" s="35"/>
      <c r="C718" s="181" t="s">
        <v>1151</v>
      </c>
      <c r="D718" s="181" t="s">
        <v>143</v>
      </c>
      <c r="E718" s="182" t="s">
        <v>1712</v>
      </c>
      <c r="F718" s="183" t="s">
        <v>1713</v>
      </c>
      <c r="G718" s="184" t="s">
        <v>163</v>
      </c>
      <c r="H718" s="185">
        <v>455.73</v>
      </c>
      <c r="I718" s="186"/>
      <c r="J718" s="185">
        <f>ROUND(I718*H718,0)</f>
        <v>0</v>
      </c>
      <c r="K718" s="183" t="s">
        <v>154</v>
      </c>
      <c r="L718" s="39"/>
      <c r="M718" s="187" t="s">
        <v>20</v>
      </c>
      <c r="N718" s="188" t="s">
        <v>43</v>
      </c>
      <c r="O718" s="64"/>
      <c r="P718" s="189">
        <f>O718*H718</f>
        <v>0</v>
      </c>
      <c r="Q718" s="189">
        <v>3.0000000000000001E-5</v>
      </c>
      <c r="R718" s="189">
        <f>Q718*H718</f>
        <v>1.3671900000000001E-2</v>
      </c>
      <c r="S718" s="189">
        <v>0</v>
      </c>
      <c r="T718" s="190">
        <f>S718*H718</f>
        <v>0</v>
      </c>
      <c r="AR718" s="191" t="s">
        <v>244</v>
      </c>
      <c r="AT718" s="191" t="s">
        <v>143</v>
      </c>
      <c r="AU718" s="191" t="s">
        <v>81</v>
      </c>
      <c r="AY718" s="18" t="s">
        <v>141</v>
      </c>
      <c r="BE718" s="192">
        <f>IF(N718="základní",J718,0)</f>
        <v>0</v>
      </c>
      <c r="BF718" s="192">
        <f>IF(N718="snížená",J718,0)</f>
        <v>0</v>
      </c>
      <c r="BG718" s="192">
        <f>IF(N718="zákl. přenesená",J718,0)</f>
        <v>0</v>
      </c>
      <c r="BH718" s="192">
        <f>IF(N718="sníž. přenesená",J718,0)</f>
        <v>0</v>
      </c>
      <c r="BI718" s="192">
        <f>IF(N718="nulová",J718,0)</f>
        <v>0</v>
      </c>
      <c r="BJ718" s="18" t="s">
        <v>8</v>
      </c>
      <c r="BK718" s="192">
        <f>ROUND(I718*H718,0)</f>
        <v>0</v>
      </c>
      <c r="BL718" s="18" t="s">
        <v>244</v>
      </c>
      <c r="BM718" s="191" t="s">
        <v>2372</v>
      </c>
    </row>
    <row r="719" spans="2:65" s="1" customFormat="1" ht="10.199999999999999">
      <c r="B719" s="35"/>
      <c r="C719" s="36"/>
      <c r="D719" s="193" t="s">
        <v>148</v>
      </c>
      <c r="E719" s="36"/>
      <c r="F719" s="194" t="s">
        <v>1713</v>
      </c>
      <c r="G719" s="36"/>
      <c r="H719" s="36"/>
      <c r="I719" s="108"/>
      <c r="J719" s="36"/>
      <c r="K719" s="36"/>
      <c r="L719" s="39"/>
      <c r="M719" s="195"/>
      <c r="N719" s="64"/>
      <c r="O719" s="64"/>
      <c r="P719" s="64"/>
      <c r="Q719" s="64"/>
      <c r="R719" s="64"/>
      <c r="S719" s="64"/>
      <c r="T719" s="65"/>
      <c r="AT719" s="18" t="s">
        <v>148</v>
      </c>
      <c r="AU719" s="18" t="s">
        <v>81</v>
      </c>
    </row>
    <row r="720" spans="2:65" s="12" customFormat="1" ht="10.199999999999999">
      <c r="B720" s="197"/>
      <c r="C720" s="198"/>
      <c r="D720" s="193" t="s">
        <v>159</v>
      </c>
      <c r="E720" s="199" t="s">
        <v>20</v>
      </c>
      <c r="F720" s="200" t="s">
        <v>2373</v>
      </c>
      <c r="G720" s="198"/>
      <c r="H720" s="201">
        <v>455.73</v>
      </c>
      <c r="I720" s="202"/>
      <c r="J720" s="198"/>
      <c r="K720" s="198"/>
      <c r="L720" s="203"/>
      <c r="M720" s="204"/>
      <c r="N720" s="205"/>
      <c r="O720" s="205"/>
      <c r="P720" s="205"/>
      <c r="Q720" s="205"/>
      <c r="R720" s="205"/>
      <c r="S720" s="205"/>
      <c r="T720" s="206"/>
      <c r="AT720" s="207" t="s">
        <v>159</v>
      </c>
      <c r="AU720" s="207" t="s">
        <v>81</v>
      </c>
      <c r="AV720" s="12" t="s">
        <v>81</v>
      </c>
      <c r="AW720" s="12" t="s">
        <v>33</v>
      </c>
      <c r="AX720" s="12" t="s">
        <v>8</v>
      </c>
      <c r="AY720" s="207" t="s">
        <v>141</v>
      </c>
    </row>
    <row r="721" spans="2:65" s="1" customFormat="1" ht="14.4" customHeight="1">
      <c r="B721" s="35"/>
      <c r="C721" s="181" t="s">
        <v>1154</v>
      </c>
      <c r="D721" s="181" t="s">
        <v>143</v>
      </c>
      <c r="E721" s="182" t="s">
        <v>1717</v>
      </c>
      <c r="F721" s="183" t="s">
        <v>1718</v>
      </c>
      <c r="G721" s="184" t="s">
        <v>163</v>
      </c>
      <c r="H721" s="185">
        <v>455.73</v>
      </c>
      <c r="I721" s="186"/>
      <c r="J721" s="185">
        <f>ROUND(I721*H721,0)</f>
        <v>0</v>
      </c>
      <c r="K721" s="183" t="s">
        <v>154</v>
      </c>
      <c r="L721" s="39"/>
      <c r="M721" s="187" t="s">
        <v>20</v>
      </c>
      <c r="N721" s="188" t="s">
        <v>43</v>
      </c>
      <c r="O721" s="64"/>
      <c r="P721" s="189">
        <f>O721*H721</f>
        <v>0</v>
      </c>
      <c r="Q721" s="189">
        <v>2.0000000000000001E-4</v>
      </c>
      <c r="R721" s="189">
        <f>Q721*H721</f>
        <v>9.1146000000000005E-2</v>
      </c>
      <c r="S721" s="189">
        <v>0</v>
      </c>
      <c r="T721" s="190">
        <f>S721*H721</f>
        <v>0</v>
      </c>
      <c r="AR721" s="191" t="s">
        <v>244</v>
      </c>
      <c r="AT721" s="191" t="s">
        <v>143</v>
      </c>
      <c r="AU721" s="191" t="s">
        <v>81</v>
      </c>
      <c r="AY721" s="18" t="s">
        <v>141</v>
      </c>
      <c r="BE721" s="192">
        <f>IF(N721="základní",J721,0)</f>
        <v>0</v>
      </c>
      <c r="BF721" s="192">
        <f>IF(N721="snížená",J721,0)</f>
        <v>0</v>
      </c>
      <c r="BG721" s="192">
        <f>IF(N721="zákl. přenesená",J721,0)</f>
        <v>0</v>
      </c>
      <c r="BH721" s="192">
        <f>IF(N721="sníž. přenesená",J721,0)</f>
        <v>0</v>
      </c>
      <c r="BI721" s="192">
        <f>IF(N721="nulová",J721,0)</f>
        <v>0</v>
      </c>
      <c r="BJ721" s="18" t="s">
        <v>8</v>
      </c>
      <c r="BK721" s="192">
        <f>ROUND(I721*H721,0)</f>
        <v>0</v>
      </c>
      <c r="BL721" s="18" t="s">
        <v>244</v>
      </c>
      <c r="BM721" s="191" t="s">
        <v>2374</v>
      </c>
    </row>
    <row r="722" spans="2:65" s="1" customFormat="1" ht="10.199999999999999">
      <c r="B722" s="35"/>
      <c r="C722" s="36"/>
      <c r="D722" s="193" t="s">
        <v>148</v>
      </c>
      <c r="E722" s="36"/>
      <c r="F722" s="194" t="s">
        <v>1720</v>
      </c>
      <c r="G722" s="36"/>
      <c r="H722" s="36"/>
      <c r="I722" s="108"/>
      <c r="J722" s="36"/>
      <c r="K722" s="36"/>
      <c r="L722" s="39"/>
      <c r="M722" s="195"/>
      <c r="N722" s="64"/>
      <c r="O722" s="64"/>
      <c r="P722" s="64"/>
      <c r="Q722" s="64"/>
      <c r="R722" s="64"/>
      <c r="S722" s="64"/>
      <c r="T722" s="65"/>
      <c r="AT722" s="18" t="s">
        <v>148</v>
      </c>
      <c r="AU722" s="18" t="s">
        <v>81</v>
      </c>
    </row>
    <row r="723" spans="2:65" s="12" customFormat="1" ht="10.199999999999999">
      <c r="B723" s="197"/>
      <c r="C723" s="198"/>
      <c r="D723" s="193" t="s">
        <v>159</v>
      </c>
      <c r="E723" s="199" t="s">
        <v>20</v>
      </c>
      <c r="F723" s="200" t="s">
        <v>2375</v>
      </c>
      <c r="G723" s="198"/>
      <c r="H723" s="201">
        <v>455.73</v>
      </c>
      <c r="I723" s="202"/>
      <c r="J723" s="198"/>
      <c r="K723" s="198"/>
      <c r="L723" s="203"/>
      <c r="M723" s="204"/>
      <c r="N723" s="205"/>
      <c r="O723" s="205"/>
      <c r="P723" s="205"/>
      <c r="Q723" s="205"/>
      <c r="R723" s="205"/>
      <c r="S723" s="205"/>
      <c r="T723" s="206"/>
      <c r="AT723" s="207" t="s">
        <v>159</v>
      </c>
      <c r="AU723" s="207" t="s">
        <v>81</v>
      </c>
      <c r="AV723" s="12" t="s">
        <v>81</v>
      </c>
      <c r="AW723" s="12" t="s">
        <v>33</v>
      </c>
      <c r="AX723" s="12" t="s">
        <v>8</v>
      </c>
      <c r="AY723" s="207" t="s">
        <v>141</v>
      </c>
    </row>
    <row r="724" spans="2:65" s="1" customFormat="1" ht="21.6" customHeight="1">
      <c r="B724" s="35"/>
      <c r="C724" s="181" t="s">
        <v>1156</v>
      </c>
      <c r="D724" s="181" t="s">
        <v>143</v>
      </c>
      <c r="E724" s="182" t="s">
        <v>1723</v>
      </c>
      <c r="F724" s="183" t="s">
        <v>1724</v>
      </c>
      <c r="G724" s="184" t="s">
        <v>163</v>
      </c>
      <c r="H724" s="185">
        <v>455.73</v>
      </c>
      <c r="I724" s="186"/>
      <c r="J724" s="185">
        <f>ROUND(I724*H724,0)</f>
        <v>0</v>
      </c>
      <c r="K724" s="183" t="s">
        <v>154</v>
      </c>
      <c r="L724" s="39"/>
      <c r="M724" s="187" t="s">
        <v>20</v>
      </c>
      <c r="N724" s="188" t="s">
        <v>43</v>
      </c>
      <c r="O724" s="64"/>
      <c r="P724" s="189">
        <f>O724*H724</f>
        <v>0</v>
      </c>
      <c r="Q724" s="189">
        <v>2.5999999999999998E-4</v>
      </c>
      <c r="R724" s="189">
        <f>Q724*H724</f>
        <v>0.11848979999999999</v>
      </c>
      <c r="S724" s="189">
        <v>0</v>
      </c>
      <c r="T724" s="190">
        <f>S724*H724</f>
        <v>0</v>
      </c>
      <c r="AR724" s="191" t="s">
        <v>244</v>
      </c>
      <c r="AT724" s="191" t="s">
        <v>143</v>
      </c>
      <c r="AU724" s="191" t="s">
        <v>81</v>
      </c>
      <c r="AY724" s="18" t="s">
        <v>141</v>
      </c>
      <c r="BE724" s="192">
        <f>IF(N724="základní",J724,0)</f>
        <v>0</v>
      </c>
      <c r="BF724" s="192">
        <f>IF(N724="snížená",J724,0)</f>
        <v>0</v>
      </c>
      <c r="BG724" s="192">
        <f>IF(N724="zákl. přenesená",J724,0)</f>
        <v>0</v>
      </c>
      <c r="BH724" s="192">
        <f>IF(N724="sníž. přenesená",J724,0)</f>
        <v>0</v>
      </c>
      <c r="BI724" s="192">
        <f>IF(N724="nulová",J724,0)</f>
        <v>0</v>
      </c>
      <c r="BJ724" s="18" t="s">
        <v>8</v>
      </c>
      <c r="BK724" s="192">
        <f>ROUND(I724*H724,0)</f>
        <v>0</v>
      </c>
      <c r="BL724" s="18" t="s">
        <v>244</v>
      </c>
      <c r="BM724" s="191" t="s">
        <v>2376</v>
      </c>
    </row>
    <row r="725" spans="2:65" s="1" customFormat="1" ht="19.2">
      <c r="B725" s="35"/>
      <c r="C725" s="36"/>
      <c r="D725" s="193" t="s">
        <v>148</v>
      </c>
      <c r="E725" s="36"/>
      <c r="F725" s="194" t="s">
        <v>1726</v>
      </c>
      <c r="G725" s="36"/>
      <c r="H725" s="36"/>
      <c r="I725" s="108"/>
      <c r="J725" s="36"/>
      <c r="K725" s="36"/>
      <c r="L725" s="39"/>
      <c r="M725" s="195"/>
      <c r="N725" s="64"/>
      <c r="O725" s="64"/>
      <c r="P725" s="64"/>
      <c r="Q725" s="64"/>
      <c r="R725" s="64"/>
      <c r="S725" s="64"/>
      <c r="T725" s="65"/>
      <c r="AT725" s="18" t="s">
        <v>148</v>
      </c>
      <c r="AU725" s="18" t="s">
        <v>81</v>
      </c>
    </row>
    <row r="726" spans="2:65" s="12" customFormat="1" ht="10.199999999999999">
      <c r="B726" s="197"/>
      <c r="C726" s="198"/>
      <c r="D726" s="193" t="s">
        <v>159</v>
      </c>
      <c r="E726" s="199" t="s">
        <v>20</v>
      </c>
      <c r="F726" s="200" t="s">
        <v>2375</v>
      </c>
      <c r="G726" s="198"/>
      <c r="H726" s="201">
        <v>455.73</v>
      </c>
      <c r="I726" s="202"/>
      <c r="J726" s="198"/>
      <c r="K726" s="198"/>
      <c r="L726" s="203"/>
      <c r="M726" s="204"/>
      <c r="N726" s="205"/>
      <c r="O726" s="205"/>
      <c r="P726" s="205"/>
      <c r="Q726" s="205"/>
      <c r="R726" s="205"/>
      <c r="S726" s="205"/>
      <c r="T726" s="206"/>
      <c r="AT726" s="207" t="s">
        <v>159</v>
      </c>
      <c r="AU726" s="207" t="s">
        <v>81</v>
      </c>
      <c r="AV726" s="12" t="s">
        <v>81</v>
      </c>
      <c r="AW726" s="12" t="s">
        <v>33</v>
      </c>
      <c r="AX726" s="12" t="s">
        <v>8</v>
      </c>
      <c r="AY726" s="207" t="s">
        <v>141</v>
      </c>
    </row>
    <row r="727" spans="2:65" s="11" customFormat="1" ht="25.95" customHeight="1">
      <c r="B727" s="165"/>
      <c r="C727" s="166"/>
      <c r="D727" s="167" t="s">
        <v>71</v>
      </c>
      <c r="E727" s="168" t="s">
        <v>1749</v>
      </c>
      <c r="F727" s="168" t="s">
        <v>1750</v>
      </c>
      <c r="G727" s="166"/>
      <c r="H727" s="166"/>
      <c r="I727" s="169"/>
      <c r="J727" s="170">
        <f>BK727</f>
        <v>0</v>
      </c>
      <c r="K727" s="166"/>
      <c r="L727" s="171"/>
      <c r="M727" s="172"/>
      <c r="N727" s="173"/>
      <c r="O727" s="173"/>
      <c r="P727" s="174">
        <f>P728+P731+P734</f>
        <v>0</v>
      </c>
      <c r="Q727" s="173"/>
      <c r="R727" s="174">
        <f>R728+R731+R734</f>
        <v>0</v>
      </c>
      <c r="S727" s="173"/>
      <c r="T727" s="175">
        <f>T728+T731+T734</f>
        <v>0</v>
      </c>
      <c r="AR727" s="176" t="s">
        <v>172</v>
      </c>
      <c r="AT727" s="177" t="s">
        <v>71</v>
      </c>
      <c r="AU727" s="177" t="s">
        <v>72</v>
      </c>
      <c r="AY727" s="176" t="s">
        <v>141</v>
      </c>
      <c r="BK727" s="178">
        <f>BK728+BK731+BK734</f>
        <v>0</v>
      </c>
    </row>
    <row r="728" spans="2:65" s="11" customFormat="1" ht="22.8" customHeight="1">
      <c r="B728" s="165"/>
      <c r="C728" s="166"/>
      <c r="D728" s="167" t="s">
        <v>71</v>
      </c>
      <c r="E728" s="179" t="s">
        <v>1751</v>
      </c>
      <c r="F728" s="179" t="s">
        <v>1752</v>
      </c>
      <c r="G728" s="166"/>
      <c r="H728" s="166"/>
      <c r="I728" s="169"/>
      <c r="J728" s="180">
        <f>BK728</f>
        <v>0</v>
      </c>
      <c r="K728" s="166"/>
      <c r="L728" s="171"/>
      <c r="M728" s="172"/>
      <c r="N728" s="173"/>
      <c r="O728" s="173"/>
      <c r="P728" s="174">
        <f>SUM(P729:P730)</f>
        <v>0</v>
      </c>
      <c r="Q728" s="173"/>
      <c r="R728" s="174">
        <f>SUM(R729:R730)</f>
        <v>0</v>
      </c>
      <c r="S728" s="173"/>
      <c r="T728" s="175">
        <f>SUM(T729:T730)</f>
        <v>0</v>
      </c>
      <c r="AR728" s="176" t="s">
        <v>172</v>
      </c>
      <c r="AT728" s="177" t="s">
        <v>71</v>
      </c>
      <c r="AU728" s="177" t="s">
        <v>8</v>
      </c>
      <c r="AY728" s="176" t="s">
        <v>141</v>
      </c>
      <c r="BK728" s="178">
        <f>SUM(BK729:BK730)</f>
        <v>0</v>
      </c>
    </row>
    <row r="729" spans="2:65" s="1" customFormat="1" ht="14.4" customHeight="1">
      <c r="B729" s="35"/>
      <c r="C729" s="181" t="s">
        <v>1158</v>
      </c>
      <c r="D729" s="181" t="s">
        <v>143</v>
      </c>
      <c r="E729" s="182" t="s">
        <v>1754</v>
      </c>
      <c r="F729" s="183" t="s">
        <v>1752</v>
      </c>
      <c r="G729" s="184" t="s">
        <v>145</v>
      </c>
      <c r="H729" s="185">
        <v>1</v>
      </c>
      <c r="I729" s="186"/>
      <c r="J729" s="185">
        <f>ROUND(I729*H729,0)</f>
        <v>0</v>
      </c>
      <c r="K729" s="183" t="s">
        <v>154</v>
      </c>
      <c r="L729" s="39"/>
      <c r="M729" s="187" t="s">
        <v>20</v>
      </c>
      <c r="N729" s="188" t="s">
        <v>43</v>
      </c>
      <c r="O729" s="64"/>
      <c r="P729" s="189">
        <f>O729*H729</f>
        <v>0</v>
      </c>
      <c r="Q729" s="189">
        <v>0</v>
      </c>
      <c r="R729" s="189">
        <f>Q729*H729</f>
        <v>0</v>
      </c>
      <c r="S729" s="189">
        <v>0</v>
      </c>
      <c r="T729" s="190">
        <f>S729*H729</f>
        <v>0</v>
      </c>
      <c r="AR729" s="191" t="s">
        <v>1755</v>
      </c>
      <c r="AT729" s="191" t="s">
        <v>143</v>
      </c>
      <c r="AU729" s="191" t="s">
        <v>81</v>
      </c>
      <c r="AY729" s="18" t="s">
        <v>141</v>
      </c>
      <c r="BE729" s="192">
        <f>IF(N729="základní",J729,0)</f>
        <v>0</v>
      </c>
      <c r="BF729" s="192">
        <f>IF(N729="snížená",J729,0)</f>
        <v>0</v>
      </c>
      <c r="BG729" s="192">
        <f>IF(N729="zákl. přenesená",J729,0)</f>
        <v>0</v>
      </c>
      <c r="BH729" s="192">
        <f>IF(N729="sníž. přenesená",J729,0)</f>
        <v>0</v>
      </c>
      <c r="BI729" s="192">
        <f>IF(N729="nulová",J729,0)</f>
        <v>0</v>
      </c>
      <c r="BJ729" s="18" t="s">
        <v>8</v>
      </c>
      <c r="BK729" s="192">
        <f>ROUND(I729*H729,0)</f>
        <v>0</v>
      </c>
      <c r="BL729" s="18" t="s">
        <v>1755</v>
      </c>
      <c r="BM729" s="191" t="s">
        <v>2377</v>
      </c>
    </row>
    <row r="730" spans="2:65" s="1" customFormat="1" ht="10.199999999999999">
      <c r="B730" s="35"/>
      <c r="C730" s="36"/>
      <c r="D730" s="193" t="s">
        <v>148</v>
      </c>
      <c r="E730" s="36"/>
      <c r="F730" s="194" t="s">
        <v>1752</v>
      </c>
      <c r="G730" s="36"/>
      <c r="H730" s="36"/>
      <c r="I730" s="108"/>
      <c r="J730" s="36"/>
      <c r="K730" s="36"/>
      <c r="L730" s="39"/>
      <c r="M730" s="195"/>
      <c r="N730" s="64"/>
      <c r="O730" s="64"/>
      <c r="P730" s="64"/>
      <c r="Q730" s="64"/>
      <c r="R730" s="64"/>
      <c r="S730" s="64"/>
      <c r="T730" s="65"/>
      <c r="AT730" s="18" t="s">
        <v>148</v>
      </c>
      <c r="AU730" s="18" t="s">
        <v>81</v>
      </c>
    </row>
    <row r="731" spans="2:65" s="11" customFormat="1" ht="22.8" customHeight="1">
      <c r="B731" s="165"/>
      <c r="C731" s="166"/>
      <c r="D731" s="167" t="s">
        <v>71</v>
      </c>
      <c r="E731" s="179" t="s">
        <v>1757</v>
      </c>
      <c r="F731" s="179" t="s">
        <v>1758</v>
      </c>
      <c r="G731" s="166"/>
      <c r="H731" s="166"/>
      <c r="I731" s="169"/>
      <c r="J731" s="180">
        <f>BK731</f>
        <v>0</v>
      </c>
      <c r="K731" s="166"/>
      <c r="L731" s="171"/>
      <c r="M731" s="172"/>
      <c r="N731" s="173"/>
      <c r="O731" s="173"/>
      <c r="P731" s="174">
        <f>SUM(P732:P733)</f>
        <v>0</v>
      </c>
      <c r="Q731" s="173"/>
      <c r="R731" s="174">
        <f>SUM(R732:R733)</f>
        <v>0</v>
      </c>
      <c r="S731" s="173"/>
      <c r="T731" s="175">
        <f>SUM(T732:T733)</f>
        <v>0</v>
      </c>
      <c r="AR731" s="176" t="s">
        <v>172</v>
      </c>
      <c r="AT731" s="177" t="s">
        <v>71</v>
      </c>
      <c r="AU731" s="177" t="s">
        <v>8</v>
      </c>
      <c r="AY731" s="176" t="s">
        <v>141</v>
      </c>
      <c r="BK731" s="178">
        <f>SUM(BK732:BK733)</f>
        <v>0</v>
      </c>
    </row>
    <row r="732" spans="2:65" s="1" customFormat="1" ht="14.4" customHeight="1">
      <c r="B732" s="35"/>
      <c r="C732" s="181" t="s">
        <v>1162</v>
      </c>
      <c r="D732" s="181" t="s">
        <v>143</v>
      </c>
      <c r="E732" s="182" t="s">
        <v>1760</v>
      </c>
      <c r="F732" s="183" t="s">
        <v>1758</v>
      </c>
      <c r="G732" s="184" t="s">
        <v>145</v>
      </c>
      <c r="H732" s="185">
        <v>1</v>
      </c>
      <c r="I732" s="186"/>
      <c r="J732" s="185">
        <f>ROUND(I732*H732,0)</f>
        <v>0</v>
      </c>
      <c r="K732" s="183" t="s">
        <v>154</v>
      </c>
      <c r="L732" s="39"/>
      <c r="M732" s="187" t="s">
        <v>20</v>
      </c>
      <c r="N732" s="188" t="s">
        <v>43</v>
      </c>
      <c r="O732" s="64"/>
      <c r="P732" s="189">
        <f>O732*H732</f>
        <v>0</v>
      </c>
      <c r="Q732" s="189">
        <v>0</v>
      </c>
      <c r="R732" s="189">
        <f>Q732*H732</f>
        <v>0</v>
      </c>
      <c r="S732" s="189">
        <v>0</v>
      </c>
      <c r="T732" s="190">
        <f>S732*H732</f>
        <v>0</v>
      </c>
      <c r="AR732" s="191" t="s">
        <v>1755</v>
      </c>
      <c r="AT732" s="191" t="s">
        <v>143</v>
      </c>
      <c r="AU732" s="191" t="s">
        <v>81</v>
      </c>
      <c r="AY732" s="18" t="s">
        <v>141</v>
      </c>
      <c r="BE732" s="192">
        <f>IF(N732="základní",J732,0)</f>
        <v>0</v>
      </c>
      <c r="BF732" s="192">
        <f>IF(N732="snížená",J732,0)</f>
        <v>0</v>
      </c>
      <c r="BG732" s="192">
        <f>IF(N732="zákl. přenesená",J732,0)</f>
        <v>0</v>
      </c>
      <c r="BH732" s="192">
        <f>IF(N732="sníž. přenesená",J732,0)</f>
        <v>0</v>
      </c>
      <c r="BI732" s="192">
        <f>IF(N732="nulová",J732,0)</f>
        <v>0</v>
      </c>
      <c r="BJ732" s="18" t="s">
        <v>8</v>
      </c>
      <c r="BK732" s="192">
        <f>ROUND(I732*H732,0)</f>
        <v>0</v>
      </c>
      <c r="BL732" s="18" t="s">
        <v>1755</v>
      </c>
      <c r="BM732" s="191" t="s">
        <v>2378</v>
      </c>
    </row>
    <row r="733" spans="2:65" s="1" customFormat="1" ht="10.199999999999999">
      <c r="B733" s="35"/>
      <c r="C733" s="36"/>
      <c r="D733" s="193" t="s">
        <v>148</v>
      </c>
      <c r="E733" s="36"/>
      <c r="F733" s="194" t="s">
        <v>1758</v>
      </c>
      <c r="G733" s="36"/>
      <c r="H733" s="36"/>
      <c r="I733" s="108"/>
      <c r="J733" s="36"/>
      <c r="K733" s="36"/>
      <c r="L733" s="39"/>
      <c r="M733" s="195"/>
      <c r="N733" s="64"/>
      <c r="O733" s="64"/>
      <c r="P733" s="64"/>
      <c r="Q733" s="64"/>
      <c r="R733" s="64"/>
      <c r="S733" s="64"/>
      <c r="T733" s="65"/>
      <c r="AT733" s="18" t="s">
        <v>148</v>
      </c>
      <c r="AU733" s="18" t="s">
        <v>81</v>
      </c>
    </row>
    <row r="734" spans="2:65" s="11" customFormat="1" ht="22.8" customHeight="1">
      <c r="B734" s="165"/>
      <c r="C734" s="166"/>
      <c r="D734" s="167" t="s">
        <v>71</v>
      </c>
      <c r="E734" s="179" t="s">
        <v>1762</v>
      </c>
      <c r="F734" s="179" t="s">
        <v>1763</v>
      </c>
      <c r="G734" s="166"/>
      <c r="H734" s="166"/>
      <c r="I734" s="169"/>
      <c r="J734" s="180">
        <f>BK734</f>
        <v>0</v>
      </c>
      <c r="K734" s="166"/>
      <c r="L734" s="171"/>
      <c r="M734" s="172"/>
      <c r="N734" s="173"/>
      <c r="O734" s="173"/>
      <c r="P734" s="174">
        <f>SUM(P735:P736)</f>
        <v>0</v>
      </c>
      <c r="Q734" s="173"/>
      <c r="R734" s="174">
        <f>SUM(R735:R736)</f>
        <v>0</v>
      </c>
      <c r="S734" s="173"/>
      <c r="T734" s="175">
        <f>SUM(T735:T736)</f>
        <v>0</v>
      </c>
      <c r="AR734" s="176" t="s">
        <v>172</v>
      </c>
      <c r="AT734" s="177" t="s">
        <v>71</v>
      </c>
      <c r="AU734" s="177" t="s">
        <v>8</v>
      </c>
      <c r="AY734" s="176" t="s">
        <v>141</v>
      </c>
      <c r="BK734" s="178">
        <f>SUM(BK735:BK736)</f>
        <v>0</v>
      </c>
    </row>
    <row r="735" spans="2:65" s="1" customFormat="1" ht="14.4" customHeight="1">
      <c r="B735" s="35"/>
      <c r="C735" s="181" t="s">
        <v>1168</v>
      </c>
      <c r="D735" s="181" t="s">
        <v>143</v>
      </c>
      <c r="E735" s="182" t="s">
        <v>1765</v>
      </c>
      <c r="F735" s="183" t="s">
        <v>1763</v>
      </c>
      <c r="G735" s="184" t="s">
        <v>145</v>
      </c>
      <c r="H735" s="185">
        <v>1</v>
      </c>
      <c r="I735" s="186"/>
      <c r="J735" s="185">
        <f>ROUND(I735*H735,0)</f>
        <v>0</v>
      </c>
      <c r="K735" s="183" t="s">
        <v>154</v>
      </c>
      <c r="L735" s="39"/>
      <c r="M735" s="187" t="s">
        <v>20</v>
      </c>
      <c r="N735" s="188" t="s">
        <v>43</v>
      </c>
      <c r="O735" s="64"/>
      <c r="P735" s="189">
        <f>O735*H735</f>
        <v>0</v>
      </c>
      <c r="Q735" s="189">
        <v>0</v>
      </c>
      <c r="R735" s="189">
        <f>Q735*H735</f>
        <v>0</v>
      </c>
      <c r="S735" s="189">
        <v>0</v>
      </c>
      <c r="T735" s="190">
        <f>S735*H735</f>
        <v>0</v>
      </c>
      <c r="AR735" s="191" t="s">
        <v>1755</v>
      </c>
      <c r="AT735" s="191" t="s">
        <v>143</v>
      </c>
      <c r="AU735" s="191" t="s">
        <v>81</v>
      </c>
      <c r="AY735" s="18" t="s">
        <v>141</v>
      </c>
      <c r="BE735" s="192">
        <f>IF(N735="základní",J735,0)</f>
        <v>0</v>
      </c>
      <c r="BF735" s="192">
        <f>IF(N735="snížená",J735,0)</f>
        <v>0</v>
      </c>
      <c r="BG735" s="192">
        <f>IF(N735="zákl. přenesená",J735,0)</f>
        <v>0</v>
      </c>
      <c r="BH735" s="192">
        <f>IF(N735="sníž. přenesená",J735,0)</f>
        <v>0</v>
      </c>
      <c r="BI735" s="192">
        <f>IF(N735="nulová",J735,0)</f>
        <v>0</v>
      </c>
      <c r="BJ735" s="18" t="s">
        <v>8</v>
      </c>
      <c r="BK735" s="192">
        <f>ROUND(I735*H735,0)</f>
        <v>0</v>
      </c>
      <c r="BL735" s="18" t="s">
        <v>1755</v>
      </c>
      <c r="BM735" s="191" t="s">
        <v>2379</v>
      </c>
    </row>
    <row r="736" spans="2:65" s="1" customFormat="1" ht="10.199999999999999">
      <c r="B736" s="35"/>
      <c r="C736" s="36"/>
      <c r="D736" s="193" t="s">
        <v>148</v>
      </c>
      <c r="E736" s="36"/>
      <c r="F736" s="194" t="s">
        <v>1763</v>
      </c>
      <c r="G736" s="36"/>
      <c r="H736" s="36"/>
      <c r="I736" s="108"/>
      <c r="J736" s="36"/>
      <c r="K736" s="36"/>
      <c r="L736" s="39"/>
      <c r="M736" s="238"/>
      <c r="N736" s="239"/>
      <c r="O736" s="239"/>
      <c r="P736" s="239"/>
      <c r="Q736" s="239"/>
      <c r="R736" s="239"/>
      <c r="S736" s="239"/>
      <c r="T736" s="240"/>
      <c r="AT736" s="18" t="s">
        <v>148</v>
      </c>
      <c r="AU736" s="18" t="s">
        <v>81</v>
      </c>
    </row>
    <row r="737" spans="2:12" s="1" customFormat="1" ht="6.9" customHeight="1">
      <c r="B737" s="47"/>
      <c r="C737" s="48"/>
      <c r="D737" s="48"/>
      <c r="E737" s="48"/>
      <c r="F737" s="48"/>
      <c r="G737" s="48"/>
      <c r="H737" s="48"/>
      <c r="I737" s="132"/>
      <c r="J737" s="48"/>
      <c r="K737" s="48"/>
      <c r="L737" s="39"/>
    </row>
  </sheetData>
  <sheetProtection algorithmName="SHA-512" hashValue="5Ggx+/UXbvET3jsDVA8jWNPPsprp9PnJKF81EnoKEqLnro4aKPp2j6Kapgbg1OhUAXMRi7E/HHr77Lu6gpBKNw==" saltValue="NgYnLkn77Vl3mqcIaGGArh6whmocnXLNc/IIR4Evz+0Zpt4qcu/y/KTzZ1zUvOWieeiTWg2KCQ64sCN9oA6uEw==" spinCount="100000" sheet="1" objects="1" scenarios="1" formatColumns="0" formatRows="0" autoFilter="0"/>
  <autoFilter ref="C102:K736"/>
  <mergeCells count="9">
    <mergeCell ref="E50:H50"/>
    <mergeCell ref="E93:H93"/>
    <mergeCell ref="E95:H95"/>
    <mergeCell ref="L2:V2"/>
    <mergeCell ref="E7:H7"/>
    <mergeCell ref="E9:H9"/>
    <mergeCell ref="E18:H18"/>
    <mergeCell ref="E27:H27"/>
    <mergeCell ref="E48:H48"/>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18"/>
  <sheetViews>
    <sheetView showGridLines="0" zoomScale="110" zoomScaleNormal="110" workbookViewId="0"/>
  </sheetViews>
  <sheetFormatPr defaultRowHeight="10.199999999999999"/>
  <cols>
    <col min="1" max="1" width="8.28515625" style="252" customWidth="1"/>
    <col min="2" max="2" width="1.7109375" style="252" customWidth="1"/>
    <col min="3" max="4" width="5" style="252" customWidth="1"/>
    <col min="5" max="5" width="11.7109375" style="252" customWidth="1"/>
    <col min="6" max="6" width="9.140625" style="252" customWidth="1"/>
    <col min="7" max="7" width="5" style="252" customWidth="1"/>
    <col min="8" max="8" width="77.85546875" style="252" customWidth="1"/>
    <col min="9" max="10" width="20" style="252" customWidth="1"/>
    <col min="11" max="11" width="1.7109375" style="252" customWidth="1"/>
  </cols>
  <sheetData>
    <row r="1" spans="2:11" ht="37.5" customHeight="1"/>
    <row r="2" spans="2:11" ht="7.5" customHeight="1">
      <c r="B2" s="253"/>
      <c r="C2" s="254"/>
      <c r="D2" s="254"/>
      <c r="E2" s="254"/>
      <c r="F2" s="254"/>
      <c r="G2" s="254"/>
      <c r="H2" s="254"/>
      <c r="I2" s="254"/>
      <c r="J2" s="254"/>
      <c r="K2" s="255"/>
    </row>
    <row r="3" spans="2:11" s="16" customFormat="1" ht="45" customHeight="1">
      <c r="B3" s="256"/>
      <c r="C3" s="383" t="s">
        <v>2380</v>
      </c>
      <c r="D3" s="383"/>
      <c r="E3" s="383"/>
      <c r="F3" s="383"/>
      <c r="G3" s="383"/>
      <c r="H3" s="383"/>
      <c r="I3" s="383"/>
      <c r="J3" s="383"/>
      <c r="K3" s="257"/>
    </row>
    <row r="4" spans="2:11" ht="25.5" customHeight="1">
      <c r="B4" s="258"/>
      <c r="C4" s="387" t="s">
        <v>2381</v>
      </c>
      <c r="D4" s="387"/>
      <c r="E4" s="387"/>
      <c r="F4" s="387"/>
      <c r="G4" s="387"/>
      <c r="H4" s="387"/>
      <c r="I4" s="387"/>
      <c r="J4" s="387"/>
      <c r="K4" s="259"/>
    </row>
    <row r="5" spans="2:11" ht="5.25" customHeight="1">
      <c r="B5" s="258"/>
      <c r="C5" s="260"/>
      <c r="D5" s="260"/>
      <c r="E5" s="260"/>
      <c r="F5" s="260"/>
      <c r="G5" s="260"/>
      <c r="H5" s="260"/>
      <c r="I5" s="260"/>
      <c r="J5" s="260"/>
      <c r="K5" s="259"/>
    </row>
    <row r="6" spans="2:11" ht="15" customHeight="1">
      <c r="B6" s="258"/>
      <c r="C6" s="385" t="s">
        <v>2382</v>
      </c>
      <c r="D6" s="385"/>
      <c r="E6" s="385"/>
      <c r="F6" s="385"/>
      <c r="G6" s="385"/>
      <c r="H6" s="385"/>
      <c r="I6" s="385"/>
      <c r="J6" s="385"/>
      <c r="K6" s="259"/>
    </row>
    <row r="7" spans="2:11" ht="15" customHeight="1">
      <c r="B7" s="262"/>
      <c r="C7" s="385" t="s">
        <v>2383</v>
      </c>
      <c r="D7" s="385"/>
      <c r="E7" s="385"/>
      <c r="F7" s="385"/>
      <c r="G7" s="385"/>
      <c r="H7" s="385"/>
      <c r="I7" s="385"/>
      <c r="J7" s="385"/>
      <c r="K7" s="259"/>
    </row>
    <row r="8" spans="2:11" ht="12.75" customHeight="1">
      <c r="B8" s="262"/>
      <c r="C8" s="261"/>
      <c r="D8" s="261"/>
      <c r="E8" s="261"/>
      <c r="F8" s="261"/>
      <c r="G8" s="261"/>
      <c r="H8" s="261"/>
      <c r="I8" s="261"/>
      <c r="J8" s="261"/>
      <c r="K8" s="259"/>
    </row>
    <row r="9" spans="2:11" ht="15" customHeight="1">
      <c r="B9" s="262"/>
      <c r="C9" s="385" t="s">
        <v>2384</v>
      </c>
      <c r="D9" s="385"/>
      <c r="E9" s="385"/>
      <c r="F9" s="385"/>
      <c r="G9" s="385"/>
      <c r="H9" s="385"/>
      <c r="I9" s="385"/>
      <c r="J9" s="385"/>
      <c r="K9" s="259"/>
    </row>
    <row r="10" spans="2:11" ht="15" customHeight="1">
      <c r="B10" s="262"/>
      <c r="C10" s="261"/>
      <c r="D10" s="385" t="s">
        <v>2385</v>
      </c>
      <c r="E10" s="385"/>
      <c r="F10" s="385"/>
      <c r="G10" s="385"/>
      <c r="H10" s="385"/>
      <c r="I10" s="385"/>
      <c r="J10" s="385"/>
      <c r="K10" s="259"/>
    </row>
    <row r="11" spans="2:11" ht="15" customHeight="1">
      <c r="B11" s="262"/>
      <c r="C11" s="263"/>
      <c r="D11" s="385" t="s">
        <v>2386</v>
      </c>
      <c r="E11" s="385"/>
      <c r="F11" s="385"/>
      <c r="G11" s="385"/>
      <c r="H11" s="385"/>
      <c r="I11" s="385"/>
      <c r="J11" s="385"/>
      <c r="K11" s="259"/>
    </row>
    <row r="12" spans="2:11" ht="15" customHeight="1">
      <c r="B12" s="262"/>
      <c r="C12" s="263"/>
      <c r="D12" s="261"/>
      <c r="E12" s="261"/>
      <c r="F12" s="261"/>
      <c r="G12" s="261"/>
      <c r="H12" s="261"/>
      <c r="I12" s="261"/>
      <c r="J12" s="261"/>
      <c r="K12" s="259"/>
    </row>
    <row r="13" spans="2:11" ht="15" customHeight="1">
      <c r="B13" s="262"/>
      <c r="C13" s="263"/>
      <c r="D13" s="264" t="s">
        <v>2387</v>
      </c>
      <c r="E13" s="261"/>
      <c r="F13" s="261"/>
      <c r="G13" s="261"/>
      <c r="H13" s="261"/>
      <c r="I13" s="261"/>
      <c r="J13" s="261"/>
      <c r="K13" s="259"/>
    </row>
    <row r="14" spans="2:11" ht="12.75" customHeight="1">
      <c r="B14" s="262"/>
      <c r="C14" s="263"/>
      <c r="D14" s="263"/>
      <c r="E14" s="263"/>
      <c r="F14" s="263"/>
      <c r="G14" s="263"/>
      <c r="H14" s="263"/>
      <c r="I14" s="263"/>
      <c r="J14" s="263"/>
      <c r="K14" s="259"/>
    </row>
    <row r="15" spans="2:11" ht="15" customHeight="1">
      <c r="B15" s="262"/>
      <c r="C15" s="263"/>
      <c r="D15" s="385" t="s">
        <v>2388</v>
      </c>
      <c r="E15" s="385"/>
      <c r="F15" s="385"/>
      <c r="G15" s="385"/>
      <c r="H15" s="385"/>
      <c r="I15" s="385"/>
      <c r="J15" s="385"/>
      <c r="K15" s="259"/>
    </row>
    <row r="16" spans="2:11" ht="15" customHeight="1">
      <c r="B16" s="262"/>
      <c r="C16" s="263"/>
      <c r="D16" s="385" t="s">
        <v>2389</v>
      </c>
      <c r="E16" s="385"/>
      <c r="F16" s="385"/>
      <c r="G16" s="385"/>
      <c r="H16" s="385"/>
      <c r="I16" s="385"/>
      <c r="J16" s="385"/>
      <c r="K16" s="259"/>
    </row>
    <row r="17" spans="2:11" ht="15" customHeight="1">
      <c r="B17" s="262"/>
      <c r="C17" s="263"/>
      <c r="D17" s="385" t="s">
        <v>2390</v>
      </c>
      <c r="E17" s="385"/>
      <c r="F17" s="385"/>
      <c r="G17" s="385"/>
      <c r="H17" s="385"/>
      <c r="I17" s="385"/>
      <c r="J17" s="385"/>
      <c r="K17" s="259"/>
    </row>
    <row r="18" spans="2:11" ht="15" customHeight="1">
      <c r="B18" s="262"/>
      <c r="C18" s="263"/>
      <c r="D18" s="263"/>
      <c r="E18" s="265" t="s">
        <v>79</v>
      </c>
      <c r="F18" s="385" t="s">
        <v>2391</v>
      </c>
      <c r="G18" s="385"/>
      <c r="H18" s="385"/>
      <c r="I18" s="385"/>
      <c r="J18" s="385"/>
      <c r="K18" s="259"/>
    </row>
    <row r="19" spans="2:11" ht="15" customHeight="1">
      <c r="B19" s="262"/>
      <c r="C19" s="263"/>
      <c r="D19" s="263"/>
      <c r="E19" s="265" t="s">
        <v>2392</v>
      </c>
      <c r="F19" s="385" t="s">
        <v>2393</v>
      </c>
      <c r="G19" s="385"/>
      <c r="H19" s="385"/>
      <c r="I19" s="385"/>
      <c r="J19" s="385"/>
      <c r="K19" s="259"/>
    </row>
    <row r="20" spans="2:11" ht="15" customHeight="1">
      <c r="B20" s="262"/>
      <c r="C20" s="263"/>
      <c r="D20" s="263"/>
      <c r="E20" s="265" t="s">
        <v>2394</v>
      </c>
      <c r="F20" s="385" t="s">
        <v>2395</v>
      </c>
      <c r="G20" s="385"/>
      <c r="H20" s="385"/>
      <c r="I20" s="385"/>
      <c r="J20" s="385"/>
      <c r="K20" s="259"/>
    </row>
    <row r="21" spans="2:11" ht="15" customHeight="1">
      <c r="B21" s="262"/>
      <c r="C21" s="263"/>
      <c r="D21" s="263"/>
      <c r="E21" s="265" t="s">
        <v>2396</v>
      </c>
      <c r="F21" s="385" t="s">
        <v>2397</v>
      </c>
      <c r="G21" s="385"/>
      <c r="H21" s="385"/>
      <c r="I21" s="385"/>
      <c r="J21" s="385"/>
      <c r="K21" s="259"/>
    </row>
    <row r="22" spans="2:11" ht="15" customHeight="1">
      <c r="B22" s="262"/>
      <c r="C22" s="263"/>
      <c r="D22" s="263"/>
      <c r="E22" s="265" t="s">
        <v>2398</v>
      </c>
      <c r="F22" s="385" t="s">
        <v>2399</v>
      </c>
      <c r="G22" s="385"/>
      <c r="H22" s="385"/>
      <c r="I22" s="385"/>
      <c r="J22" s="385"/>
      <c r="K22" s="259"/>
    </row>
    <row r="23" spans="2:11" ht="15" customHeight="1">
      <c r="B23" s="262"/>
      <c r="C23" s="263"/>
      <c r="D23" s="263"/>
      <c r="E23" s="265" t="s">
        <v>2400</v>
      </c>
      <c r="F23" s="385" t="s">
        <v>2401</v>
      </c>
      <c r="G23" s="385"/>
      <c r="H23" s="385"/>
      <c r="I23" s="385"/>
      <c r="J23" s="385"/>
      <c r="K23" s="259"/>
    </row>
    <row r="24" spans="2:11" ht="12.75" customHeight="1">
      <c r="B24" s="262"/>
      <c r="C24" s="263"/>
      <c r="D24" s="263"/>
      <c r="E24" s="263"/>
      <c r="F24" s="263"/>
      <c r="G24" s="263"/>
      <c r="H24" s="263"/>
      <c r="I24" s="263"/>
      <c r="J24" s="263"/>
      <c r="K24" s="259"/>
    </row>
    <row r="25" spans="2:11" ht="15" customHeight="1">
      <c r="B25" s="262"/>
      <c r="C25" s="385" t="s">
        <v>2402</v>
      </c>
      <c r="D25" s="385"/>
      <c r="E25" s="385"/>
      <c r="F25" s="385"/>
      <c r="G25" s="385"/>
      <c r="H25" s="385"/>
      <c r="I25" s="385"/>
      <c r="J25" s="385"/>
      <c r="K25" s="259"/>
    </row>
    <row r="26" spans="2:11" ht="15" customHeight="1">
      <c r="B26" s="262"/>
      <c r="C26" s="385" t="s">
        <v>2403</v>
      </c>
      <c r="D26" s="385"/>
      <c r="E26" s="385"/>
      <c r="F26" s="385"/>
      <c r="G26" s="385"/>
      <c r="H26" s="385"/>
      <c r="I26" s="385"/>
      <c r="J26" s="385"/>
      <c r="K26" s="259"/>
    </row>
    <row r="27" spans="2:11" ht="15" customHeight="1">
      <c r="B27" s="262"/>
      <c r="C27" s="261"/>
      <c r="D27" s="385" t="s">
        <v>2404</v>
      </c>
      <c r="E27" s="385"/>
      <c r="F27" s="385"/>
      <c r="G27" s="385"/>
      <c r="H27" s="385"/>
      <c r="I27" s="385"/>
      <c r="J27" s="385"/>
      <c r="K27" s="259"/>
    </row>
    <row r="28" spans="2:11" ht="15" customHeight="1">
      <c r="B28" s="262"/>
      <c r="C28" s="263"/>
      <c r="D28" s="385" t="s">
        <v>2405</v>
      </c>
      <c r="E28" s="385"/>
      <c r="F28" s="385"/>
      <c r="G28" s="385"/>
      <c r="H28" s="385"/>
      <c r="I28" s="385"/>
      <c r="J28" s="385"/>
      <c r="K28" s="259"/>
    </row>
    <row r="29" spans="2:11" ht="12.75" customHeight="1">
      <c r="B29" s="262"/>
      <c r="C29" s="263"/>
      <c r="D29" s="263"/>
      <c r="E29" s="263"/>
      <c r="F29" s="263"/>
      <c r="G29" s="263"/>
      <c r="H29" s="263"/>
      <c r="I29" s="263"/>
      <c r="J29" s="263"/>
      <c r="K29" s="259"/>
    </row>
    <row r="30" spans="2:11" ht="15" customHeight="1">
      <c r="B30" s="262"/>
      <c r="C30" s="263"/>
      <c r="D30" s="385" t="s">
        <v>2406</v>
      </c>
      <c r="E30" s="385"/>
      <c r="F30" s="385"/>
      <c r="G30" s="385"/>
      <c r="H30" s="385"/>
      <c r="I30" s="385"/>
      <c r="J30" s="385"/>
      <c r="K30" s="259"/>
    </row>
    <row r="31" spans="2:11" ht="15" customHeight="1">
      <c r="B31" s="262"/>
      <c r="C31" s="263"/>
      <c r="D31" s="385" t="s">
        <v>2407</v>
      </c>
      <c r="E31" s="385"/>
      <c r="F31" s="385"/>
      <c r="G31" s="385"/>
      <c r="H31" s="385"/>
      <c r="I31" s="385"/>
      <c r="J31" s="385"/>
      <c r="K31" s="259"/>
    </row>
    <row r="32" spans="2:11" ht="12.75" customHeight="1">
      <c r="B32" s="262"/>
      <c r="C32" s="263"/>
      <c r="D32" s="263"/>
      <c r="E32" s="263"/>
      <c r="F32" s="263"/>
      <c r="G32" s="263"/>
      <c r="H32" s="263"/>
      <c r="I32" s="263"/>
      <c r="J32" s="263"/>
      <c r="K32" s="259"/>
    </row>
    <row r="33" spans="2:11" ht="15" customHeight="1">
      <c r="B33" s="262"/>
      <c r="C33" s="263"/>
      <c r="D33" s="385" t="s">
        <v>2408</v>
      </c>
      <c r="E33" s="385"/>
      <c r="F33" s="385"/>
      <c r="G33" s="385"/>
      <c r="H33" s="385"/>
      <c r="I33" s="385"/>
      <c r="J33" s="385"/>
      <c r="K33" s="259"/>
    </row>
    <row r="34" spans="2:11" ht="15" customHeight="1">
      <c r="B34" s="262"/>
      <c r="C34" s="263"/>
      <c r="D34" s="385" t="s">
        <v>2409</v>
      </c>
      <c r="E34" s="385"/>
      <c r="F34" s="385"/>
      <c r="G34" s="385"/>
      <c r="H34" s="385"/>
      <c r="I34" s="385"/>
      <c r="J34" s="385"/>
      <c r="K34" s="259"/>
    </row>
    <row r="35" spans="2:11" ht="15" customHeight="1">
      <c r="B35" s="262"/>
      <c r="C35" s="263"/>
      <c r="D35" s="385" t="s">
        <v>2410</v>
      </c>
      <c r="E35" s="385"/>
      <c r="F35" s="385"/>
      <c r="G35" s="385"/>
      <c r="H35" s="385"/>
      <c r="I35" s="385"/>
      <c r="J35" s="385"/>
      <c r="K35" s="259"/>
    </row>
    <row r="36" spans="2:11" ht="15" customHeight="1">
      <c r="B36" s="262"/>
      <c r="C36" s="263"/>
      <c r="D36" s="261"/>
      <c r="E36" s="264" t="s">
        <v>127</v>
      </c>
      <c r="F36" s="261"/>
      <c r="G36" s="385" t="s">
        <v>2411</v>
      </c>
      <c r="H36" s="385"/>
      <c r="I36" s="385"/>
      <c r="J36" s="385"/>
      <c r="K36" s="259"/>
    </row>
    <row r="37" spans="2:11" ht="30.75" customHeight="1">
      <c r="B37" s="262"/>
      <c r="C37" s="263"/>
      <c r="D37" s="261"/>
      <c r="E37" s="264" t="s">
        <v>2412</v>
      </c>
      <c r="F37" s="261"/>
      <c r="G37" s="385" t="s">
        <v>2413</v>
      </c>
      <c r="H37" s="385"/>
      <c r="I37" s="385"/>
      <c r="J37" s="385"/>
      <c r="K37" s="259"/>
    </row>
    <row r="38" spans="2:11" ht="15" customHeight="1">
      <c r="B38" s="262"/>
      <c r="C38" s="263"/>
      <c r="D38" s="261"/>
      <c r="E38" s="264" t="s">
        <v>53</v>
      </c>
      <c r="F38" s="261"/>
      <c r="G38" s="385" t="s">
        <v>2414</v>
      </c>
      <c r="H38" s="385"/>
      <c r="I38" s="385"/>
      <c r="J38" s="385"/>
      <c r="K38" s="259"/>
    </row>
    <row r="39" spans="2:11" ht="15" customHeight="1">
      <c r="B39" s="262"/>
      <c r="C39" s="263"/>
      <c r="D39" s="261"/>
      <c r="E39" s="264" t="s">
        <v>54</v>
      </c>
      <c r="F39" s="261"/>
      <c r="G39" s="385" t="s">
        <v>2415</v>
      </c>
      <c r="H39" s="385"/>
      <c r="I39" s="385"/>
      <c r="J39" s="385"/>
      <c r="K39" s="259"/>
    </row>
    <row r="40" spans="2:11" ht="15" customHeight="1">
      <c r="B40" s="262"/>
      <c r="C40" s="263"/>
      <c r="D40" s="261"/>
      <c r="E40" s="264" t="s">
        <v>128</v>
      </c>
      <c r="F40" s="261"/>
      <c r="G40" s="385" t="s">
        <v>2416</v>
      </c>
      <c r="H40" s="385"/>
      <c r="I40" s="385"/>
      <c r="J40" s="385"/>
      <c r="K40" s="259"/>
    </row>
    <row r="41" spans="2:11" ht="15" customHeight="1">
      <c r="B41" s="262"/>
      <c r="C41" s="263"/>
      <c r="D41" s="261"/>
      <c r="E41" s="264" t="s">
        <v>129</v>
      </c>
      <c r="F41" s="261"/>
      <c r="G41" s="385" t="s">
        <v>2417</v>
      </c>
      <c r="H41" s="385"/>
      <c r="I41" s="385"/>
      <c r="J41" s="385"/>
      <c r="K41" s="259"/>
    </row>
    <row r="42" spans="2:11" ht="15" customHeight="1">
      <c r="B42" s="262"/>
      <c r="C42" s="263"/>
      <c r="D42" s="261"/>
      <c r="E42" s="264" t="s">
        <v>2418</v>
      </c>
      <c r="F42" s="261"/>
      <c r="G42" s="385" t="s">
        <v>2419</v>
      </c>
      <c r="H42" s="385"/>
      <c r="I42" s="385"/>
      <c r="J42" s="385"/>
      <c r="K42" s="259"/>
    </row>
    <row r="43" spans="2:11" ht="15" customHeight="1">
      <c r="B43" s="262"/>
      <c r="C43" s="263"/>
      <c r="D43" s="261"/>
      <c r="E43" s="264"/>
      <c r="F43" s="261"/>
      <c r="G43" s="385" t="s">
        <v>2420</v>
      </c>
      <c r="H43" s="385"/>
      <c r="I43" s="385"/>
      <c r="J43" s="385"/>
      <c r="K43" s="259"/>
    </row>
    <row r="44" spans="2:11" ht="15" customHeight="1">
      <c r="B44" s="262"/>
      <c r="C44" s="263"/>
      <c r="D44" s="261"/>
      <c r="E44" s="264" t="s">
        <v>2421</v>
      </c>
      <c r="F44" s="261"/>
      <c r="G44" s="385" t="s">
        <v>2422</v>
      </c>
      <c r="H44" s="385"/>
      <c r="I44" s="385"/>
      <c r="J44" s="385"/>
      <c r="K44" s="259"/>
    </row>
    <row r="45" spans="2:11" ht="15" customHeight="1">
      <c r="B45" s="262"/>
      <c r="C45" s="263"/>
      <c r="D45" s="261"/>
      <c r="E45" s="264" t="s">
        <v>131</v>
      </c>
      <c r="F45" s="261"/>
      <c r="G45" s="385" t="s">
        <v>2423</v>
      </c>
      <c r="H45" s="385"/>
      <c r="I45" s="385"/>
      <c r="J45" s="385"/>
      <c r="K45" s="259"/>
    </row>
    <row r="46" spans="2:11" ht="12.75" customHeight="1">
      <c r="B46" s="262"/>
      <c r="C46" s="263"/>
      <c r="D46" s="261"/>
      <c r="E46" s="261"/>
      <c r="F46" s="261"/>
      <c r="G46" s="261"/>
      <c r="H46" s="261"/>
      <c r="I46" s="261"/>
      <c r="J46" s="261"/>
      <c r="K46" s="259"/>
    </row>
    <row r="47" spans="2:11" ht="15" customHeight="1">
      <c r="B47" s="262"/>
      <c r="C47" s="263"/>
      <c r="D47" s="385" t="s">
        <v>2424</v>
      </c>
      <c r="E47" s="385"/>
      <c r="F47" s="385"/>
      <c r="G47" s="385"/>
      <c r="H47" s="385"/>
      <c r="I47" s="385"/>
      <c r="J47" s="385"/>
      <c r="K47" s="259"/>
    </row>
    <row r="48" spans="2:11" ht="15" customHeight="1">
      <c r="B48" s="262"/>
      <c r="C48" s="263"/>
      <c r="D48" s="263"/>
      <c r="E48" s="385" t="s">
        <v>2425</v>
      </c>
      <c r="F48" s="385"/>
      <c r="G48" s="385"/>
      <c r="H48" s="385"/>
      <c r="I48" s="385"/>
      <c r="J48" s="385"/>
      <c r="K48" s="259"/>
    </row>
    <row r="49" spans="2:11" ht="15" customHeight="1">
      <c r="B49" s="262"/>
      <c r="C49" s="263"/>
      <c r="D49" s="263"/>
      <c r="E49" s="385" t="s">
        <v>2426</v>
      </c>
      <c r="F49" s="385"/>
      <c r="G49" s="385"/>
      <c r="H49" s="385"/>
      <c r="I49" s="385"/>
      <c r="J49" s="385"/>
      <c r="K49" s="259"/>
    </row>
    <row r="50" spans="2:11" ht="15" customHeight="1">
      <c r="B50" s="262"/>
      <c r="C50" s="263"/>
      <c r="D50" s="263"/>
      <c r="E50" s="385" t="s">
        <v>2427</v>
      </c>
      <c r="F50" s="385"/>
      <c r="G50" s="385"/>
      <c r="H50" s="385"/>
      <c r="I50" s="385"/>
      <c r="J50" s="385"/>
      <c r="K50" s="259"/>
    </row>
    <row r="51" spans="2:11" ht="15" customHeight="1">
      <c r="B51" s="262"/>
      <c r="C51" s="263"/>
      <c r="D51" s="385" t="s">
        <v>2428</v>
      </c>
      <c r="E51" s="385"/>
      <c r="F51" s="385"/>
      <c r="G51" s="385"/>
      <c r="H51" s="385"/>
      <c r="I51" s="385"/>
      <c r="J51" s="385"/>
      <c r="K51" s="259"/>
    </row>
    <row r="52" spans="2:11" ht="25.5" customHeight="1">
      <c r="B52" s="258"/>
      <c r="C52" s="387" t="s">
        <v>2429</v>
      </c>
      <c r="D52" s="387"/>
      <c r="E52" s="387"/>
      <c r="F52" s="387"/>
      <c r="G52" s="387"/>
      <c r="H52" s="387"/>
      <c r="I52" s="387"/>
      <c r="J52" s="387"/>
      <c r="K52" s="259"/>
    </row>
    <row r="53" spans="2:11" ht="5.25" customHeight="1">
      <c r="B53" s="258"/>
      <c r="C53" s="260"/>
      <c r="D53" s="260"/>
      <c r="E53" s="260"/>
      <c r="F53" s="260"/>
      <c r="G53" s="260"/>
      <c r="H53" s="260"/>
      <c r="I53" s="260"/>
      <c r="J53" s="260"/>
      <c r="K53" s="259"/>
    </row>
    <row r="54" spans="2:11" ht="15" customHeight="1">
      <c r="B54" s="258"/>
      <c r="C54" s="385" t="s">
        <v>2430</v>
      </c>
      <c r="D54" s="385"/>
      <c r="E54" s="385"/>
      <c r="F54" s="385"/>
      <c r="G54" s="385"/>
      <c r="H54" s="385"/>
      <c r="I54" s="385"/>
      <c r="J54" s="385"/>
      <c r="K54" s="259"/>
    </row>
    <row r="55" spans="2:11" ht="15" customHeight="1">
      <c r="B55" s="258"/>
      <c r="C55" s="385" t="s">
        <v>2431</v>
      </c>
      <c r="D55" s="385"/>
      <c r="E55" s="385"/>
      <c r="F55" s="385"/>
      <c r="G55" s="385"/>
      <c r="H55" s="385"/>
      <c r="I55" s="385"/>
      <c r="J55" s="385"/>
      <c r="K55" s="259"/>
    </row>
    <row r="56" spans="2:11" ht="12.75" customHeight="1">
      <c r="B56" s="258"/>
      <c r="C56" s="261"/>
      <c r="D56" s="261"/>
      <c r="E56" s="261"/>
      <c r="F56" s="261"/>
      <c r="G56" s="261"/>
      <c r="H56" s="261"/>
      <c r="I56" s="261"/>
      <c r="J56" s="261"/>
      <c r="K56" s="259"/>
    </row>
    <row r="57" spans="2:11" ht="15" customHeight="1">
      <c r="B57" s="258"/>
      <c r="C57" s="385" t="s">
        <v>2432</v>
      </c>
      <c r="D57" s="385"/>
      <c r="E57" s="385"/>
      <c r="F57" s="385"/>
      <c r="G57" s="385"/>
      <c r="H57" s="385"/>
      <c r="I57" s="385"/>
      <c r="J57" s="385"/>
      <c r="K57" s="259"/>
    </row>
    <row r="58" spans="2:11" ht="15" customHeight="1">
      <c r="B58" s="258"/>
      <c r="C58" s="263"/>
      <c r="D58" s="385" t="s">
        <v>2433</v>
      </c>
      <c r="E58" s="385"/>
      <c r="F58" s="385"/>
      <c r="G58" s="385"/>
      <c r="H58" s="385"/>
      <c r="I58" s="385"/>
      <c r="J58" s="385"/>
      <c r="K58" s="259"/>
    </row>
    <row r="59" spans="2:11" ht="15" customHeight="1">
      <c r="B59" s="258"/>
      <c r="C59" s="263"/>
      <c r="D59" s="385" t="s">
        <v>2434</v>
      </c>
      <c r="E59" s="385"/>
      <c r="F59" s="385"/>
      <c r="G59" s="385"/>
      <c r="H59" s="385"/>
      <c r="I59" s="385"/>
      <c r="J59" s="385"/>
      <c r="K59" s="259"/>
    </row>
    <row r="60" spans="2:11" ht="15" customHeight="1">
      <c r="B60" s="258"/>
      <c r="C60" s="263"/>
      <c r="D60" s="385" t="s">
        <v>2435</v>
      </c>
      <c r="E60" s="385"/>
      <c r="F60" s="385"/>
      <c r="G60" s="385"/>
      <c r="H60" s="385"/>
      <c r="I60" s="385"/>
      <c r="J60" s="385"/>
      <c r="K60" s="259"/>
    </row>
    <row r="61" spans="2:11" ht="15" customHeight="1">
      <c r="B61" s="258"/>
      <c r="C61" s="263"/>
      <c r="D61" s="385" t="s">
        <v>2436</v>
      </c>
      <c r="E61" s="385"/>
      <c r="F61" s="385"/>
      <c r="G61" s="385"/>
      <c r="H61" s="385"/>
      <c r="I61" s="385"/>
      <c r="J61" s="385"/>
      <c r="K61" s="259"/>
    </row>
    <row r="62" spans="2:11" ht="15" customHeight="1">
      <c r="B62" s="258"/>
      <c r="C62" s="263"/>
      <c r="D62" s="386" t="s">
        <v>2437</v>
      </c>
      <c r="E62" s="386"/>
      <c r="F62" s="386"/>
      <c r="G62" s="386"/>
      <c r="H62" s="386"/>
      <c r="I62" s="386"/>
      <c r="J62" s="386"/>
      <c r="K62" s="259"/>
    </row>
    <row r="63" spans="2:11" ht="15" customHeight="1">
      <c r="B63" s="258"/>
      <c r="C63" s="263"/>
      <c r="D63" s="385" t="s">
        <v>2438</v>
      </c>
      <c r="E63" s="385"/>
      <c r="F63" s="385"/>
      <c r="G63" s="385"/>
      <c r="H63" s="385"/>
      <c r="I63" s="385"/>
      <c r="J63" s="385"/>
      <c r="K63" s="259"/>
    </row>
    <row r="64" spans="2:11" ht="12.75" customHeight="1">
      <c r="B64" s="258"/>
      <c r="C64" s="263"/>
      <c r="D64" s="263"/>
      <c r="E64" s="266"/>
      <c r="F64" s="263"/>
      <c r="G64" s="263"/>
      <c r="H64" s="263"/>
      <c r="I64" s="263"/>
      <c r="J64" s="263"/>
      <c r="K64" s="259"/>
    </row>
    <row r="65" spans="2:11" ht="15" customHeight="1">
      <c r="B65" s="258"/>
      <c r="C65" s="263"/>
      <c r="D65" s="385" t="s">
        <v>2439</v>
      </c>
      <c r="E65" s="385"/>
      <c r="F65" s="385"/>
      <c r="G65" s="385"/>
      <c r="H65" s="385"/>
      <c r="I65" s="385"/>
      <c r="J65" s="385"/>
      <c r="K65" s="259"/>
    </row>
    <row r="66" spans="2:11" ht="15" customHeight="1">
      <c r="B66" s="258"/>
      <c r="C66" s="263"/>
      <c r="D66" s="386" t="s">
        <v>2440</v>
      </c>
      <c r="E66" s="386"/>
      <c r="F66" s="386"/>
      <c r="G66" s="386"/>
      <c r="H66" s="386"/>
      <c r="I66" s="386"/>
      <c r="J66" s="386"/>
      <c r="K66" s="259"/>
    </row>
    <row r="67" spans="2:11" ht="15" customHeight="1">
      <c r="B67" s="258"/>
      <c r="C67" s="263"/>
      <c r="D67" s="385" t="s">
        <v>2441</v>
      </c>
      <c r="E67" s="385"/>
      <c r="F67" s="385"/>
      <c r="G67" s="385"/>
      <c r="H67" s="385"/>
      <c r="I67" s="385"/>
      <c r="J67" s="385"/>
      <c r="K67" s="259"/>
    </row>
    <row r="68" spans="2:11" ht="15" customHeight="1">
      <c r="B68" s="258"/>
      <c r="C68" s="263"/>
      <c r="D68" s="385" t="s">
        <v>2442</v>
      </c>
      <c r="E68" s="385"/>
      <c r="F68" s="385"/>
      <c r="G68" s="385"/>
      <c r="H68" s="385"/>
      <c r="I68" s="385"/>
      <c r="J68" s="385"/>
      <c r="K68" s="259"/>
    </row>
    <row r="69" spans="2:11" ht="15" customHeight="1">
      <c r="B69" s="258"/>
      <c r="C69" s="263"/>
      <c r="D69" s="385" t="s">
        <v>2443</v>
      </c>
      <c r="E69" s="385"/>
      <c r="F69" s="385"/>
      <c r="G69" s="385"/>
      <c r="H69" s="385"/>
      <c r="I69" s="385"/>
      <c r="J69" s="385"/>
      <c r="K69" s="259"/>
    </row>
    <row r="70" spans="2:11" ht="15" customHeight="1">
      <c r="B70" s="258"/>
      <c r="C70" s="263"/>
      <c r="D70" s="385" t="s">
        <v>2444</v>
      </c>
      <c r="E70" s="385"/>
      <c r="F70" s="385"/>
      <c r="G70" s="385"/>
      <c r="H70" s="385"/>
      <c r="I70" s="385"/>
      <c r="J70" s="385"/>
      <c r="K70" s="259"/>
    </row>
    <row r="71" spans="2:11" ht="12.75" customHeight="1">
      <c r="B71" s="267"/>
      <c r="C71" s="268"/>
      <c r="D71" s="268"/>
      <c r="E71" s="268"/>
      <c r="F71" s="268"/>
      <c r="G71" s="268"/>
      <c r="H71" s="268"/>
      <c r="I71" s="268"/>
      <c r="J71" s="268"/>
      <c r="K71" s="269"/>
    </row>
    <row r="72" spans="2:11" ht="18.75" customHeight="1">
      <c r="B72" s="270"/>
      <c r="C72" s="270"/>
      <c r="D72" s="270"/>
      <c r="E72" s="270"/>
      <c r="F72" s="270"/>
      <c r="G72" s="270"/>
      <c r="H72" s="270"/>
      <c r="I72" s="270"/>
      <c r="J72" s="270"/>
      <c r="K72" s="271"/>
    </row>
    <row r="73" spans="2:11" ht="18.75" customHeight="1">
      <c r="B73" s="271"/>
      <c r="C73" s="271"/>
      <c r="D73" s="271"/>
      <c r="E73" s="271"/>
      <c r="F73" s="271"/>
      <c r="G73" s="271"/>
      <c r="H73" s="271"/>
      <c r="I73" s="271"/>
      <c r="J73" s="271"/>
      <c r="K73" s="271"/>
    </row>
    <row r="74" spans="2:11" ht="7.5" customHeight="1">
      <c r="B74" s="272"/>
      <c r="C74" s="273"/>
      <c r="D74" s="273"/>
      <c r="E74" s="273"/>
      <c r="F74" s="273"/>
      <c r="G74" s="273"/>
      <c r="H74" s="273"/>
      <c r="I74" s="273"/>
      <c r="J74" s="273"/>
      <c r="K74" s="274"/>
    </row>
    <row r="75" spans="2:11" ht="45" customHeight="1">
      <c r="B75" s="275"/>
      <c r="C75" s="384" t="s">
        <v>2445</v>
      </c>
      <c r="D75" s="384"/>
      <c r="E75" s="384"/>
      <c r="F75" s="384"/>
      <c r="G75" s="384"/>
      <c r="H75" s="384"/>
      <c r="I75" s="384"/>
      <c r="J75" s="384"/>
      <c r="K75" s="276"/>
    </row>
    <row r="76" spans="2:11" ht="17.25" customHeight="1">
      <c r="B76" s="275"/>
      <c r="C76" s="277" t="s">
        <v>2446</v>
      </c>
      <c r="D76" s="277"/>
      <c r="E76" s="277"/>
      <c r="F76" s="277" t="s">
        <v>2447</v>
      </c>
      <c r="G76" s="278"/>
      <c r="H76" s="277" t="s">
        <v>54</v>
      </c>
      <c r="I76" s="277" t="s">
        <v>57</v>
      </c>
      <c r="J76" s="277" t="s">
        <v>2448</v>
      </c>
      <c r="K76" s="276"/>
    </row>
    <row r="77" spans="2:11" ht="17.25" customHeight="1">
      <c r="B77" s="275"/>
      <c r="C77" s="279" t="s">
        <v>2449</v>
      </c>
      <c r="D77" s="279"/>
      <c r="E77" s="279"/>
      <c r="F77" s="280" t="s">
        <v>2450</v>
      </c>
      <c r="G77" s="281"/>
      <c r="H77" s="279"/>
      <c r="I77" s="279"/>
      <c r="J77" s="279" t="s">
        <v>2451</v>
      </c>
      <c r="K77" s="276"/>
    </row>
    <row r="78" spans="2:11" ht="5.25" customHeight="1">
      <c r="B78" s="275"/>
      <c r="C78" s="282"/>
      <c r="D78" s="282"/>
      <c r="E78" s="282"/>
      <c r="F78" s="282"/>
      <c r="G78" s="283"/>
      <c r="H78" s="282"/>
      <c r="I78" s="282"/>
      <c r="J78" s="282"/>
      <c r="K78" s="276"/>
    </row>
    <row r="79" spans="2:11" ht="15" customHeight="1">
      <c r="B79" s="275"/>
      <c r="C79" s="264" t="s">
        <v>53</v>
      </c>
      <c r="D79" s="282"/>
      <c r="E79" s="282"/>
      <c r="F79" s="284" t="s">
        <v>2452</v>
      </c>
      <c r="G79" s="283"/>
      <c r="H79" s="264" t="s">
        <v>2453</v>
      </c>
      <c r="I79" s="264" t="s">
        <v>2454</v>
      </c>
      <c r="J79" s="264">
        <v>20</v>
      </c>
      <c r="K79" s="276"/>
    </row>
    <row r="80" spans="2:11" ht="15" customHeight="1">
      <c r="B80" s="275"/>
      <c r="C80" s="264" t="s">
        <v>2455</v>
      </c>
      <c r="D80" s="264"/>
      <c r="E80" s="264"/>
      <c r="F80" s="284" t="s">
        <v>2452</v>
      </c>
      <c r="G80" s="283"/>
      <c r="H80" s="264" t="s">
        <v>2456</v>
      </c>
      <c r="I80" s="264" t="s">
        <v>2454</v>
      </c>
      <c r="J80" s="264">
        <v>120</v>
      </c>
      <c r="K80" s="276"/>
    </row>
    <row r="81" spans="2:11" ht="15" customHeight="1">
      <c r="B81" s="285"/>
      <c r="C81" s="264" t="s">
        <v>2457</v>
      </c>
      <c r="D81" s="264"/>
      <c r="E81" s="264"/>
      <c r="F81" s="284" t="s">
        <v>2458</v>
      </c>
      <c r="G81" s="283"/>
      <c r="H81" s="264" t="s">
        <v>2459</v>
      </c>
      <c r="I81" s="264" t="s">
        <v>2454</v>
      </c>
      <c r="J81" s="264">
        <v>50</v>
      </c>
      <c r="K81" s="276"/>
    </row>
    <row r="82" spans="2:11" ht="15" customHeight="1">
      <c r="B82" s="285"/>
      <c r="C82" s="264" t="s">
        <v>2460</v>
      </c>
      <c r="D82" s="264"/>
      <c r="E82" s="264"/>
      <c r="F82" s="284" t="s">
        <v>2452</v>
      </c>
      <c r="G82" s="283"/>
      <c r="H82" s="264" t="s">
        <v>2461</v>
      </c>
      <c r="I82" s="264" t="s">
        <v>2462</v>
      </c>
      <c r="J82" s="264"/>
      <c r="K82" s="276"/>
    </row>
    <row r="83" spans="2:11" ht="15" customHeight="1">
      <c r="B83" s="285"/>
      <c r="C83" s="286" t="s">
        <v>2463</v>
      </c>
      <c r="D83" s="286"/>
      <c r="E83" s="286"/>
      <c r="F83" s="287" t="s">
        <v>2458</v>
      </c>
      <c r="G83" s="286"/>
      <c r="H83" s="286" t="s">
        <v>2464</v>
      </c>
      <c r="I83" s="286" t="s">
        <v>2454</v>
      </c>
      <c r="J83" s="286">
        <v>15</v>
      </c>
      <c r="K83" s="276"/>
    </row>
    <row r="84" spans="2:11" ht="15" customHeight="1">
      <c r="B84" s="285"/>
      <c r="C84" s="286" t="s">
        <v>2465</v>
      </c>
      <c r="D84" s="286"/>
      <c r="E84" s="286"/>
      <c r="F84" s="287" t="s">
        <v>2458</v>
      </c>
      <c r="G84" s="286"/>
      <c r="H84" s="286" t="s">
        <v>2466</v>
      </c>
      <c r="I84" s="286" t="s">
        <v>2454</v>
      </c>
      <c r="J84" s="286">
        <v>15</v>
      </c>
      <c r="K84" s="276"/>
    </row>
    <row r="85" spans="2:11" ht="15" customHeight="1">
      <c r="B85" s="285"/>
      <c r="C85" s="286" t="s">
        <v>2467</v>
      </c>
      <c r="D85" s="286"/>
      <c r="E85" s="286"/>
      <c r="F85" s="287" t="s">
        <v>2458</v>
      </c>
      <c r="G85" s="286"/>
      <c r="H85" s="286" t="s">
        <v>2468</v>
      </c>
      <c r="I85" s="286" t="s">
        <v>2454</v>
      </c>
      <c r="J85" s="286">
        <v>20</v>
      </c>
      <c r="K85" s="276"/>
    </row>
    <row r="86" spans="2:11" ht="15" customHeight="1">
      <c r="B86" s="285"/>
      <c r="C86" s="286" t="s">
        <v>2469</v>
      </c>
      <c r="D86" s="286"/>
      <c r="E86" s="286"/>
      <c r="F86" s="287" t="s">
        <v>2458</v>
      </c>
      <c r="G86" s="286"/>
      <c r="H86" s="286" t="s">
        <v>2470</v>
      </c>
      <c r="I86" s="286" t="s">
        <v>2454</v>
      </c>
      <c r="J86" s="286">
        <v>20</v>
      </c>
      <c r="K86" s="276"/>
    </row>
    <row r="87" spans="2:11" ht="15" customHeight="1">
      <c r="B87" s="285"/>
      <c r="C87" s="264" t="s">
        <v>2471</v>
      </c>
      <c r="D87" s="264"/>
      <c r="E87" s="264"/>
      <c r="F87" s="284" t="s">
        <v>2458</v>
      </c>
      <c r="G87" s="283"/>
      <c r="H87" s="264" t="s">
        <v>2472</v>
      </c>
      <c r="I87" s="264" t="s">
        <v>2454</v>
      </c>
      <c r="J87" s="264">
        <v>50</v>
      </c>
      <c r="K87" s="276"/>
    </row>
    <row r="88" spans="2:11" ht="15" customHeight="1">
      <c r="B88" s="285"/>
      <c r="C88" s="264" t="s">
        <v>2473</v>
      </c>
      <c r="D88" s="264"/>
      <c r="E88" s="264"/>
      <c r="F88" s="284" t="s">
        <v>2458</v>
      </c>
      <c r="G88" s="283"/>
      <c r="H88" s="264" t="s">
        <v>2474</v>
      </c>
      <c r="I88" s="264" t="s">
        <v>2454</v>
      </c>
      <c r="J88" s="264">
        <v>20</v>
      </c>
      <c r="K88" s="276"/>
    </row>
    <row r="89" spans="2:11" ht="15" customHeight="1">
      <c r="B89" s="285"/>
      <c r="C89" s="264" t="s">
        <v>2475</v>
      </c>
      <c r="D89" s="264"/>
      <c r="E89" s="264"/>
      <c r="F89" s="284" t="s">
        <v>2458</v>
      </c>
      <c r="G89" s="283"/>
      <c r="H89" s="264" t="s">
        <v>2476</v>
      </c>
      <c r="I89" s="264" t="s">
        <v>2454</v>
      </c>
      <c r="J89" s="264">
        <v>20</v>
      </c>
      <c r="K89" s="276"/>
    </row>
    <row r="90" spans="2:11" ht="15" customHeight="1">
      <c r="B90" s="285"/>
      <c r="C90" s="264" t="s">
        <v>2477</v>
      </c>
      <c r="D90" s="264"/>
      <c r="E90" s="264"/>
      <c r="F90" s="284" t="s">
        <v>2458</v>
      </c>
      <c r="G90" s="283"/>
      <c r="H90" s="264" t="s">
        <v>2478</v>
      </c>
      <c r="I90" s="264" t="s">
        <v>2454</v>
      </c>
      <c r="J90" s="264">
        <v>50</v>
      </c>
      <c r="K90" s="276"/>
    </row>
    <row r="91" spans="2:11" ht="15" customHeight="1">
      <c r="B91" s="285"/>
      <c r="C91" s="264" t="s">
        <v>2479</v>
      </c>
      <c r="D91" s="264"/>
      <c r="E91" s="264"/>
      <c r="F91" s="284" t="s">
        <v>2458</v>
      </c>
      <c r="G91" s="283"/>
      <c r="H91" s="264" t="s">
        <v>2479</v>
      </c>
      <c r="I91" s="264" t="s">
        <v>2454</v>
      </c>
      <c r="J91" s="264">
        <v>50</v>
      </c>
      <c r="K91" s="276"/>
    </row>
    <row r="92" spans="2:11" ht="15" customHeight="1">
      <c r="B92" s="285"/>
      <c r="C92" s="264" t="s">
        <v>2480</v>
      </c>
      <c r="D92" s="264"/>
      <c r="E92" s="264"/>
      <c r="F92" s="284" t="s">
        <v>2458</v>
      </c>
      <c r="G92" s="283"/>
      <c r="H92" s="264" t="s">
        <v>2481</v>
      </c>
      <c r="I92" s="264" t="s">
        <v>2454</v>
      </c>
      <c r="J92" s="264">
        <v>255</v>
      </c>
      <c r="K92" s="276"/>
    </row>
    <row r="93" spans="2:11" ht="15" customHeight="1">
      <c r="B93" s="285"/>
      <c r="C93" s="264" t="s">
        <v>2482</v>
      </c>
      <c r="D93" s="264"/>
      <c r="E93" s="264"/>
      <c r="F93" s="284" t="s">
        <v>2452</v>
      </c>
      <c r="G93" s="283"/>
      <c r="H93" s="264" t="s">
        <v>2483</v>
      </c>
      <c r="I93" s="264" t="s">
        <v>2484</v>
      </c>
      <c r="J93" s="264"/>
      <c r="K93" s="276"/>
    </row>
    <row r="94" spans="2:11" ht="15" customHeight="1">
      <c r="B94" s="285"/>
      <c r="C94" s="264" t="s">
        <v>2485</v>
      </c>
      <c r="D94" s="264"/>
      <c r="E94" s="264"/>
      <c r="F94" s="284" t="s">
        <v>2452</v>
      </c>
      <c r="G94" s="283"/>
      <c r="H94" s="264" t="s">
        <v>2486</v>
      </c>
      <c r="I94" s="264" t="s">
        <v>2487</v>
      </c>
      <c r="J94" s="264"/>
      <c r="K94" s="276"/>
    </row>
    <row r="95" spans="2:11" ht="15" customHeight="1">
      <c r="B95" s="285"/>
      <c r="C95" s="264" t="s">
        <v>2488</v>
      </c>
      <c r="D95" s="264"/>
      <c r="E95" s="264"/>
      <c r="F95" s="284" t="s">
        <v>2452</v>
      </c>
      <c r="G95" s="283"/>
      <c r="H95" s="264" t="s">
        <v>2488</v>
      </c>
      <c r="I95" s="264" t="s">
        <v>2487</v>
      </c>
      <c r="J95" s="264"/>
      <c r="K95" s="276"/>
    </row>
    <row r="96" spans="2:11" ht="15" customHeight="1">
      <c r="B96" s="285"/>
      <c r="C96" s="264" t="s">
        <v>38</v>
      </c>
      <c r="D96" s="264"/>
      <c r="E96" s="264"/>
      <c r="F96" s="284" t="s">
        <v>2452</v>
      </c>
      <c r="G96" s="283"/>
      <c r="H96" s="264" t="s">
        <v>2489</v>
      </c>
      <c r="I96" s="264" t="s">
        <v>2487</v>
      </c>
      <c r="J96" s="264"/>
      <c r="K96" s="276"/>
    </row>
    <row r="97" spans="2:11" ht="15" customHeight="1">
      <c r="B97" s="285"/>
      <c r="C97" s="264" t="s">
        <v>48</v>
      </c>
      <c r="D97" s="264"/>
      <c r="E97" s="264"/>
      <c r="F97" s="284" t="s">
        <v>2452</v>
      </c>
      <c r="G97" s="283"/>
      <c r="H97" s="264" t="s">
        <v>2490</v>
      </c>
      <c r="I97" s="264" t="s">
        <v>2487</v>
      </c>
      <c r="J97" s="264"/>
      <c r="K97" s="276"/>
    </row>
    <row r="98" spans="2:11" ht="15" customHeight="1">
      <c r="B98" s="288"/>
      <c r="C98" s="289"/>
      <c r="D98" s="289"/>
      <c r="E98" s="289"/>
      <c r="F98" s="289"/>
      <c r="G98" s="289"/>
      <c r="H98" s="289"/>
      <c r="I98" s="289"/>
      <c r="J98" s="289"/>
      <c r="K98" s="290"/>
    </row>
    <row r="99" spans="2:11" ht="18.75" customHeight="1">
      <c r="B99" s="291"/>
      <c r="C99" s="292"/>
      <c r="D99" s="292"/>
      <c r="E99" s="292"/>
      <c r="F99" s="292"/>
      <c r="G99" s="292"/>
      <c r="H99" s="292"/>
      <c r="I99" s="292"/>
      <c r="J99" s="292"/>
      <c r="K99" s="291"/>
    </row>
    <row r="100" spans="2:11" ht="18.75" customHeight="1">
      <c r="B100" s="271"/>
      <c r="C100" s="271"/>
      <c r="D100" s="271"/>
      <c r="E100" s="271"/>
      <c r="F100" s="271"/>
      <c r="G100" s="271"/>
      <c r="H100" s="271"/>
      <c r="I100" s="271"/>
      <c r="J100" s="271"/>
      <c r="K100" s="271"/>
    </row>
    <row r="101" spans="2:11" ht="7.5" customHeight="1">
      <c r="B101" s="272"/>
      <c r="C101" s="273"/>
      <c r="D101" s="273"/>
      <c r="E101" s="273"/>
      <c r="F101" s="273"/>
      <c r="G101" s="273"/>
      <c r="H101" s="273"/>
      <c r="I101" s="273"/>
      <c r="J101" s="273"/>
      <c r="K101" s="274"/>
    </row>
    <row r="102" spans="2:11" ht="45" customHeight="1">
      <c r="B102" s="275"/>
      <c r="C102" s="384" t="s">
        <v>2491</v>
      </c>
      <c r="D102" s="384"/>
      <c r="E102" s="384"/>
      <c r="F102" s="384"/>
      <c r="G102" s="384"/>
      <c r="H102" s="384"/>
      <c r="I102" s="384"/>
      <c r="J102" s="384"/>
      <c r="K102" s="276"/>
    </row>
    <row r="103" spans="2:11" ht="17.25" customHeight="1">
      <c r="B103" s="275"/>
      <c r="C103" s="277" t="s">
        <v>2446</v>
      </c>
      <c r="D103" s="277"/>
      <c r="E103" s="277"/>
      <c r="F103" s="277" t="s">
        <v>2447</v>
      </c>
      <c r="G103" s="278"/>
      <c r="H103" s="277" t="s">
        <v>54</v>
      </c>
      <c r="I103" s="277" t="s">
        <v>57</v>
      </c>
      <c r="J103" s="277" t="s">
        <v>2448</v>
      </c>
      <c r="K103" s="276"/>
    </row>
    <row r="104" spans="2:11" ht="17.25" customHeight="1">
      <c r="B104" s="275"/>
      <c r="C104" s="279" t="s">
        <v>2449</v>
      </c>
      <c r="D104" s="279"/>
      <c r="E104" s="279"/>
      <c r="F104" s="280" t="s">
        <v>2450</v>
      </c>
      <c r="G104" s="281"/>
      <c r="H104" s="279"/>
      <c r="I104" s="279"/>
      <c r="J104" s="279" t="s">
        <v>2451</v>
      </c>
      <c r="K104" s="276"/>
    </row>
    <row r="105" spans="2:11" ht="5.25" customHeight="1">
      <c r="B105" s="275"/>
      <c r="C105" s="277"/>
      <c r="D105" s="277"/>
      <c r="E105" s="277"/>
      <c r="F105" s="277"/>
      <c r="G105" s="293"/>
      <c r="H105" s="277"/>
      <c r="I105" s="277"/>
      <c r="J105" s="277"/>
      <c r="K105" s="276"/>
    </row>
    <row r="106" spans="2:11" ht="15" customHeight="1">
      <c r="B106" s="275"/>
      <c r="C106" s="264" t="s">
        <v>53</v>
      </c>
      <c r="D106" s="282"/>
      <c r="E106" s="282"/>
      <c r="F106" s="284" t="s">
        <v>2452</v>
      </c>
      <c r="G106" s="293"/>
      <c r="H106" s="264" t="s">
        <v>2492</v>
      </c>
      <c r="I106" s="264" t="s">
        <v>2454</v>
      </c>
      <c r="J106" s="264">
        <v>20</v>
      </c>
      <c r="K106" s="276"/>
    </row>
    <row r="107" spans="2:11" ht="15" customHeight="1">
      <c r="B107" s="275"/>
      <c r="C107" s="264" t="s">
        <v>2455</v>
      </c>
      <c r="D107" s="264"/>
      <c r="E107" s="264"/>
      <c r="F107" s="284" t="s">
        <v>2452</v>
      </c>
      <c r="G107" s="264"/>
      <c r="H107" s="264" t="s">
        <v>2492</v>
      </c>
      <c r="I107" s="264" t="s">
        <v>2454</v>
      </c>
      <c r="J107" s="264">
        <v>120</v>
      </c>
      <c r="K107" s="276"/>
    </row>
    <row r="108" spans="2:11" ht="15" customHeight="1">
      <c r="B108" s="285"/>
      <c r="C108" s="264" t="s">
        <v>2457</v>
      </c>
      <c r="D108" s="264"/>
      <c r="E108" s="264"/>
      <c r="F108" s="284" t="s">
        <v>2458</v>
      </c>
      <c r="G108" s="264"/>
      <c r="H108" s="264" t="s">
        <v>2492</v>
      </c>
      <c r="I108" s="264" t="s">
        <v>2454</v>
      </c>
      <c r="J108" s="264">
        <v>50</v>
      </c>
      <c r="K108" s="276"/>
    </row>
    <row r="109" spans="2:11" ht="15" customHeight="1">
      <c r="B109" s="285"/>
      <c r="C109" s="264" t="s">
        <v>2460</v>
      </c>
      <c r="D109" s="264"/>
      <c r="E109" s="264"/>
      <c r="F109" s="284" t="s">
        <v>2452</v>
      </c>
      <c r="G109" s="264"/>
      <c r="H109" s="264" t="s">
        <v>2492</v>
      </c>
      <c r="I109" s="264" t="s">
        <v>2462</v>
      </c>
      <c r="J109" s="264"/>
      <c r="K109" s="276"/>
    </row>
    <row r="110" spans="2:11" ht="15" customHeight="1">
      <c r="B110" s="285"/>
      <c r="C110" s="264" t="s">
        <v>2471</v>
      </c>
      <c r="D110" s="264"/>
      <c r="E110" s="264"/>
      <c r="F110" s="284" t="s">
        <v>2458</v>
      </c>
      <c r="G110" s="264"/>
      <c r="H110" s="264" t="s">
        <v>2492</v>
      </c>
      <c r="I110" s="264" t="s">
        <v>2454</v>
      </c>
      <c r="J110" s="264">
        <v>50</v>
      </c>
      <c r="K110" s="276"/>
    </row>
    <row r="111" spans="2:11" ht="15" customHeight="1">
      <c r="B111" s="285"/>
      <c r="C111" s="264" t="s">
        <v>2479</v>
      </c>
      <c r="D111" s="264"/>
      <c r="E111" s="264"/>
      <c r="F111" s="284" t="s">
        <v>2458</v>
      </c>
      <c r="G111" s="264"/>
      <c r="H111" s="264" t="s">
        <v>2492</v>
      </c>
      <c r="I111" s="264" t="s">
        <v>2454</v>
      </c>
      <c r="J111" s="264">
        <v>50</v>
      </c>
      <c r="K111" s="276"/>
    </row>
    <row r="112" spans="2:11" ht="15" customHeight="1">
      <c r="B112" s="285"/>
      <c r="C112" s="264" t="s">
        <v>2477</v>
      </c>
      <c r="D112" s="264"/>
      <c r="E112" s="264"/>
      <c r="F112" s="284" t="s">
        <v>2458</v>
      </c>
      <c r="G112" s="264"/>
      <c r="H112" s="264" t="s">
        <v>2492</v>
      </c>
      <c r="I112" s="264" t="s">
        <v>2454</v>
      </c>
      <c r="J112" s="264">
        <v>50</v>
      </c>
      <c r="K112" s="276"/>
    </row>
    <row r="113" spans="2:11" ht="15" customHeight="1">
      <c r="B113" s="285"/>
      <c r="C113" s="264" t="s">
        <v>53</v>
      </c>
      <c r="D113" s="264"/>
      <c r="E113" s="264"/>
      <c r="F113" s="284" t="s">
        <v>2452</v>
      </c>
      <c r="G113" s="264"/>
      <c r="H113" s="264" t="s">
        <v>2493</v>
      </c>
      <c r="I113" s="264" t="s">
        <v>2454</v>
      </c>
      <c r="J113" s="264">
        <v>20</v>
      </c>
      <c r="K113" s="276"/>
    </row>
    <row r="114" spans="2:11" ht="15" customHeight="1">
      <c r="B114" s="285"/>
      <c r="C114" s="264" t="s">
        <v>2494</v>
      </c>
      <c r="D114" s="264"/>
      <c r="E114" s="264"/>
      <c r="F114" s="284" t="s">
        <v>2452</v>
      </c>
      <c r="G114" s="264"/>
      <c r="H114" s="264" t="s">
        <v>2495</v>
      </c>
      <c r="I114" s="264" t="s">
        <v>2454</v>
      </c>
      <c r="J114" s="264">
        <v>120</v>
      </c>
      <c r="K114" s="276"/>
    </row>
    <row r="115" spans="2:11" ht="15" customHeight="1">
      <c r="B115" s="285"/>
      <c r="C115" s="264" t="s">
        <v>38</v>
      </c>
      <c r="D115" s="264"/>
      <c r="E115" s="264"/>
      <c r="F115" s="284" t="s">
        <v>2452</v>
      </c>
      <c r="G115" s="264"/>
      <c r="H115" s="264" t="s">
        <v>2496</v>
      </c>
      <c r="I115" s="264" t="s">
        <v>2487</v>
      </c>
      <c r="J115" s="264"/>
      <c r="K115" s="276"/>
    </row>
    <row r="116" spans="2:11" ht="15" customHeight="1">
      <c r="B116" s="285"/>
      <c r="C116" s="264" t="s">
        <v>48</v>
      </c>
      <c r="D116" s="264"/>
      <c r="E116" s="264"/>
      <c r="F116" s="284" t="s">
        <v>2452</v>
      </c>
      <c r="G116" s="264"/>
      <c r="H116" s="264" t="s">
        <v>2497</v>
      </c>
      <c r="I116" s="264" t="s">
        <v>2487</v>
      </c>
      <c r="J116" s="264"/>
      <c r="K116" s="276"/>
    </row>
    <row r="117" spans="2:11" ht="15" customHeight="1">
      <c r="B117" s="285"/>
      <c r="C117" s="264" t="s">
        <v>57</v>
      </c>
      <c r="D117" s="264"/>
      <c r="E117" s="264"/>
      <c r="F117" s="284" t="s">
        <v>2452</v>
      </c>
      <c r="G117" s="264"/>
      <c r="H117" s="264" t="s">
        <v>2498</v>
      </c>
      <c r="I117" s="264" t="s">
        <v>2499</v>
      </c>
      <c r="J117" s="264"/>
      <c r="K117" s="276"/>
    </row>
    <row r="118" spans="2:11" ht="15" customHeight="1">
      <c r="B118" s="288"/>
      <c r="C118" s="294"/>
      <c r="D118" s="294"/>
      <c r="E118" s="294"/>
      <c r="F118" s="294"/>
      <c r="G118" s="294"/>
      <c r="H118" s="294"/>
      <c r="I118" s="294"/>
      <c r="J118" s="294"/>
      <c r="K118" s="290"/>
    </row>
    <row r="119" spans="2:11" ht="18.75" customHeight="1">
      <c r="B119" s="295"/>
      <c r="C119" s="261"/>
      <c r="D119" s="261"/>
      <c r="E119" s="261"/>
      <c r="F119" s="296"/>
      <c r="G119" s="261"/>
      <c r="H119" s="261"/>
      <c r="I119" s="261"/>
      <c r="J119" s="261"/>
      <c r="K119" s="295"/>
    </row>
    <row r="120" spans="2:11" ht="18.75" customHeight="1">
      <c r="B120" s="271"/>
      <c r="C120" s="271"/>
      <c r="D120" s="271"/>
      <c r="E120" s="271"/>
      <c r="F120" s="271"/>
      <c r="G120" s="271"/>
      <c r="H120" s="271"/>
      <c r="I120" s="271"/>
      <c r="J120" s="271"/>
      <c r="K120" s="271"/>
    </row>
    <row r="121" spans="2:11" ht="7.5" customHeight="1">
      <c r="B121" s="297"/>
      <c r="C121" s="298"/>
      <c r="D121" s="298"/>
      <c r="E121" s="298"/>
      <c r="F121" s="298"/>
      <c r="G121" s="298"/>
      <c r="H121" s="298"/>
      <c r="I121" s="298"/>
      <c r="J121" s="298"/>
      <c r="K121" s="299"/>
    </row>
    <row r="122" spans="2:11" ht="45" customHeight="1">
      <c r="B122" s="300"/>
      <c r="C122" s="383" t="s">
        <v>2500</v>
      </c>
      <c r="D122" s="383"/>
      <c r="E122" s="383"/>
      <c r="F122" s="383"/>
      <c r="G122" s="383"/>
      <c r="H122" s="383"/>
      <c r="I122" s="383"/>
      <c r="J122" s="383"/>
      <c r="K122" s="301"/>
    </row>
    <row r="123" spans="2:11" ht="17.25" customHeight="1">
      <c r="B123" s="302"/>
      <c r="C123" s="277" t="s">
        <v>2446</v>
      </c>
      <c r="D123" s="277"/>
      <c r="E123" s="277"/>
      <c r="F123" s="277" t="s">
        <v>2447</v>
      </c>
      <c r="G123" s="278"/>
      <c r="H123" s="277" t="s">
        <v>54</v>
      </c>
      <c r="I123" s="277" t="s">
        <v>57</v>
      </c>
      <c r="J123" s="277" t="s">
        <v>2448</v>
      </c>
      <c r="K123" s="303"/>
    </row>
    <row r="124" spans="2:11" ht="17.25" customHeight="1">
      <c r="B124" s="302"/>
      <c r="C124" s="279" t="s">
        <v>2449</v>
      </c>
      <c r="D124" s="279"/>
      <c r="E124" s="279"/>
      <c r="F124" s="280" t="s">
        <v>2450</v>
      </c>
      <c r="G124" s="281"/>
      <c r="H124" s="279"/>
      <c r="I124" s="279"/>
      <c r="J124" s="279" t="s">
        <v>2451</v>
      </c>
      <c r="K124" s="303"/>
    </row>
    <row r="125" spans="2:11" ht="5.25" customHeight="1">
      <c r="B125" s="304"/>
      <c r="C125" s="282"/>
      <c r="D125" s="282"/>
      <c r="E125" s="282"/>
      <c r="F125" s="282"/>
      <c r="G125" s="264"/>
      <c r="H125" s="282"/>
      <c r="I125" s="282"/>
      <c r="J125" s="282"/>
      <c r="K125" s="305"/>
    </row>
    <row r="126" spans="2:11" ht="15" customHeight="1">
      <c r="B126" s="304"/>
      <c r="C126" s="264" t="s">
        <v>2455</v>
      </c>
      <c r="D126" s="282"/>
      <c r="E126" s="282"/>
      <c r="F126" s="284" t="s">
        <v>2452</v>
      </c>
      <c r="G126" s="264"/>
      <c r="H126" s="264" t="s">
        <v>2492</v>
      </c>
      <c r="I126" s="264" t="s">
        <v>2454</v>
      </c>
      <c r="J126" s="264">
        <v>120</v>
      </c>
      <c r="K126" s="306"/>
    </row>
    <row r="127" spans="2:11" ht="15" customHeight="1">
      <c r="B127" s="304"/>
      <c r="C127" s="264" t="s">
        <v>2501</v>
      </c>
      <c r="D127" s="264"/>
      <c r="E127" s="264"/>
      <c r="F127" s="284" t="s">
        <v>2452</v>
      </c>
      <c r="G127" s="264"/>
      <c r="H127" s="264" t="s">
        <v>2502</v>
      </c>
      <c r="I127" s="264" t="s">
        <v>2454</v>
      </c>
      <c r="J127" s="264" t="s">
        <v>2503</v>
      </c>
      <c r="K127" s="306"/>
    </row>
    <row r="128" spans="2:11" ht="15" customHeight="1">
      <c r="B128" s="304"/>
      <c r="C128" s="264" t="s">
        <v>2400</v>
      </c>
      <c r="D128" s="264"/>
      <c r="E128" s="264"/>
      <c r="F128" s="284" t="s">
        <v>2452</v>
      </c>
      <c r="G128" s="264"/>
      <c r="H128" s="264" t="s">
        <v>2504</v>
      </c>
      <c r="I128" s="264" t="s">
        <v>2454</v>
      </c>
      <c r="J128" s="264" t="s">
        <v>2503</v>
      </c>
      <c r="K128" s="306"/>
    </row>
    <row r="129" spans="2:11" ht="15" customHeight="1">
      <c r="B129" s="304"/>
      <c r="C129" s="264" t="s">
        <v>2463</v>
      </c>
      <c r="D129" s="264"/>
      <c r="E129" s="264"/>
      <c r="F129" s="284" t="s">
        <v>2458</v>
      </c>
      <c r="G129" s="264"/>
      <c r="H129" s="264" t="s">
        <v>2464</v>
      </c>
      <c r="I129" s="264" t="s">
        <v>2454</v>
      </c>
      <c r="J129" s="264">
        <v>15</v>
      </c>
      <c r="K129" s="306"/>
    </row>
    <row r="130" spans="2:11" ht="15" customHeight="1">
      <c r="B130" s="304"/>
      <c r="C130" s="286" t="s">
        <v>2465</v>
      </c>
      <c r="D130" s="286"/>
      <c r="E130" s="286"/>
      <c r="F130" s="287" t="s">
        <v>2458</v>
      </c>
      <c r="G130" s="286"/>
      <c r="H130" s="286" t="s">
        <v>2466</v>
      </c>
      <c r="I130" s="286" t="s">
        <v>2454</v>
      </c>
      <c r="J130" s="286">
        <v>15</v>
      </c>
      <c r="K130" s="306"/>
    </row>
    <row r="131" spans="2:11" ht="15" customHeight="1">
      <c r="B131" s="304"/>
      <c r="C131" s="286" t="s">
        <v>2467</v>
      </c>
      <c r="D131" s="286"/>
      <c r="E131" s="286"/>
      <c r="F131" s="287" t="s">
        <v>2458</v>
      </c>
      <c r="G131" s="286"/>
      <c r="H131" s="286" t="s">
        <v>2468</v>
      </c>
      <c r="I131" s="286" t="s">
        <v>2454</v>
      </c>
      <c r="J131" s="286">
        <v>20</v>
      </c>
      <c r="K131" s="306"/>
    </row>
    <row r="132" spans="2:11" ht="15" customHeight="1">
      <c r="B132" s="304"/>
      <c r="C132" s="286" t="s">
        <v>2469</v>
      </c>
      <c r="D132" s="286"/>
      <c r="E132" s="286"/>
      <c r="F132" s="287" t="s">
        <v>2458</v>
      </c>
      <c r="G132" s="286"/>
      <c r="H132" s="286" t="s">
        <v>2470</v>
      </c>
      <c r="I132" s="286" t="s">
        <v>2454</v>
      </c>
      <c r="J132" s="286">
        <v>20</v>
      </c>
      <c r="K132" s="306"/>
    </row>
    <row r="133" spans="2:11" ht="15" customHeight="1">
      <c r="B133" s="304"/>
      <c r="C133" s="264" t="s">
        <v>2457</v>
      </c>
      <c r="D133" s="264"/>
      <c r="E133" s="264"/>
      <c r="F133" s="284" t="s">
        <v>2458</v>
      </c>
      <c r="G133" s="264"/>
      <c r="H133" s="264" t="s">
        <v>2492</v>
      </c>
      <c r="I133" s="264" t="s">
        <v>2454</v>
      </c>
      <c r="J133" s="264">
        <v>50</v>
      </c>
      <c r="K133" s="306"/>
    </row>
    <row r="134" spans="2:11" ht="15" customHeight="1">
      <c r="B134" s="304"/>
      <c r="C134" s="264" t="s">
        <v>2471</v>
      </c>
      <c r="D134" s="264"/>
      <c r="E134" s="264"/>
      <c r="F134" s="284" t="s">
        <v>2458</v>
      </c>
      <c r="G134" s="264"/>
      <c r="H134" s="264" t="s">
        <v>2492</v>
      </c>
      <c r="I134" s="264" t="s">
        <v>2454</v>
      </c>
      <c r="J134" s="264">
        <v>50</v>
      </c>
      <c r="K134" s="306"/>
    </row>
    <row r="135" spans="2:11" ht="15" customHeight="1">
      <c r="B135" s="304"/>
      <c r="C135" s="264" t="s">
        <v>2477</v>
      </c>
      <c r="D135" s="264"/>
      <c r="E135" s="264"/>
      <c r="F135" s="284" t="s">
        <v>2458</v>
      </c>
      <c r="G135" s="264"/>
      <c r="H135" s="264" t="s">
        <v>2492</v>
      </c>
      <c r="I135" s="264" t="s">
        <v>2454</v>
      </c>
      <c r="J135" s="264">
        <v>50</v>
      </c>
      <c r="K135" s="306"/>
    </row>
    <row r="136" spans="2:11" ht="15" customHeight="1">
      <c r="B136" s="304"/>
      <c r="C136" s="264" t="s">
        <v>2479</v>
      </c>
      <c r="D136" s="264"/>
      <c r="E136" s="264"/>
      <c r="F136" s="284" t="s">
        <v>2458</v>
      </c>
      <c r="G136" s="264"/>
      <c r="H136" s="264" t="s">
        <v>2492</v>
      </c>
      <c r="I136" s="264" t="s">
        <v>2454</v>
      </c>
      <c r="J136" s="264">
        <v>50</v>
      </c>
      <c r="K136" s="306"/>
    </row>
    <row r="137" spans="2:11" ht="15" customHeight="1">
      <c r="B137" s="304"/>
      <c r="C137" s="264" t="s">
        <v>2480</v>
      </c>
      <c r="D137" s="264"/>
      <c r="E137" s="264"/>
      <c r="F137" s="284" t="s">
        <v>2458</v>
      </c>
      <c r="G137" s="264"/>
      <c r="H137" s="264" t="s">
        <v>2505</v>
      </c>
      <c r="I137" s="264" t="s">
        <v>2454</v>
      </c>
      <c r="J137" s="264">
        <v>255</v>
      </c>
      <c r="K137" s="306"/>
    </row>
    <row r="138" spans="2:11" ht="15" customHeight="1">
      <c r="B138" s="304"/>
      <c r="C138" s="264" t="s">
        <v>2482</v>
      </c>
      <c r="D138" s="264"/>
      <c r="E138" s="264"/>
      <c r="F138" s="284" t="s">
        <v>2452</v>
      </c>
      <c r="G138" s="264"/>
      <c r="H138" s="264" t="s">
        <v>2506</v>
      </c>
      <c r="I138" s="264" t="s">
        <v>2484</v>
      </c>
      <c r="J138" s="264"/>
      <c r="K138" s="306"/>
    </row>
    <row r="139" spans="2:11" ht="15" customHeight="1">
      <c r="B139" s="304"/>
      <c r="C139" s="264" t="s">
        <v>2485</v>
      </c>
      <c r="D139" s="264"/>
      <c r="E139" s="264"/>
      <c r="F139" s="284" t="s">
        <v>2452</v>
      </c>
      <c r="G139" s="264"/>
      <c r="H139" s="264" t="s">
        <v>2507</v>
      </c>
      <c r="I139" s="264" t="s">
        <v>2487</v>
      </c>
      <c r="J139" s="264"/>
      <c r="K139" s="306"/>
    </row>
    <row r="140" spans="2:11" ht="15" customHeight="1">
      <c r="B140" s="304"/>
      <c r="C140" s="264" t="s">
        <v>2488</v>
      </c>
      <c r="D140" s="264"/>
      <c r="E140" s="264"/>
      <c r="F140" s="284" t="s">
        <v>2452</v>
      </c>
      <c r="G140" s="264"/>
      <c r="H140" s="264" t="s">
        <v>2488</v>
      </c>
      <c r="I140" s="264" t="s">
        <v>2487</v>
      </c>
      <c r="J140" s="264"/>
      <c r="K140" s="306"/>
    </row>
    <row r="141" spans="2:11" ht="15" customHeight="1">
      <c r="B141" s="304"/>
      <c r="C141" s="264" t="s">
        <v>38</v>
      </c>
      <c r="D141" s="264"/>
      <c r="E141" s="264"/>
      <c r="F141" s="284" t="s">
        <v>2452</v>
      </c>
      <c r="G141" s="264"/>
      <c r="H141" s="264" t="s">
        <v>2508</v>
      </c>
      <c r="I141" s="264" t="s">
        <v>2487</v>
      </c>
      <c r="J141" s="264"/>
      <c r="K141" s="306"/>
    </row>
    <row r="142" spans="2:11" ht="15" customHeight="1">
      <c r="B142" s="304"/>
      <c r="C142" s="264" t="s">
        <v>2509</v>
      </c>
      <c r="D142" s="264"/>
      <c r="E142" s="264"/>
      <c r="F142" s="284" t="s">
        <v>2452</v>
      </c>
      <c r="G142" s="264"/>
      <c r="H142" s="264" t="s">
        <v>2510</v>
      </c>
      <c r="I142" s="264" t="s">
        <v>2487</v>
      </c>
      <c r="J142" s="264"/>
      <c r="K142" s="306"/>
    </row>
    <row r="143" spans="2:11" ht="15" customHeight="1">
      <c r="B143" s="307"/>
      <c r="C143" s="308"/>
      <c r="D143" s="308"/>
      <c r="E143" s="308"/>
      <c r="F143" s="308"/>
      <c r="G143" s="308"/>
      <c r="H143" s="308"/>
      <c r="I143" s="308"/>
      <c r="J143" s="308"/>
      <c r="K143" s="309"/>
    </row>
    <row r="144" spans="2:11" ht="18.75" customHeight="1">
      <c r="B144" s="261"/>
      <c r="C144" s="261"/>
      <c r="D144" s="261"/>
      <c r="E144" s="261"/>
      <c r="F144" s="296"/>
      <c r="G144" s="261"/>
      <c r="H144" s="261"/>
      <c r="I144" s="261"/>
      <c r="J144" s="261"/>
      <c r="K144" s="261"/>
    </row>
    <row r="145" spans="2:11" ht="18.75" customHeight="1">
      <c r="B145" s="271"/>
      <c r="C145" s="271"/>
      <c r="D145" s="271"/>
      <c r="E145" s="271"/>
      <c r="F145" s="271"/>
      <c r="G145" s="271"/>
      <c r="H145" s="271"/>
      <c r="I145" s="271"/>
      <c r="J145" s="271"/>
      <c r="K145" s="271"/>
    </row>
    <row r="146" spans="2:11" ht="7.5" customHeight="1">
      <c r="B146" s="272"/>
      <c r="C146" s="273"/>
      <c r="D146" s="273"/>
      <c r="E146" s="273"/>
      <c r="F146" s="273"/>
      <c r="G146" s="273"/>
      <c r="H146" s="273"/>
      <c r="I146" s="273"/>
      <c r="J146" s="273"/>
      <c r="K146" s="274"/>
    </row>
    <row r="147" spans="2:11" ht="45" customHeight="1">
      <c r="B147" s="275"/>
      <c r="C147" s="384" t="s">
        <v>2511</v>
      </c>
      <c r="D147" s="384"/>
      <c r="E147" s="384"/>
      <c r="F147" s="384"/>
      <c r="G147" s="384"/>
      <c r="H147" s="384"/>
      <c r="I147" s="384"/>
      <c r="J147" s="384"/>
      <c r="K147" s="276"/>
    </row>
    <row r="148" spans="2:11" ht="17.25" customHeight="1">
      <c r="B148" s="275"/>
      <c r="C148" s="277" t="s">
        <v>2446</v>
      </c>
      <c r="D148" s="277"/>
      <c r="E148" s="277"/>
      <c r="F148" s="277" t="s">
        <v>2447</v>
      </c>
      <c r="G148" s="278"/>
      <c r="H148" s="277" t="s">
        <v>54</v>
      </c>
      <c r="I148" s="277" t="s">
        <v>57</v>
      </c>
      <c r="J148" s="277" t="s">
        <v>2448</v>
      </c>
      <c r="K148" s="276"/>
    </row>
    <row r="149" spans="2:11" ht="17.25" customHeight="1">
      <c r="B149" s="275"/>
      <c r="C149" s="279" t="s">
        <v>2449</v>
      </c>
      <c r="D149" s="279"/>
      <c r="E149" s="279"/>
      <c r="F149" s="280" t="s">
        <v>2450</v>
      </c>
      <c r="G149" s="281"/>
      <c r="H149" s="279"/>
      <c r="I149" s="279"/>
      <c r="J149" s="279" t="s">
        <v>2451</v>
      </c>
      <c r="K149" s="276"/>
    </row>
    <row r="150" spans="2:11" ht="5.25" customHeight="1">
      <c r="B150" s="285"/>
      <c r="C150" s="282"/>
      <c r="D150" s="282"/>
      <c r="E150" s="282"/>
      <c r="F150" s="282"/>
      <c r="G150" s="283"/>
      <c r="H150" s="282"/>
      <c r="I150" s="282"/>
      <c r="J150" s="282"/>
      <c r="K150" s="306"/>
    </row>
    <row r="151" spans="2:11" ht="15" customHeight="1">
      <c r="B151" s="285"/>
      <c r="C151" s="310" t="s">
        <v>2455</v>
      </c>
      <c r="D151" s="264"/>
      <c r="E151" s="264"/>
      <c r="F151" s="311" t="s">
        <v>2452</v>
      </c>
      <c r="G151" s="264"/>
      <c r="H151" s="310" t="s">
        <v>2492</v>
      </c>
      <c r="I151" s="310" t="s">
        <v>2454</v>
      </c>
      <c r="J151" s="310">
        <v>120</v>
      </c>
      <c r="K151" s="306"/>
    </row>
    <row r="152" spans="2:11" ht="15" customHeight="1">
      <c r="B152" s="285"/>
      <c r="C152" s="310" t="s">
        <v>2501</v>
      </c>
      <c r="D152" s="264"/>
      <c r="E152" s="264"/>
      <c r="F152" s="311" t="s">
        <v>2452</v>
      </c>
      <c r="G152" s="264"/>
      <c r="H152" s="310" t="s">
        <v>2512</v>
      </c>
      <c r="I152" s="310" t="s">
        <v>2454</v>
      </c>
      <c r="J152" s="310" t="s">
        <v>2503</v>
      </c>
      <c r="K152" s="306"/>
    </row>
    <row r="153" spans="2:11" ht="15" customHeight="1">
      <c r="B153" s="285"/>
      <c r="C153" s="310" t="s">
        <v>2400</v>
      </c>
      <c r="D153" s="264"/>
      <c r="E153" s="264"/>
      <c r="F153" s="311" t="s">
        <v>2452</v>
      </c>
      <c r="G153" s="264"/>
      <c r="H153" s="310" t="s">
        <v>2513</v>
      </c>
      <c r="I153" s="310" t="s">
        <v>2454</v>
      </c>
      <c r="J153" s="310" t="s">
        <v>2503</v>
      </c>
      <c r="K153" s="306"/>
    </row>
    <row r="154" spans="2:11" ht="15" customHeight="1">
      <c r="B154" s="285"/>
      <c r="C154" s="310" t="s">
        <v>2457</v>
      </c>
      <c r="D154" s="264"/>
      <c r="E154" s="264"/>
      <c r="F154" s="311" t="s">
        <v>2458</v>
      </c>
      <c r="G154" s="264"/>
      <c r="H154" s="310" t="s">
        <v>2492</v>
      </c>
      <c r="I154" s="310" t="s">
        <v>2454</v>
      </c>
      <c r="J154" s="310">
        <v>50</v>
      </c>
      <c r="K154" s="306"/>
    </row>
    <row r="155" spans="2:11" ht="15" customHeight="1">
      <c r="B155" s="285"/>
      <c r="C155" s="310" t="s">
        <v>2460</v>
      </c>
      <c r="D155" s="264"/>
      <c r="E155" s="264"/>
      <c r="F155" s="311" t="s">
        <v>2452</v>
      </c>
      <c r="G155" s="264"/>
      <c r="H155" s="310" t="s">
        <v>2492</v>
      </c>
      <c r="I155" s="310" t="s">
        <v>2462</v>
      </c>
      <c r="J155" s="310"/>
      <c r="K155" s="306"/>
    </row>
    <row r="156" spans="2:11" ht="15" customHeight="1">
      <c r="B156" s="285"/>
      <c r="C156" s="310" t="s">
        <v>2471</v>
      </c>
      <c r="D156" s="264"/>
      <c r="E156" s="264"/>
      <c r="F156" s="311" t="s">
        <v>2458</v>
      </c>
      <c r="G156" s="264"/>
      <c r="H156" s="310" t="s">
        <v>2492</v>
      </c>
      <c r="I156" s="310" t="s">
        <v>2454</v>
      </c>
      <c r="J156" s="310">
        <v>50</v>
      </c>
      <c r="K156" s="306"/>
    </row>
    <row r="157" spans="2:11" ht="15" customHeight="1">
      <c r="B157" s="285"/>
      <c r="C157" s="310" t="s">
        <v>2479</v>
      </c>
      <c r="D157" s="264"/>
      <c r="E157" s="264"/>
      <c r="F157" s="311" t="s">
        <v>2458</v>
      </c>
      <c r="G157" s="264"/>
      <c r="H157" s="310" t="s">
        <v>2492</v>
      </c>
      <c r="I157" s="310" t="s">
        <v>2454</v>
      </c>
      <c r="J157" s="310">
        <v>50</v>
      </c>
      <c r="K157" s="306"/>
    </row>
    <row r="158" spans="2:11" ht="15" customHeight="1">
      <c r="B158" s="285"/>
      <c r="C158" s="310" t="s">
        <v>2477</v>
      </c>
      <c r="D158" s="264"/>
      <c r="E158" s="264"/>
      <c r="F158" s="311" t="s">
        <v>2458</v>
      </c>
      <c r="G158" s="264"/>
      <c r="H158" s="310" t="s">
        <v>2492</v>
      </c>
      <c r="I158" s="310" t="s">
        <v>2454</v>
      </c>
      <c r="J158" s="310">
        <v>50</v>
      </c>
      <c r="K158" s="306"/>
    </row>
    <row r="159" spans="2:11" ht="15" customHeight="1">
      <c r="B159" s="285"/>
      <c r="C159" s="310" t="s">
        <v>92</v>
      </c>
      <c r="D159" s="264"/>
      <c r="E159" s="264"/>
      <c r="F159" s="311" t="s">
        <v>2452</v>
      </c>
      <c r="G159" s="264"/>
      <c r="H159" s="310" t="s">
        <v>2514</v>
      </c>
      <c r="I159" s="310" t="s">
        <v>2454</v>
      </c>
      <c r="J159" s="310" t="s">
        <v>2515</v>
      </c>
      <c r="K159" s="306"/>
    </row>
    <row r="160" spans="2:11" ht="15" customHeight="1">
      <c r="B160" s="285"/>
      <c r="C160" s="310" t="s">
        <v>2516</v>
      </c>
      <c r="D160" s="264"/>
      <c r="E160" s="264"/>
      <c r="F160" s="311" t="s">
        <v>2452</v>
      </c>
      <c r="G160" s="264"/>
      <c r="H160" s="310" t="s">
        <v>2517</v>
      </c>
      <c r="I160" s="310" t="s">
        <v>2487</v>
      </c>
      <c r="J160" s="310"/>
      <c r="K160" s="306"/>
    </row>
    <row r="161" spans="2:11" ht="15" customHeight="1">
      <c r="B161" s="312"/>
      <c r="C161" s="294"/>
      <c r="D161" s="294"/>
      <c r="E161" s="294"/>
      <c r="F161" s="294"/>
      <c r="G161" s="294"/>
      <c r="H161" s="294"/>
      <c r="I161" s="294"/>
      <c r="J161" s="294"/>
      <c r="K161" s="313"/>
    </row>
    <row r="162" spans="2:11" ht="18.75" customHeight="1">
      <c r="B162" s="261"/>
      <c r="C162" s="264"/>
      <c r="D162" s="264"/>
      <c r="E162" s="264"/>
      <c r="F162" s="284"/>
      <c r="G162" s="264"/>
      <c r="H162" s="264"/>
      <c r="I162" s="264"/>
      <c r="J162" s="264"/>
      <c r="K162" s="261"/>
    </row>
    <row r="163" spans="2:11" ht="18.75" customHeight="1">
      <c r="B163" s="271"/>
      <c r="C163" s="271"/>
      <c r="D163" s="271"/>
      <c r="E163" s="271"/>
      <c r="F163" s="271"/>
      <c r="G163" s="271"/>
      <c r="H163" s="271"/>
      <c r="I163" s="271"/>
      <c r="J163" s="271"/>
      <c r="K163" s="271"/>
    </row>
    <row r="164" spans="2:11" ht="7.5" customHeight="1">
      <c r="B164" s="253"/>
      <c r="C164" s="254"/>
      <c r="D164" s="254"/>
      <c r="E164" s="254"/>
      <c r="F164" s="254"/>
      <c r="G164" s="254"/>
      <c r="H164" s="254"/>
      <c r="I164" s="254"/>
      <c r="J164" s="254"/>
      <c r="K164" s="255"/>
    </row>
    <row r="165" spans="2:11" ht="45" customHeight="1">
      <c r="B165" s="256"/>
      <c r="C165" s="383" t="s">
        <v>2518</v>
      </c>
      <c r="D165" s="383"/>
      <c r="E165" s="383"/>
      <c r="F165" s="383"/>
      <c r="G165" s="383"/>
      <c r="H165" s="383"/>
      <c r="I165" s="383"/>
      <c r="J165" s="383"/>
      <c r="K165" s="257"/>
    </row>
    <row r="166" spans="2:11" ht="17.25" customHeight="1">
      <c r="B166" s="256"/>
      <c r="C166" s="277" t="s">
        <v>2446</v>
      </c>
      <c r="D166" s="277"/>
      <c r="E166" s="277"/>
      <c r="F166" s="277" t="s">
        <v>2447</v>
      </c>
      <c r="G166" s="314"/>
      <c r="H166" s="315" t="s">
        <v>54</v>
      </c>
      <c r="I166" s="315" t="s">
        <v>57</v>
      </c>
      <c r="J166" s="277" t="s">
        <v>2448</v>
      </c>
      <c r="K166" s="257"/>
    </row>
    <row r="167" spans="2:11" ht="17.25" customHeight="1">
      <c r="B167" s="258"/>
      <c r="C167" s="279" t="s">
        <v>2449</v>
      </c>
      <c r="D167" s="279"/>
      <c r="E167" s="279"/>
      <c r="F167" s="280" t="s">
        <v>2450</v>
      </c>
      <c r="G167" s="316"/>
      <c r="H167" s="317"/>
      <c r="I167" s="317"/>
      <c r="J167" s="279" t="s">
        <v>2451</v>
      </c>
      <c r="K167" s="259"/>
    </row>
    <row r="168" spans="2:11" ht="5.25" customHeight="1">
      <c r="B168" s="285"/>
      <c r="C168" s="282"/>
      <c r="D168" s="282"/>
      <c r="E168" s="282"/>
      <c r="F168" s="282"/>
      <c r="G168" s="283"/>
      <c r="H168" s="282"/>
      <c r="I168" s="282"/>
      <c r="J168" s="282"/>
      <c r="K168" s="306"/>
    </row>
    <row r="169" spans="2:11" ht="15" customHeight="1">
      <c r="B169" s="285"/>
      <c r="C169" s="264" t="s">
        <v>2455</v>
      </c>
      <c r="D169" s="264"/>
      <c r="E169" s="264"/>
      <c r="F169" s="284" t="s">
        <v>2452</v>
      </c>
      <c r="G169" s="264"/>
      <c r="H169" s="264" t="s">
        <v>2492</v>
      </c>
      <c r="I169" s="264" t="s">
        <v>2454</v>
      </c>
      <c r="J169" s="264">
        <v>120</v>
      </c>
      <c r="K169" s="306"/>
    </row>
    <row r="170" spans="2:11" ht="15" customHeight="1">
      <c r="B170" s="285"/>
      <c r="C170" s="264" t="s">
        <v>2501</v>
      </c>
      <c r="D170" s="264"/>
      <c r="E170" s="264"/>
      <c r="F170" s="284" t="s">
        <v>2452</v>
      </c>
      <c r="G170" s="264"/>
      <c r="H170" s="264" t="s">
        <v>2502</v>
      </c>
      <c r="I170" s="264" t="s">
        <v>2454</v>
      </c>
      <c r="J170" s="264" t="s">
        <v>2503</v>
      </c>
      <c r="K170" s="306"/>
    </row>
    <row r="171" spans="2:11" ht="15" customHeight="1">
      <c r="B171" s="285"/>
      <c r="C171" s="264" t="s">
        <v>2400</v>
      </c>
      <c r="D171" s="264"/>
      <c r="E171" s="264"/>
      <c r="F171" s="284" t="s">
        <v>2452</v>
      </c>
      <c r="G171" s="264"/>
      <c r="H171" s="264" t="s">
        <v>2519</v>
      </c>
      <c r="I171" s="264" t="s">
        <v>2454</v>
      </c>
      <c r="J171" s="264" t="s">
        <v>2503</v>
      </c>
      <c r="K171" s="306"/>
    </row>
    <row r="172" spans="2:11" ht="15" customHeight="1">
      <c r="B172" s="285"/>
      <c r="C172" s="264" t="s">
        <v>2457</v>
      </c>
      <c r="D172" s="264"/>
      <c r="E172" s="264"/>
      <c r="F172" s="284" t="s">
        <v>2458</v>
      </c>
      <c r="G172" s="264"/>
      <c r="H172" s="264" t="s">
        <v>2519</v>
      </c>
      <c r="I172" s="264" t="s">
        <v>2454</v>
      </c>
      <c r="J172" s="264">
        <v>50</v>
      </c>
      <c r="K172" s="306"/>
    </row>
    <row r="173" spans="2:11" ht="15" customHeight="1">
      <c r="B173" s="285"/>
      <c r="C173" s="264" t="s">
        <v>2460</v>
      </c>
      <c r="D173" s="264"/>
      <c r="E173" s="264"/>
      <c r="F173" s="284" t="s">
        <v>2452</v>
      </c>
      <c r="G173" s="264"/>
      <c r="H173" s="264" t="s">
        <v>2519</v>
      </c>
      <c r="I173" s="264" t="s">
        <v>2462</v>
      </c>
      <c r="J173" s="264"/>
      <c r="K173" s="306"/>
    </row>
    <row r="174" spans="2:11" ht="15" customHeight="1">
      <c r="B174" s="285"/>
      <c r="C174" s="264" t="s">
        <v>2471</v>
      </c>
      <c r="D174" s="264"/>
      <c r="E174" s="264"/>
      <c r="F174" s="284" t="s">
        <v>2458</v>
      </c>
      <c r="G174" s="264"/>
      <c r="H174" s="264" t="s">
        <v>2519</v>
      </c>
      <c r="I174" s="264" t="s">
        <v>2454</v>
      </c>
      <c r="J174" s="264">
        <v>50</v>
      </c>
      <c r="K174" s="306"/>
    </row>
    <row r="175" spans="2:11" ht="15" customHeight="1">
      <c r="B175" s="285"/>
      <c r="C175" s="264" t="s">
        <v>2479</v>
      </c>
      <c r="D175" s="264"/>
      <c r="E175" s="264"/>
      <c r="F175" s="284" t="s">
        <v>2458</v>
      </c>
      <c r="G175" s="264"/>
      <c r="H175" s="264" t="s">
        <v>2519</v>
      </c>
      <c r="I175" s="264" t="s">
        <v>2454</v>
      </c>
      <c r="J175" s="264">
        <v>50</v>
      </c>
      <c r="K175" s="306"/>
    </row>
    <row r="176" spans="2:11" ht="15" customHeight="1">
      <c r="B176" s="285"/>
      <c r="C176" s="264" t="s">
        <v>2477</v>
      </c>
      <c r="D176" s="264"/>
      <c r="E176" s="264"/>
      <c r="F176" s="284" t="s">
        <v>2458</v>
      </c>
      <c r="G176" s="264"/>
      <c r="H176" s="264" t="s">
        <v>2519</v>
      </c>
      <c r="I176" s="264" t="s">
        <v>2454</v>
      </c>
      <c r="J176" s="264">
        <v>50</v>
      </c>
      <c r="K176" s="306"/>
    </row>
    <row r="177" spans="2:11" ht="15" customHeight="1">
      <c r="B177" s="285"/>
      <c r="C177" s="264" t="s">
        <v>127</v>
      </c>
      <c r="D177" s="264"/>
      <c r="E177" s="264"/>
      <c r="F177" s="284" t="s">
        <v>2452</v>
      </c>
      <c r="G177" s="264"/>
      <c r="H177" s="264" t="s">
        <v>2520</v>
      </c>
      <c r="I177" s="264" t="s">
        <v>2521</v>
      </c>
      <c r="J177" s="264"/>
      <c r="K177" s="306"/>
    </row>
    <row r="178" spans="2:11" ht="15" customHeight="1">
      <c r="B178" s="285"/>
      <c r="C178" s="264" t="s">
        <v>57</v>
      </c>
      <c r="D178" s="264"/>
      <c r="E178" s="264"/>
      <c r="F178" s="284" t="s">
        <v>2452</v>
      </c>
      <c r="G178" s="264"/>
      <c r="H178" s="264" t="s">
        <v>2522</v>
      </c>
      <c r="I178" s="264" t="s">
        <v>2523</v>
      </c>
      <c r="J178" s="264">
        <v>1</v>
      </c>
      <c r="K178" s="306"/>
    </row>
    <row r="179" spans="2:11" ht="15" customHeight="1">
      <c r="B179" s="285"/>
      <c r="C179" s="264" t="s">
        <v>53</v>
      </c>
      <c r="D179" s="264"/>
      <c r="E179" s="264"/>
      <c r="F179" s="284" t="s">
        <v>2452</v>
      </c>
      <c r="G179" s="264"/>
      <c r="H179" s="264" t="s">
        <v>2524</v>
      </c>
      <c r="I179" s="264" t="s">
        <v>2454</v>
      </c>
      <c r="J179" s="264">
        <v>20</v>
      </c>
      <c r="K179" s="306"/>
    </row>
    <row r="180" spans="2:11" ht="15" customHeight="1">
      <c r="B180" s="285"/>
      <c r="C180" s="264" t="s">
        <v>54</v>
      </c>
      <c r="D180" s="264"/>
      <c r="E180" s="264"/>
      <c r="F180" s="284" t="s">
        <v>2452</v>
      </c>
      <c r="G180" s="264"/>
      <c r="H180" s="264" t="s">
        <v>2525</v>
      </c>
      <c r="I180" s="264" t="s">
        <v>2454</v>
      </c>
      <c r="J180" s="264">
        <v>255</v>
      </c>
      <c r="K180" s="306"/>
    </row>
    <row r="181" spans="2:11" ht="15" customHeight="1">
      <c r="B181" s="285"/>
      <c r="C181" s="264" t="s">
        <v>128</v>
      </c>
      <c r="D181" s="264"/>
      <c r="E181" s="264"/>
      <c r="F181" s="284" t="s">
        <v>2452</v>
      </c>
      <c r="G181" s="264"/>
      <c r="H181" s="264" t="s">
        <v>2416</v>
      </c>
      <c r="I181" s="264" t="s">
        <v>2454</v>
      </c>
      <c r="J181" s="264">
        <v>10</v>
      </c>
      <c r="K181" s="306"/>
    </row>
    <row r="182" spans="2:11" ht="15" customHeight="1">
      <c r="B182" s="285"/>
      <c r="C182" s="264" t="s">
        <v>129</v>
      </c>
      <c r="D182" s="264"/>
      <c r="E182" s="264"/>
      <c r="F182" s="284" t="s">
        <v>2452</v>
      </c>
      <c r="G182" s="264"/>
      <c r="H182" s="264" t="s">
        <v>2526</v>
      </c>
      <c r="I182" s="264" t="s">
        <v>2487</v>
      </c>
      <c r="J182" s="264"/>
      <c r="K182" s="306"/>
    </row>
    <row r="183" spans="2:11" ht="15" customHeight="1">
      <c r="B183" s="285"/>
      <c r="C183" s="264" t="s">
        <v>2527</v>
      </c>
      <c r="D183" s="264"/>
      <c r="E183" s="264"/>
      <c r="F183" s="284" t="s">
        <v>2452</v>
      </c>
      <c r="G183" s="264"/>
      <c r="H183" s="264" t="s">
        <v>2528</v>
      </c>
      <c r="I183" s="264" t="s">
        <v>2487</v>
      </c>
      <c r="J183" s="264"/>
      <c r="K183" s="306"/>
    </row>
    <row r="184" spans="2:11" ht="15" customHeight="1">
      <c r="B184" s="285"/>
      <c r="C184" s="264" t="s">
        <v>2516</v>
      </c>
      <c r="D184" s="264"/>
      <c r="E184" s="264"/>
      <c r="F184" s="284" t="s">
        <v>2452</v>
      </c>
      <c r="G184" s="264"/>
      <c r="H184" s="264" t="s">
        <v>2529</v>
      </c>
      <c r="I184" s="264" t="s">
        <v>2487</v>
      </c>
      <c r="J184" s="264"/>
      <c r="K184" s="306"/>
    </row>
    <row r="185" spans="2:11" ht="15" customHeight="1">
      <c r="B185" s="285"/>
      <c r="C185" s="264" t="s">
        <v>131</v>
      </c>
      <c r="D185" s="264"/>
      <c r="E185" s="264"/>
      <c r="F185" s="284" t="s">
        <v>2458</v>
      </c>
      <c r="G185" s="264"/>
      <c r="H185" s="264" t="s">
        <v>2530</v>
      </c>
      <c r="I185" s="264" t="s">
        <v>2454</v>
      </c>
      <c r="J185" s="264">
        <v>50</v>
      </c>
      <c r="K185" s="306"/>
    </row>
    <row r="186" spans="2:11" ht="15" customHeight="1">
      <c r="B186" s="285"/>
      <c r="C186" s="264" t="s">
        <v>2531</v>
      </c>
      <c r="D186" s="264"/>
      <c r="E186" s="264"/>
      <c r="F186" s="284" t="s">
        <v>2458</v>
      </c>
      <c r="G186" s="264"/>
      <c r="H186" s="264" t="s">
        <v>2532</v>
      </c>
      <c r="I186" s="264" t="s">
        <v>2533</v>
      </c>
      <c r="J186" s="264"/>
      <c r="K186" s="306"/>
    </row>
    <row r="187" spans="2:11" ht="15" customHeight="1">
      <c r="B187" s="285"/>
      <c r="C187" s="264" t="s">
        <v>2534</v>
      </c>
      <c r="D187" s="264"/>
      <c r="E187" s="264"/>
      <c r="F187" s="284" t="s">
        <v>2458</v>
      </c>
      <c r="G187" s="264"/>
      <c r="H187" s="264" t="s">
        <v>2535</v>
      </c>
      <c r="I187" s="264" t="s">
        <v>2533</v>
      </c>
      <c r="J187" s="264"/>
      <c r="K187" s="306"/>
    </row>
    <row r="188" spans="2:11" ht="15" customHeight="1">
      <c r="B188" s="285"/>
      <c r="C188" s="264" t="s">
        <v>2536</v>
      </c>
      <c r="D188" s="264"/>
      <c r="E188" s="264"/>
      <c r="F188" s="284" t="s">
        <v>2458</v>
      </c>
      <c r="G188" s="264"/>
      <c r="H188" s="264" t="s">
        <v>2537</v>
      </c>
      <c r="I188" s="264" t="s">
        <v>2533</v>
      </c>
      <c r="J188" s="264"/>
      <c r="K188" s="306"/>
    </row>
    <row r="189" spans="2:11" ht="15" customHeight="1">
      <c r="B189" s="285"/>
      <c r="C189" s="318" t="s">
        <v>2538</v>
      </c>
      <c r="D189" s="264"/>
      <c r="E189" s="264"/>
      <c r="F189" s="284" t="s">
        <v>2458</v>
      </c>
      <c r="G189" s="264"/>
      <c r="H189" s="264" t="s">
        <v>2539</v>
      </c>
      <c r="I189" s="264" t="s">
        <v>2540</v>
      </c>
      <c r="J189" s="319" t="s">
        <v>2541</v>
      </c>
      <c r="K189" s="306"/>
    </row>
    <row r="190" spans="2:11" ht="15" customHeight="1">
      <c r="B190" s="285"/>
      <c r="C190" s="270" t="s">
        <v>42</v>
      </c>
      <c r="D190" s="264"/>
      <c r="E190" s="264"/>
      <c r="F190" s="284" t="s">
        <v>2452</v>
      </c>
      <c r="G190" s="264"/>
      <c r="H190" s="261" t="s">
        <v>2542</v>
      </c>
      <c r="I190" s="264" t="s">
        <v>2543</v>
      </c>
      <c r="J190" s="264"/>
      <c r="K190" s="306"/>
    </row>
    <row r="191" spans="2:11" ht="15" customHeight="1">
      <c r="B191" s="285"/>
      <c r="C191" s="270" t="s">
        <v>2544</v>
      </c>
      <c r="D191" s="264"/>
      <c r="E191" s="264"/>
      <c r="F191" s="284" t="s">
        <v>2452</v>
      </c>
      <c r="G191" s="264"/>
      <c r="H191" s="264" t="s">
        <v>2545</v>
      </c>
      <c r="I191" s="264" t="s">
        <v>2487</v>
      </c>
      <c r="J191" s="264"/>
      <c r="K191" s="306"/>
    </row>
    <row r="192" spans="2:11" ht="15" customHeight="1">
      <c r="B192" s="285"/>
      <c r="C192" s="270" t="s">
        <v>2546</v>
      </c>
      <c r="D192" s="264"/>
      <c r="E192" s="264"/>
      <c r="F192" s="284" t="s">
        <v>2452</v>
      </c>
      <c r="G192" s="264"/>
      <c r="H192" s="264" t="s">
        <v>2547</v>
      </c>
      <c r="I192" s="264" t="s">
        <v>2487</v>
      </c>
      <c r="J192" s="264"/>
      <c r="K192" s="306"/>
    </row>
    <row r="193" spans="2:11" ht="15" customHeight="1">
      <c r="B193" s="285"/>
      <c r="C193" s="270" t="s">
        <v>2548</v>
      </c>
      <c r="D193" s="264"/>
      <c r="E193" s="264"/>
      <c r="F193" s="284" t="s">
        <v>2458</v>
      </c>
      <c r="G193" s="264"/>
      <c r="H193" s="264" t="s">
        <v>2549</v>
      </c>
      <c r="I193" s="264" t="s">
        <v>2487</v>
      </c>
      <c r="J193" s="264"/>
      <c r="K193" s="306"/>
    </row>
    <row r="194" spans="2:11" ht="15" customHeight="1">
      <c r="B194" s="312"/>
      <c r="C194" s="320"/>
      <c r="D194" s="294"/>
      <c r="E194" s="294"/>
      <c r="F194" s="294"/>
      <c r="G194" s="294"/>
      <c r="H194" s="294"/>
      <c r="I194" s="294"/>
      <c r="J194" s="294"/>
      <c r="K194" s="313"/>
    </row>
    <row r="195" spans="2:11" ht="18.75" customHeight="1">
      <c r="B195" s="261"/>
      <c r="C195" s="264"/>
      <c r="D195" s="264"/>
      <c r="E195" s="264"/>
      <c r="F195" s="284"/>
      <c r="G195" s="264"/>
      <c r="H195" s="264"/>
      <c r="I195" s="264"/>
      <c r="J195" s="264"/>
      <c r="K195" s="261"/>
    </row>
    <row r="196" spans="2:11" ht="18.75" customHeight="1">
      <c r="B196" s="261"/>
      <c r="C196" s="264"/>
      <c r="D196" s="264"/>
      <c r="E196" s="264"/>
      <c r="F196" s="284"/>
      <c r="G196" s="264"/>
      <c r="H196" s="264"/>
      <c r="I196" s="264"/>
      <c r="J196" s="264"/>
      <c r="K196" s="261"/>
    </row>
    <row r="197" spans="2:11" ht="18.75" customHeight="1">
      <c r="B197" s="271"/>
      <c r="C197" s="271"/>
      <c r="D197" s="271"/>
      <c r="E197" s="271"/>
      <c r="F197" s="271"/>
      <c r="G197" s="271"/>
      <c r="H197" s="271"/>
      <c r="I197" s="271"/>
      <c r="J197" s="271"/>
      <c r="K197" s="271"/>
    </row>
    <row r="198" spans="2:11" ht="12">
      <c r="B198" s="253"/>
      <c r="C198" s="254"/>
      <c r="D198" s="254"/>
      <c r="E198" s="254"/>
      <c r="F198" s="254"/>
      <c r="G198" s="254"/>
      <c r="H198" s="254"/>
      <c r="I198" s="254"/>
      <c r="J198" s="254"/>
      <c r="K198" s="255"/>
    </row>
    <row r="199" spans="2:11" ht="22.2">
      <c r="B199" s="256"/>
      <c r="C199" s="383" t="s">
        <v>2550</v>
      </c>
      <c r="D199" s="383"/>
      <c r="E199" s="383"/>
      <c r="F199" s="383"/>
      <c r="G199" s="383"/>
      <c r="H199" s="383"/>
      <c r="I199" s="383"/>
      <c r="J199" s="383"/>
      <c r="K199" s="257"/>
    </row>
    <row r="200" spans="2:11" ht="25.5" customHeight="1">
      <c r="B200" s="256"/>
      <c r="C200" s="321" t="s">
        <v>2551</v>
      </c>
      <c r="D200" s="321"/>
      <c r="E200" s="321"/>
      <c r="F200" s="321" t="s">
        <v>2552</v>
      </c>
      <c r="G200" s="322"/>
      <c r="H200" s="382" t="s">
        <v>2553</v>
      </c>
      <c r="I200" s="382"/>
      <c r="J200" s="382"/>
      <c r="K200" s="257"/>
    </row>
    <row r="201" spans="2:11" ht="5.25" customHeight="1">
      <c r="B201" s="285"/>
      <c r="C201" s="282"/>
      <c r="D201" s="282"/>
      <c r="E201" s="282"/>
      <c r="F201" s="282"/>
      <c r="G201" s="264"/>
      <c r="H201" s="282"/>
      <c r="I201" s="282"/>
      <c r="J201" s="282"/>
      <c r="K201" s="306"/>
    </row>
    <row r="202" spans="2:11" ht="15" customHeight="1">
      <c r="B202" s="285"/>
      <c r="C202" s="264" t="s">
        <v>2543</v>
      </c>
      <c r="D202" s="264"/>
      <c r="E202" s="264"/>
      <c r="F202" s="284" t="s">
        <v>43</v>
      </c>
      <c r="G202" s="264"/>
      <c r="H202" s="381" t="s">
        <v>2554</v>
      </c>
      <c r="I202" s="381"/>
      <c r="J202" s="381"/>
      <c r="K202" s="306"/>
    </row>
    <row r="203" spans="2:11" ht="15" customHeight="1">
      <c r="B203" s="285"/>
      <c r="C203" s="291"/>
      <c r="D203" s="264"/>
      <c r="E203" s="264"/>
      <c r="F203" s="284" t="s">
        <v>44</v>
      </c>
      <c r="G203" s="264"/>
      <c r="H203" s="381" t="s">
        <v>2555</v>
      </c>
      <c r="I203" s="381"/>
      <c r="J203" s="381"/>
      <c r="K203" s="306"/>
    </row>
    <row r="204" spans="2:11" ht="15" customHeight="1">
      <c r="B204" s="285"/>
      <c r="C204" s="291"/>
      <c r="D204" s="264"/>
      <c r="E204" s="264"/>
      <c r="F204" s="284" t="s">
        <v>47</v>
      </c>
      <c r="G204" s="264"/>
      <c r="H204" s="381" t="s">
        <v>2556</v>
      </c>
      <c r="I204" s="381"/>
      <c r="J204" s="381"/>
      <c r="K204" s="306"/>
    </row>
    <row r="205" spans="2:11" ht="15" customHeight="1">
      <c r="B205" s="285"/>
      <c r="C205" s="264"/>
      <c r="D205" s="264"/>
      <c r="E205" s="264"/>
      <c r="F205" s="284" t="s">
        <v>45</v>
      </c>
      <c r="G205" s="264"/>
      <c r="H205" s="381" t="s">
        <v>2557</v>
      </c>
      <c r="I205" s="381"/>
      <c r="J205" s="381"/>
      <c r="K205" s="306"/>
    </row>
    <row r="206" spans="2:11" ht="15" customHeight="1">
      <c r="B206" s="285"/>
      <c r="C206" s="264"/>
      <c r="D206" s="264"/>
      <c r="E206" s="264"/>
      <c r="F206" s="284" t="s">
        <v>46</v>
      </c>
      <c r="G206" s="264"/>
      <c r="H206" s="381" t="s">
        <v>2558</v>
      </c>
      <c r="I206" s="381"/>
      <c r="J206" s="381"/>
      <c r="K206" s="306"/>
    </row>
    <row r="207" spans="2:11" ht="15" customHeight="1">
      <c r="B207" s="285"/>
      <c r="C207" s="264"/>
      <c r="D207" s="264"/>
      <c r="E207" s="264"/>
      <c r="F207" s="284"/>
      <c r="G207" s="264"/>
      <c r="H207" s="264"/>
      <c r="I207" s="264"/>
      <c r="J207" s="264"/>
      <c r="K207" s="306"/>
    </row>
    <row r="208" spans="2:11" ht="15" customHeight="1">
      <c r="B208" s="285"/>
      <c r="C208" s="264" t="s">
        <v>2499</v>
      </c>
      <c r="D208" s="264"/>
      <c r="E208" s="264"/>
      <c r="F208" s="284" t="s">
        <v>79</v>
      </c>
      <c r="G208" s="264"/>
      <c r="H208" s="381" t="s">
        <v>2559</v>
      </c>
      <c r="I208" s="381"/>
      <c r="J208" s="381"/>
      <c r="K208" s="306"/>
    </row>
    <row r="209" spans="2:11" ht="15" customHeight="1">
      <c r="B209" s="285"/>
      <c r="C209" s="291"/>
      <c r="D209" s="264"/>
      <c r="E209" s="264"/>
      <c r="F209" s="284" t="s">
        <v>2394</v>
      </c>
      <c r="G209" s="264"/>
      <c r="H209" s="381" t="s">
        <v>2395</v>
      </c>
      <c r="I209" s="381"/>
      <c r="J209" s="381"/>
      <c r="K209" s="306"/>
    </row>
    <row r="210" spans="2:11" ht="15" customHeight="1">
      <c r="B210" s="285"/>
      <c r="C210" s="264"/>
      <c r="D210" s="264"/>
      <c r="E210" s="264"/>
      <c r="F210" s="284" t="s">
        <v>2392</v>
      </c>
      <c r="G210" s="264"/>
      <c r="H210" s="381" t="s">
        <v>2560</v>
      </c>
      <c r="I210" s="381"/>
      <c r="J210" s="381"/>
      <c r="K210" s="306"/>
    </row>
    <row r="211" spans="2:11" ht="15" customHeight="1">
      <c r="B211" s="323"/>
      <c r="C211" s="291"/>
      <c r="D211" s="291"/>
      <c r="E211" s="291"/>
      <c r="F211" s="284" t="s">
        <v>2396</v>
      </c>
      <c r="G211" s="270"/>
      <c r="H211" s="380" t="s">
        <v>2397</v>
      </c>
      <c r="I211" s="380"/>
      <c r="J211" s="380"/>
      <c r="K211" s="324"/>
    </row>
    <row r="212" spans="2:11" ht="15" customHeight="1">
      <c r="B212" s="323"/>
      <c r="C212" s="291"/>
      <c r="D212" s="291"/>
      <c r="E212" s="291"/>
      <c r="F212" s="284" t="s">
        <v>2398</v>
      </c>
      <c r="G212" s="270"/>
      <c r="H212" s="380" t="s">
        <v>2561</v>
      </c>
      <c r="I212" s="380"/>
      <c r="J212" s="380"/>
      <c r="K212" s="324"/>
    </row>
    <row r="213" spans="2:11" ht="15" customHeight="1">
      <c r="B213" s="323"/>
      <c r="C213" s="291"/>
      <c r="D213" s="291"/>
      <c r="E213" s="291"/>
      <c r="F213" s="325"/>
      <c r="G213" s="270"/>
      <c r="H213" s="326"/>
      <c r="I213" s="326"/>
      <c r="J213" s="326"/>
      <c r="K213" s="324"/>
    </row>
    <row r="214" spans="2:11" ht="15" customHeight="1">
      <c r="B214" s="323"/>
      <c r="C214" s="264" t="s">
        <v>2523</v>
      </c>
      <c r="D214" s="291"/>
      <c r="E214" s="291"/>
      <c r="F214" s="284">
        <v>1</v>
      </c>
      <c r="G214" s="270"/>
      <c r="H214" s="380" t="s">
        <v>2562</v>
      </c>
      <c r="I214" s="380"/>
      <c r="J214" s="380"/>
      <c r="K214" s="324"/>
    </row>
    <row r="215" spans="2:11" ht="15" customHeight="1">
      <c r="B215" s="323"/>
      <c r="C215" s="291"/>
      <c r="D215" s="291"/>
      <c r="E215" s="291"/>
      <c r="F215" s="284">
        <v>2</v>
      </c>
      <c r="G215" s="270"/>
      <c r="H215" s="380" t="s">
        <v>2563</v>
      </c>
      <c r="I215" s="380"/>
      <c r="J215" s="380"/>
      <c r="K215" s="324"/>
    </row>
    <row r="216" spans="2:11" ht="15" customHeight="1">
      <c r="B216" s="323"/>
      <c r="C216" s="291"/>
      <c r="D216" s="291"/>
      <c r="E216" s="291"/>
      <c r="F216" s="284">
        <v>3</v>
      </c>
      <c r="G216" s="270"/>
      <c r="H216" s="380" t="s">
        <v>2564</v>
      </c>
      <c r="I216" s="380"/>
      <c r="J216" s="380"/>
      <c r="K216" s="324"/>
    </row>
    <row r="217" spans="2:11" ht="15" customHeight="1">
      <c r="B217" s="323"/>
      <c r="C217" s="291"/>
      <c r="D217" s="291"/>
      <c r="E217" s="291"/>
      <c r="F217" s="284">
        <v>4</v>
      </c>
      <c r="G217" s="270"/>
      <c r="H217" s="380" t="s">
        <v>2565</v>
      </c>
      <c r="I217" s="380"/>
      <c r="J217" s="380"/>
      <c r="K217" s="324"/>
    </row>
    <row r="218" spans="2:11" ht="12.75" customHeight="1">
      <c r="B218" s="327"/>
      <c r="C218" s="328"/>
      <c r="D218" s="328"/>
      <c r="E218" s="328"/>
      <c r="F218" s="328"/>
      <c r="G218" s="328"/>
      <c r="H218" s="328"/>
      <c r="I218" s="328"/>
      <c r="J218" s="328"/>
      <c r="K218" s="329"/>
    </row>
  </sheetData>
  <sheetProtection formatCells="0" formatColumns="0" formatRows="0" insertColumns="0" insertRows="0" insertHyperlinks="0" deleteColumns="0" deleteRows="0" sort="0" autoFilter="0" pivotTables="0"/>
  <mergeCells count="77">
    <mergeCell ref="C3:J3"/>
    <mergeCell ref="C9:J9"/>
    <mergeCell ref="D11:J11"/>
    <mergeCell ref="D10:J10"/>
    <mergeCell ref="C4:J4"/>
    <mergeCell ref="C6:J6"/>
    <mergeCell ref="C7:J7"/>
    <mergeCell ref="D16:J16"/>
    <mergeCell ref="D17:J17"/>
    <mergeCell ref="F18:J18"/>
    <mergeCell ref="F19:J19"/>
    <mergeCell ref="D15:J15"/>
    <mergeCell ref="C25:J25"/>
    <mergeCell ref="D27:J27"/>
    <mergeCell ref="C26:J26"/>
    <mergeCell ref="F20:J20"/>
    <mergeCell ref="F23:J23"/>
    <mergeCell ref="F21:J21"/>
    <mergeCell ref="F22:J22"/>
    <mergeCell ref="D33:J33"/>
    <mergeCell ref="D34:J34"/>
    <mergeCell ref="D31:J31"/>
    <mergeCell ref="D30:J30"/>
    <mergeCell ref="D28:J28"/>
    <mergeCell ref="G45:J45"/>
    <mergeCell ref="G44:J44"/>
    <mergeCell ref="D35:J35"/>
    <mergeCell ref="G40:J40"/>
    <mergeCell ref="G41:J41"/>
    <mergeCell ref="G42:J42"/>
    <mergeCell ref="G43:J43"/>
    <mergeCell ref="G36:J36"/>
    <mergeCell ref="G37:J37"/>
    <mergeCell ref="G38:J38"/>
    <mergeCell ref="G39:J39"/>
    <mergeCell ref="D59:J59"/>
    <mergeCell ref="D58:J58"/>
    <mergeCell ref="D47:J47"/>
    <mergeCell ref="C52:J52"/>
    <mergeCell ref="C54:J54"/>
    <mergeCell ref="C55:J55"/>
    <mergeCell ref="C57:J57"/>
    <mergeCell ref="D51:J51"/>
    <mergeCell ref="E50:J50"/>
    <mergeCell ref="E49:J49"/>
    <mergeCell ref="E48:J48"/>
    <mergeCell ref="D61:J61"/>
    <mergeCell ref="D62:J62"/>
    <mergeCell ref="D65:J65"/>
    <mergeCell ref="D63:J63"/>
    <mergeCell ref="D60:J60"/>
    <mergeCell ref="D70:J70"/>
    <mergeCell ref="D68:J68"/>
    <mergeCell ref="D67:J67"/>
    <mergeCell ref="D69:J69"/>
    <mergeCell ref="D66:J66"/>
    <mergeCell ref="C165:J165"/>
    <mergeCell ref="C122:J122"/>
    <mergeCell ref="C147:J147"/>
    <mergeCell ref="C102:J102"/>
    <mergeCell ref="C75:J75"/>
    <mergeCell ref="H200:J200"/>
    <mergeCell ref="C199:J199"/>
    <mergeCell ref="H208:J208"/>
    <mergeCell ref="H206:J206"/>
    <mergeCell ref="H204:J204"/>
    <mergeCell ref="H202:J202"/>
    <mergeCell ref="H217:J217"/>
    <mergeCell ref="H210:J210"/>
    <mergeCell ref="H205:J205"/>
    <mergeCell ref="H203:J203"/>
    <mergeCell ref="H214:J214"/>
    <mergeCell ref="H216:J216"/>
    <mergeCell ref="H215:J215"/>
    <mergeCell ref="H212:J212"/>
    <mergeCell ref="H211:J211"/>
    <mergeCell ref="H209:J209"/>
  </mergeCells>
  <pageMargins left="0.59027779999999996" right="0.59027779999999996" top="0.59027779999999996" bottom="0.59027779999999996" header="0" footer="0"/>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5</vt:i4>
      </vt:variant>
      <vt:variant>
        <vt:lpstr>Pojmenované oblasti</vt:lpstr>
      </vt:variant>
      <vt:variant>
        <vt:i4>9</vt:i4>
      </vt:variant>
    </vt:vector>
  </HeadingPairs>
  <TitlesOfParts>
    <vt:vector size="14" baseType="lpstr">
      <vt:lpstr>Rekapitulace stavby</vt:lpstr>
      <vt:lpstr>903 - SO 903 Stavební úpr...</vt:lpstr>
      <vt:lpstr>904 - SO 904 Stavební úpr...</vt:lpstr>
      <vt:lpstr>905 - 905 - SO 05 Stavebn...</vt:lpstr>
      <vt:lpstr>Pokyny pro vyplnění</vt:lpstr>
      <vt:lpstr>'903 - SO 903 Stavební úpr...'!Názvy_tisku</vt:lpstr>
      <vt:lpstr>'904 - SO 904 Stavební úpr...'!Názvy_tisku</vt:lpstr>
      <vt:lpstr>'905 - 905 - SO 05 Stavebn...'!Názvy_tisku</vt:lpstr>
      <vt:lpstr>'Rekapitulace stavby'!Názvy_tisku</vt:lpstr>
      <vt:lpstr>'903 - SO 903 Stavební úpr...'!Oblast_tisku</vt:lpstr>
      <vt:lpstr>'904 - SO 904 Stavební úpr...'!Oblast_tisku</vt:lpstr>
      <vt:lpstr>'905 - 905 - SO 05 Stavebn...'!Oblast_tisku</vt:lpstr>
      <vt:lpstr>'Pokyny pro vyplnění'!Oblast_tisku</vt:lpstr>
      <vt:lpstr>'Rekapitulace stavby'!Oblast_tisku</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Core5\lukes</dc:creator>
  <cp:lastModifiedBy>externistait</cp:lastModifiedBy>
  <dcterms:created xsi:type="dcterms:W3CDTF">2019-08-05T08:17:04Z</dcterms:created>
  <dcterms:modified xsi:type="dcterms:W3CDTF">2019-08-08T09:06:33Z</dcterms:modified>
</cp:coreProperties>
</file>